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<sst xmlns="http://schemas.openxmlformats.org/spreadsheetml/2006/main" count="117" uniqueCount="53">
  <si>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28/01/2023 14:25:07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</si>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</sst>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714.11200000000008</c:v>
                </c:pt>
                <c:pt idx="1">
                  <c:v>744</c:v>
                </c:pt>
                <c:pt idx="2">
                  <c:v>719.33899999999994</c:v>
                </c:pt>
                <c:pt idx="3">
                  <c:v>705</c:v>
                </c:pt>
                <c:pt idx="4">
                  <c:v>708.91699999999992</c:v>
                </c:pt>
                <c:pt idx="5">
                  <c:v>705</c:v>
                </c:pt>
                <c:pt idx="6">
                  <c:v>705</c:v>
                </c:pt>
                <c:pt idx="7">
                  <c:v>705</c:v>
                </c:pt>
                <c:pt idx="8">
                  <c:v>705</c:v>
                </c:pt>
                <c:pt idx="9">
                  <c:v>705</c:v>
                </c:pt>
                <c:pt idx="10">
                  <c:v>705</c:v>
                </c:pt>
                <c:pt idx="11">
                  <c:v>705</c:v>
                </c:pt>
                <c:pt idx="12">
                  <c:v>705</c:v>
                </c:pt>
                <c:pt idx="13">
                  <c:v>705</c:v>
                </c:pt>
                <c:pt idx="14">
                  <c:v>705</c:v>
                </c:pt>
                <c:pt idx="15">
                  <c:v>705</c:v>
                </c:pt>
                <c:pt idx="16">
                  <c:v>705</c:v>
                </c:pt>
                <c:pt idx="17">
                  <c:v>724</c:v>
                </c:pt>
                <c:pt idx="18">
                  <c:v>744</c:v>
                </c:pt>
                <c:pt idx="19">
                  <c:v>744</c:v>
                </c:pt>
                <c:pt idx="20">
                  <c:v>744</c:v>
                </c:pt>
                <c:pt idx="21">
                  <c:v>744</c:v>
                </c:pt>
                <c:pt idx="22">
                  <c:v>711.68000000000006</c:v>
                </c:pt>
                <c:pt idx="23">
                  <c:v>705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115</c:v>
                </c:pt>
                <c:pt idx="7">
                  <c:v>129</c:v>
                </c:pt>
                <c:pt idx="8">
                  <c:v>186</c:v>
                </c:pt>
                <c:pt idx="9">
                  <c:v>115</c:v>
                </c:pt>
                <c:pt idx="10">
                  <c:v>115</c:v>
                </c:pt>
                <c:pt idx="11">
                  <c:v>115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160</c:v>
                </c:pt>
                <c:pt idx="16">
                  <c:v>186</c:v>
                </c:pt>
                <c:pt idx="17">
                  <c:v>186</c:v>
                </c:pt>
                <c:pt idx="18">
                  <c:v>188</c:v>
                </c:pt>
                <c:pt idx="19">
                  <c:v>196</c:v>
                </c:pt>
                <c:pt idx="20">
                  <c:v>146</c:v>
                </c:pt>
                <c:pt idx="21">
                  <c:v>116</c:v>
                </c:pt>
                <c:pt idx="22">
                  <c:v>115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910.9</c:v>
                </c:pt>
                <c:pt idx="1">
                  <c:v>676.38599999999997</c:v>
                </c:pt>
                <c:pt idx="2">
                  <c:v>547.9</c:v>
                </c:pt>
                <c:pt idx="3">
                  <c:v>479.9</c:v>
                </c:pt>
                <c:pt idx="4">
                  <c:v>307.89999999999998</c:v>
                </c:pt>
                <c:pt idx="5">
                  <c:v>307.89999999999998</c:v>
                </c:pt>
                <c:pt idx="6">
                  <c:v>307.89999999999998</c:v>
                </c:pt>
                <c:pt idx="7">
                  <c:v>347.9</c:v>
                </c:pt>
                <c:pt idx="8">
                  <c:v>347.9</c:v>
                </c:pt>
                <c:pt idx="9">
                  <c:v>347.9</c:v>
                </c:pt>
                <c:pt idx="10">
                  <c:v>347.9</c:v>
                </c:pt>
                <c:pt idx="11">
                  <c:v>307.89999999999998</c:v>
                </c:pt>
                <c:pt idx="12">
                  <c:v>307.89999999999998</c:v>
                </c:pt>
                <c:pt idx="13">
                  <c:v>307.89999999999998</c:v>
                </c:pt>
                <c:pt idx="14">
                  <c:v>307.89999999999998</c:v>
                </c:pt>
                <c:pt idx="15">
                  <c:v>485.9</c:v>
                </c:pt>
                <c:pt idx="16">
                  <c:v>747.9</c:v>
                </c:pt>
                <c:pt idx="17">
                  <c:v>1041.992</c:v>
                </c:pt>
                <c:pt idx="18">
                  <c:v>1198.614</c:v>
                </c:pt>
                <c:pt idx="19">
                  <c:v>1231.579</c:v>
                </c:pt>
                <c:pt idx="20">
                  <c:v>1225.893</c:v>
                </c:pt>
                <c:pt idx="21">
                  <c:v>1094.442</c:v>
                </c:pt>
                <c:pt idx="22">
                  <c:v>1011.125</c:v>
                </c:pt>
                <c:pt idx="23">
                  <c:v>907.9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2071</c:v>
                </c:pt>
                <c:pt idx="1">
                  <c:v>2071</c:v>
                </c:pt>
                <c:pt idx="2">
                  <c:v>2074</c:v>
                </c:pt>
                <c:pt idx="3">
                  <c:v>2052</c:v>
                </c:pt>
                <c:pt idx="4">
                  <c:v>2056</c:v>
                </c:pt>
                <c:pt idx="5">
                  <c:v>1889.4</c:v>
                </c:pt>
                <c:pt idx="6">
                  <c:v>1552</c:v>
                </c:pt>
                <c:pt idx="7">
                  <c:v>1552</c:v>
                </c:pt>
                <c:pt idx="8">
                  <c:v>1478.88</c:v>
                </c:pt>
                <c:pt idx="9">
                  <c:v>1427.3</c:v>
                </c:pt>
                <c:pt idx="10">
                  <c:v>1397.9</c:v>
                </c:pt>
                <c:pt idx="11">
                  <c:v>1306</c:v>
                </c:pt>
                <c:pt idx="12">
                  <c:v>1506.8</c:v>
                </c:pt>
                <c:pt idx="13">
                  <c:v>1424.4</c:v>
                </c:pt>
                <c:pt idx="14">
                  <c:v>1538.8</c:v>
                </c:pt>
                <c:pt idx="15">
                  <c:v>1683.2</c:v>
                </c:pt>
                <c:pt idx="16">
                  <c:v>1984.2</c:v>
                </c:pt>
                <c:pt idx="17">
                  <c:v>2022.1</c:v>
                </c:pt>
                <c:pt idx="18">
                  <c:v>1741.2</c:v>
                </c:pt>
                <c:pt idx="19">
                  <c:v>1711.3</c:v>
                </c:pt>
                <c:pt idx="20">
                  <c:v>1669</c:v>
                </c:pt>
                <c:pt idx="21">
                  <c:v>1512</c:v>
                </c:pt>
                <c:pt idx="22">
                  <c:v>1685.3</c:v>
                </c:pt>
                <c:pt idx="23">
                  <c:v>1614.5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583.24199999999996</c:v>
                </c:pt>
                <c:pt idx="1">
                  <c:v>613.70299999999997</c:v>
                </c:pt>
                <c:pt idx="2">
                  <c:v>655.24699999999996</c:v>
                </c:pt>
                <c:pt idx="3">
                  <c:v>699.173</c:v>
                </c:pt>
                <c:pt idx="4">
                  <c:v>768.93999999999994</c:v>
                </c:pt>
                <c:pt idx="5">
                  <c:v>832.46799999999996</c:v>
                </c:pt>
                <c:pt idx="6">
                  <c:v>900.70299999999986</c:v>
                </c:pt>
                <c:pt idx="7">
                  <c:v>1188.1079999999995</c:v>
                </c:pt>
                <c:pt idx="8">
                  <c:v>1698.6719999999998</c:v>
                </c:pt>
                <c:pt idx="9">
                  <c:v>2214.2659999999992</c:v>
                </c:pt>
                <c:pt idx="10">
                  <c:v>2561.3339999999989</c:v>
                </c:pt>
                <c:pt idx="11">
                  <c:v>2691.1629999999991</c:v>
                </c:pt>
                <c:pt idx="12">
                  <c:v>2641.4069999999997</c:v>
                </c:pt>
                <c:pt idx="13">
                  <c:v>2420.4839999999999</c:v>
                </c:pt>
                <c:pt idx="14">
                  <c:v>2020.7409999999998</c:v>
                </c:pt>
                <c:pt idx="15">
                  <c:v>1583.5700000000004</c:v>
                </c:pt>
                <c:pt idx="16">
                  <c:v>1220.7529999999999</c:v>
                </c:pt>
                <c:pt idx="17">
                  <c:v>1169.8990000000001</c:v>
                </c:pt>
                <c:pt idx="18">
                  <c:v>1183.0599999999997</c:v>
                </c:pt>
                <c:pt idx="19">
                  <c:v>1182.241</c:v>
                </c:pt>
                <c:pt idx="20">
                  <c:v>1165.7800000000002</c:v>
                </c:pt>
                <c:pt idx="21">
                  <c:v>1149.9970000000001</c:v>
                </c:pt>
                <c:pt idx="22">
                  <c:v>1128.2509999999997</c:v>
                </c:pt>
                <c:pt idx="23">
                  <c:v>1109.6989999999998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15</c:v>
                </c:pt>
                <c:pt idx="2">
                  <c:v>17</c:v>
                </c:pt>
                <c:pt idx="3">
                  <c:v>20</c:v>
                </c:pt>
                <c:pt idx="4">
                  <c:v>21</c:v>
                </c:pt>
                <c:pt idx="5">
                  <c:v>20</c:v>
                </c:pt>
                <c:pt idx="6">
                  <c:v>16</c:v>
                </c:pt>
                <c:pt idx="7">
                  <c:v>24</c:v>
                </c:pt>
                <c:pt idx="8">
                  <c:v>43</c:v>
                </c:pt>
                <c:pt idx="9">
                  <c:v>55</c:v>
                </c:pt>
                <c:pt idx="10">
                  <c:v>59</c:v>
                </c:pt>
                <c:pt idx="11">
                  <c:v>61</c:v>
                </c:pt>
                <c:pt idx="12">
                  <c:v>59</c:v>
                </c:pt>
                <c:pt idx="13">
                  <c:v>52</c:v>
                </c:pt>
                <c:pt idx="14">
                  <c:v>40</c:v>
                </c:pt>
                <c:pt idx="15">
                  <c:v>23</c:v>
                </c:pt>
                <c:pt idx="16">
                  <c:v>10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8</c:v>
                </c:pt>
                <c:pt idx="22">
                  <c:v>8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180</c:v>
                </c:pt>
                <c:pt idx="5">
                  <c:v>551</c:v>
                </c:pt>
                <c:pt idx="6">
                  <c:v>1161</c:v>
                </c:pt>
                <c:pt idx="7">
                  <c:v>1257</c:v>
                </c:pt>
                <c:pt idx="8">
                  <c:v>1271</c:v>
                </c:pt>
                <c:pt idx="9">
                  <c:v>1214</c:v>
                </c:pt>
                <c:pt idx="10">
                  <c:v>834</c:v>
                </c:pt>
                <c:pt idx="11">
                  <c:v>834</c:v>
                </c:pt>
                <c:pt idx="12">
                  <c:v>834</c:v>
                </c:pt>
                <c:pt idx="13">
                  <c:v>806</c:v>
                </c:pt>
                <c:pt idx="14">
                  <c:v>806</c:v>
                </c:pt>
                <c:pt idx="15">
                  <c:v>836</c:v>
                </c:pt>
                <c:pt idx="16">
                  <c:v>1102</c:v>
                </c:pt>
                <c:pt idx="17">
                  <c:v>1361</c:v>
                </c:pt>
                <c:pt idx="18">
                  <c:v>1551</c:v>
                </c:pt>
                <c:pt idx="19">
                  <c:v>1496</c:v>
                </c:pt>
                <c:pt idx="20">
                  <c:v>1306</c:v>
                </c:pt>
                <c:pt idx="21">
                  <c:v>1166</c:v>
                </c:pt>
                <c:pt idx="22">
                  <c:v>676</c:v>
                </c:pt>
                <c:pt idx="23">
                  <c:v>398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4053080"/>
        <c:axId val="384053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4506.2540000000008</c:v>
                </c:pt>
                <c:pt idx="1">
                  <c:v>4335.088999999999</c:v>
                </c:pt>
                <c:pt idx="2">
                  <c:v>4228.4859999999999</c:v>
                </c:pt>
                <c:pt idx="3">
                  <c:v>4171.0729999999994</c:v>
                </c:pt>
                <c:pt idx="4">
                  <c:v>4157.7569999999978</c:v>
                </c:pt>
                <c:pt idx="5">
                  <c:v>4420.8080000000009</c:v>
                </c:pt>
                <c:pt idx="6">
                  <c:v>4757.6190000000006</c:v>
                </c:pt>
                <c:pt idx="7">
                  <c:v>5203.0520000000006</c:v>
                </c:pt>
                <c:pt idx="8">
                  <c:v>5730.4400000000014</c:v>
                </c:pt>
                <c:pt idx="9">
                  <c:v>6078.4740000000002</c:v>
                </c:pt>
                <c:pt idx="10">
                  <c:v>6020.1510000000007</c:v>
                </c:pt>
                <c:pt idx="11">
                  <c:v>6020.1179999999995</c:v>
                </c:pt>
                <c:pt idx="12">
                  <c:v>6169.1050000000005</c:v>
                </c:pt>
                <c:pt idx="13">
                  <c:v>5830.7530000000006</c:v>
                </c:pt>
                <c:pt idx="14">
                  <c:v>5533.4699999999984</c:v>
                </c:pt>
                <c:pt idx="15">
                  <c:v>5476.7120000000014</c:v>
                </c:pt>
                <c:pt idx="16">
                  <c:v>5955.8929999999973</c:v>
                </c:pt>
                <c:pt idx="17">
                  <c:v>6512.0200000000023</c:v>
                </c:pt>
                <c:pt idx="18">
                  <c:v>6612.88</c:v>
                </c:pt>
                <c:pt idx="19">
                  <c:v>6568.1669999999995</c:v>
                </c:pt>
                <c:pt idx="20">
                  <c:v>6263.6629999999986</c:v>
                </c:pt>
                <c:pt idx="21">
                  <c:v>5790.4459999999999</c:v>
                </c:pt>
                <c:pt idx="22">
                  <c:v>5335.3080000000009</c:v>
                </c:pt>
                <c:pt idx="23">
                  <c:v>4859.058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053080"/>
        <c:axId val="384053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173.87</c:v>
                </c:pt>
                <c:pt idx="1">
                  <c:v>261</c:v>
                </c:pt>
                <c:pt idx="2">
                  <c:v>173.87</c:v>
                </c:pt>
                <c:pt idx="3">
                  <c:v>159.56</c:v>
                </c:pt>
                <c:pt idx="4">
                  <c:v>173.87</c:v>
                </c:pt>
                <c:pt idx="5">
                  <c:v>131.88999999999999</c:v>
                </c:pt>
                <c:pt idx="6">
                  <c:v>134.72</c:v>
                </c:pt>
                <c:pt idx="7">
                  <c:v>150.07</c:v>
                </c:pt>
                <c:pt idx="8">
                  <c:v>132</c:v>
                </c:pt>
                <c:pt idx="9">
                  <c:v>145.21</c:v>
                </c:pt>
                <c:pt idx="10">
                  <c:v>130.6</c:v>
                </c:pt>
                <c:pt idx="11">
                  <c:v>115.58</c:v>
                </c:pt>
                <c:pt idx="12">
                  <c:v>119.21</c:v>
                </c:pt>
                <c:pt idx="13">
                  <c:v>116.41</c:v>
                </c:pt>
                <c:pt idx="14">
                  <c:v>123.59</c:v>
                </c:pt>
                <c:pt idx="15">
                  <c:v>148</c:v>
                </c:pt>
                <c:pt idx="16">
                  <c:v>162.16999999999999</c:v>
                </c:pt>
                <c:pt idx="17">
                  <c:v>174.91</c:v>
                </c:pt>
                <c:pt idx="18">
                  <c:v>200</c:v>
                </c:pt>
                <c:pt idx="19">
                  <c:v>215.92</c:v>
                </c:pt>
                <c:pt idx="20">
                  <c:v>229.83</c:v>
                </c:pt>
                <c:pt idx="21">
                  <c:v>211.84</c:v>
                </c:pt>
                <c:pt idx="22">
                  <c:v>173.87</c:v>
                </c:pt>
                <c:pt idx="23">
                  <c:v>155.88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054256"/>
        <c:axId val="384053864"/>
      </c:lineChart>
      <c:catAx>
        <c:axId val="384053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053472"/>
        <c:crosses val="autoZero"/>
        <c:auto val="1"/>
        <c:lblAlgn val="ctr"/>
        <c:lblOffset val="100"/>
        <c:noMultiLvlLbl val="0"/>
      </c:catAx>
      <c:valAx>
        <c:axId val="38405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053080"/>
        <c:crosses val="autoZero"/>
        <c:crossBetween val="between"/>
      </c:valAx>
      <c:valAx>
        <c:axId val="384053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054256"/>
        <c:crosses val="max"/>
        <c:crossBetween val="between"/>
      </c:valAx>
      <c:catAx>
        <c:axId val="384054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4053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4506.2540000000008</v>
      </c>
      <c r="C4" s="18">
        <v>4335.0890000000009</v>
      </c>
      <c r="D4" s="18">
        <v>4228.4859999999999</v>
      </c>
      <c r="E4" s="18">
        <v>4171.0730000000003</v>
      </c>
      <c r="F4" s="18">
        <v>4157.7569999999996</v>
      </c>
      <c r="G4" s="18">
        <v>4420.7680000000009</v>
      </c>
      <c r="H4" s="18">
        <v>4757.6030000000001</v>
      </c>
      <c r="I4" s="18">
        <v>5203.0079999999998</v>
      </c>
      <c r="J4" s="18">
        <v>5730.4520000000002</v>
      </c>
      <c r="K4" s="18">
        <v>6078.4659999999994</v>
      </c>
      <c r="L4" s="18">
        <v>6020.1340000000009</v>
      </c>
      <c r="M4" s="18">
        <v>6020.0630000000001</v>
      </c>
      <c r="N4" s="18">
        <v>6169.107</v>
      </c>
      <c r="O4" s="18">
        <v>5830.7839999999997</v>
      </c>
      <c r="P4" s="18">
        <v>5533.4409999999998</v>
      </c>
      <c r="Q4" s="18">
        <v>5476.6700000000019</v>
      </c>
      <c r="R4" s="18">
        <v>5955.8529999999992</v>
      </c>
      <c r="S4" s="18">
        <v>6511.991</v>
      </c>
      <c r="T4" s="18">
        <v>6612.8739999999998</v>
      </c>
      <c r="U4" s="18">
        <v>6568.1200000000017</v>
      </c>
      <c r="V4" s="18">
        <v>6263.6729999999998</v>
      </c>
      <c r="W4" s="18">
        <v>5790.4389999999985</v>
      </c>
      <c r="X4" s="18">
        <v>5335.3560000000007</v>
      </c>
      <c r="Y4" s="18">
        <v>4859.0990000000002</v>
      </c>
      <c r="Z4" s="19"/>
      <c r="AA4" s="20">
        <f>SUM(B4:Z4)</f>
        <v>130536.55999999998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173.87</v>
      </c>
      <c r="C7" s="28">
        <v>261</v>
      </c>
      <c r="D7" s="28">
        <v>173.87</v>
      </c>
      <c r="E7" s="28">
        <v>159.56</v>
      </c>
      <c r="F7" s="28">
        <v>173.87</v>
      </c>
      <c r="G7" s="28">
        <v>131.88999999999999</v>
      </c>
      <c r="H7" s="28">
        <v>134.72</v>
      </c>
      <c r="I7" s="28">
        <v>150.07</v>
      </c>
      <c r="J7" s="28">
        <v>132</v>
      </c>
      <c r="K7" s="28">
        <v>145.21</v>
      </c>
      <c r="L7" s="28">
        <v>130.6</v>
      </c>
      <c r="M7" s="28">
        <v>115.58</v>
      </c>
      <c r="N7" s="28">
        <v>119.21</v>
      </c>
      <c r="O7" s="28">
        <v>116.41</v>
      </c>
      <c r="P7" s="28">
        <v>123.59</v>
      </c>
      <c r="Q7" s="28">
        <v>148</v>
      </c>
      <c r="R7" s="28">
        <v>162.16999999999999</v>
      </c>
      <c r="S7" s="28">
        <v>174.91</v>
      </c>
      <c r="T7" s="28">
        <v>200</v>
      </c>
      <c r="U7" s="28">
        <v>215.92</v>
      </c>
      <c r="V7" s="28">
        <v>229.83</v>
      </c>
      <c r="W7" s="28">
        <v>211.84</v>
      </c>
      <c r="X7" s="28">
        <v>173.87</v>
      </c>
      <c r="Y7" s="28">
        <v>155.88</v>
      </c>
      <c r="Z7" s="29"/>
      <c r="AA7" s="30">
        <f>IF(SUM(B7:Z7)&lt;&gt;0,AVERAGEIF(B7:Z7,"&lt;&gt;"""),"")</f>
        <v>163.07791666666665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714.11200000000008</v>
      </c>
      <c r="C10" s="42">
        <v>744</v>
      </c>
      <c r="D10" s="42">
        <v>719.33899999999994</v>
      </c>
      <c r="E10" s="42">
        <v>705</v>
      </c>
      <c r="F10" s="42">
        <v>708.91699999999992</v>
      </c>
      <c r="G10" s="42">
        <v>705</v>
      </c>
      <c r="H10" s="42">
        <v>705</v>
      </c>
      <c r="I10" s="42">
        <v>705</v>
      </c>
      <c r="J10" s="42">
        <v>705</v>
      </c>
      <c r="K10" s="42">
        <v>705</v>
      </c>
      <c r="L10" s="42">
        <v>705</v>
      </c>
      <c r="M10" s="42">
        <v>705</v>
      </c>
      <c r="N10" s="42">
        <v>705</v>
      </c>
      <c r="O10" s="42">
        <v>705</v>
      </c>
      <c r="P10" s="42">
        <v>705</v>
      </c>
      <c r="Q10" s="42">
        <v>705</v>
      </c>
      <c r="R10" s="42">
        <v>705</v>
      </c>
      <c r="S10" s="42">
        <v>724</v>
      </c>
      <c r="T10" s="42">
        <v>744</v>
      </c>
      <c r="U10" s="42">
        <v>744</v>
      </c>
      <c r="V10" s="42">
        <v>744</v>
      </c>
      <c r="W10" s="42">
        <v>744</v>
      </c>
      <c r="X10" s="42">
        <v>711.68000000000006</v>
      </c>
      <c r="Y10" s="42">
        <v>705</v>
      </c>
      <c r="Z10" s="43"/>
      <c r="AA10" s="44">
        <f t="shared" ref="AA10:AA15" si="0">SUM(B10:Z10)</f>
        <v>17168.047999999999</v>
      </c>
    </row>
    <row r="11" spans="1:27" ht="24.95" customHeight="1" x14ac:dyDescent="0.2">
      <c r="A11" s="45" t="s">
        <v>7</v>
      </c>
      <c r="B11" s="46">
        <v>115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115</v>
      </c>
      <c r="I11" s="47">
        <v>129</v>
      </c>
      <c r="J11" s="47">
        <v>186</v>
      </c>
      <c r="K11" s="47">
        <v>115</v>
      </c>
      <c r="L11" s="47">
        <v>115</v>
      </c>
      <c r="M11" s="47">
        <v>115</v>
      </c>
      <c r="N11" s="47">
        <v>115</v>
      </c>
      <c r="O11" s="47">
        <v>115</v>
      </c>
      <c r="P11" s="47">
        <v>115</v>
      </c>
      <c r="Q11" s="47">
        <v>160</v>
      </c>
      <c r="R11" s="47">
        <v>186</v>
      </c>
      <c r="S11" s="47">
        <v>186</v>
      </c>
      <c r="T11" s="47">
        <v>188</v>
      </c>
      <c r="U11" s="47">
        <v>196</v>
      </c>
      <c r="V11" s="47">
        <v>146</v>
      </c>
      <c r="W11" s="47">
        <v>116</v>
      </c>
      <c r="X11" s="47">
        <v>115</v>
      </c>
      <c r="Y11" s="47">
        <v>115</v>
      </c>
      <c r="Z11" s="48"/>
      <c r="AA11" s="49">
        <f t="shared" si="0"/>
        <v>3218</v>
      </c>
    </row>
    <row r="12" spans="1:27" ht="24.95" customHeight="1" x14ac:dyDescent="0.2">
      <c r="A12" s="50" t="s">
        <v>8</v>
      </c>
      <c r="B12" s="51">
        <v>910.9</v>
      </c>
      <c r="C12" s="52">
        <v>676.38599999999997</v>
      </c>
      <c r="D12" s="52">
        <v>547.9</v>
      </c>
      <c r="E12" s="52">
        <v>479.9</v>
      </c>
      <c r="F12" s="52">
        <v>307.89999999999998</v>
      </c>
      <c r="G12" s="52">
        <v>307.89999999999998</v>
      </c>
      <c r="H12" s="52">
        <v>307.89999999999998</v>
      </c>
      <c r="I12" s="52">
        <v>347.9</v>
      </c>
      <c r="J12" s="52">
        <v>347.9</v>
      </c>
      <c r="K12" s="52">
        <v>347.9</v>
      </c>
      <c r="L12" s="52">
        <v>347.9</v>
      </c>
      <c r="M12" s="52">
        <v>307.89999999999998</v>
      </c>
      <c r="N12" s="52">
        <v>307.89999999999998</v>
      </c>
      <c r="O12" s="52">
        <v>307.89999999999998</v>
      </c>
      <c r="P12" s="52">
        <v>307.89999999999998</v>
      </c>
      <c r="Q12" s="52">
        <v>485.9</v>
      </c>
      <c r="R12" s="52">
        <v>747.9</v>
      </c>
      <c r="S12" s="52">
        <v>1041.992</v>
      </c>
      <c r="T12" s="52">
        <v>1198.614</v>
      </c>
      <c r="U12" s="52">
        <v>1231.579</v>
      </c>
      <c r="V12" s="52">
        <v>1225.893</v>
      </c>
      <c r="W12" s="52">
        <v>1094.442</v>
      </c>
      <c r="X12" s="52">
        <v>1011.125</v>
      </c>
      <c r="Y12" s="52">
        <v>907.9</v>
      </c>
      <c r="Z12" s="53"/>
      <c r="AA12" s="54">
        <f t="shared" si="0"/>
        <v>15107.330999999996</v>
      </c>
    </row>
    <row r="13" spans="1:27" ht="24.95" customHeight="1" x14ac:dyDescent="0.2">
      <c r="A13" s="50" t="s">
        <v>9</v>
      </c>
      <c r="B13" s="51">
        <v>100</v>
      </c>
      <c r="C13" s="52">
        <v>100</v>
      </c>
      <c r="D13" s="52">
        <v>100</v>
      </c>
      <c r="E13" s="52">
        <v>100</v>
      </c>
      <c r="F13" s="52">
        <v>180</v>
      </c>
      <c r="G13" s="52">
        <v>551</v>
      </c>
      <c r="H13" s="52">
        <v>1161</v>
      </c>
      <c r="I13" s="52">
        <v>1257</v>
      </c>
      <c r="J13" s="52">
        <v>1271</v>
      </c>
      <c r="K13" s="52">
        <v>1214</v>
      </c>
      <c r="L13" s="52">
        <v>834</v>
      </c>
      <c r="M13" s="52">
        <v>834</v>
      </c>
      <c r="N13" s="52">
        <v>834</v>
      </c>
      <c r="O13" s="52">
        <v>806</v>
      </c>
      <c r="P13" s="52">
        <v>806</v>
      </c>
      <c r="Q13" s="52">
        <v>836</v>
      </c>
      <c r="R13" s="52">
        <v>1102</v>
      </c>
      <c r="S13" s="52">
        <v>1361</v>
      </c>
      <c r="T13" s="52">
        <v>1551</v>
      </c>
      <c r="U13" s="52">
        <v>1496</v>
      </c>
      <c r="V13" s="52">
        <v>1306</v>
      </c>
      <c r="W13" s="52">
        <v>1166</v>
      </c>
      <c r="X13" s="52">
        <v>676</v>
      </c>
      <c r="Y13" s="52">
        <v>398</v>
      </c>
      <c r="Z13" s="53"/>
      <c r="AA13" s="54">
        <f t="shared" si="0"/>
        <v>20040</v>
      </c>
    </row>
    <row r="14" spans="1:27" ht="24.95" customHeight="1" x14ac:dyDescent="0.2">
      <c r="A14" s="55" t="s">
        <v>10</v>
      </c>
      <c r="B14" s="56">
        <v>583.24199999999996</v>
      </c>
      <c r="C14" s="57">
        <v>613.70299999999997</v>
      </c>
      <c r="D14" s="57">
        <v>655.24699999999996</v>
      </c>
      <c r="E14" s="57">
        <v>699.173</v>
      </c>
      <c r="F14" s="57">
        <v>768.93999999999994</v>
      </c>
      <c r="G14" s="57">
        <v>832.46799999999996</v>
      </c>
      <c r="H14" s="57">
        <v>900.70299999999986</v>
      </c>
      <c r="I14" s="57">
        <v>1188.1079999999995</v>
      </c>
      <c r="J14" s="57">
        <v>1698.6719999999998</v>
      </c>
      <c r="K14" s="57">
        <v>2214.2659999999992</v>
      </c>
      <c r="L14" s="57">
        <v>2561.3339999999989</v>
      </c>
      <c r="M14" s="57">
        <v>2691.1629999999991</v>
      </c>
      <c r="N14" s="57">
        <v>2641.4069999999997</v>
      </c>
      <c r="O14" s="57">
        <v>2420.4839999999999</v>
      </c>
      <c r="P14" s="57">
        <v>2020.7409999999998</v>
      </c>
      <c r="Q14" s="57">
        <v>1583.5700000000004</v>
      </c>
      <c r="R14" s="57">
        <v>1220.7529999999999</v>
      </c>
      <c r="S14" s="57">
        <v>1169.8990000000001</v>
      </c>
      <c r="T14" s="57">
        <v>1183.0599999999997</v>
      </c>
      <c r="U14" s="57">
        <v>1182.241</v>
      </c>
      <c r="V14" s="57">
        <v>1165.7800000000002</v>
      </c>
      <c r="W14" s="57">
        <v>1149.9970000000001</v>
      </c>
      <c r="X14" s="57">
        <v>1128.2509999999997</v>
      </c>
      <c r="Y14" s="57">
        <v>1109.6989999999998</v>
      </c>
      <c r="Z14" s="58"/>
      <c r="AA14" s="59">
        <f t="shared" si="0"/>
        <v>33382.900999999998</v>
      </c>
    </row>
    <row r="15" spans="1:27" ht="24.95" customHeight="1" x14ac:dyDescent="0.2">
      <c r="A15" s="55" t="s">
        <v>11</v>
      </c>
      <c r="B15" s="56">
        <v>12</v>
      </c>
      <c r="C15" s="57">
        <v>15</v>
      </c>
      <c r="D15" s="57">
        <v>17</v>
      </c>
      <c r="E15" s="57">
        <v>20</v>
      </c>
      <c r="F15" s="57">
        <v>21</v>
      </c>
      <c r="G15" s="57">
        <v>20</v>
      </c>
      <c r="H15" s="57">
        <v>16</v>
      </c>
      <c r="I15" s="57">
        <v>24</v>
      </c>
      <c r="J15" s="57">
        <v>43</v>
      </c>
      <c r="K15" s="57">
        <v>55</v>
      </c>
      <c r="L15" s="57">
        <v>59</v>
      </c>
      <c r="M15" s="57">
        <v>61</v>
      </c>
      <c r="N15" s="57">
        <v>59</v>
      </c>
      <c r="O15" s="57">
        <v>52</v>
      </c>
      <c r="P15" s="57">
        <v>40</v>
      </c>
      <c r="Q15" s="57">
        <v>23</v>
      </c>
      <c r="R15" s="57">
        <v>10</v>
      </c>
      <c r="S15" s="57">
        <v>7</v>
      </c>
      <c r="T15" s="57">
        <v>7</v>
      </c>
      <c r="U15" s="57">
        <v>7</v>
      </c>
      <c r="V15" s="57">
        <v>7</v>
      </c>
      <c r="W15" s="57">
        <v>8</v>
      </c>
      <c r="X15" s="57">
        <v>8</v>
      </c>
      <c r="Y15" s="57">
        <v>9</v>
      </c>
      <c r="Z15" s="58"/>
      <c r="AA15" s="59">
        <f t="shared" si="0"/>
        <v>600</v>
      </c>
    </row>
    <row r="16" spans="1:27" ht="30" customHeight="1" thickBot="1" x14ac:dyDescent="0.25">
      <c r="A16" s="60" t="s">
        <v>12</v>
      </c>
      <c r="B16" s="61">
        <f>IF(LEN(B$2)&gt;0,SUM(B10:B15),"")</f>
        <v>2435.2539999999999</v>
      </c>
      <c r="C16" s="62">
        <f t="shared" ref="C16:Z16" si="1">IF(LEN(C$2)&gt;0,SUM(C10:C15),"")</f>
        <v>2264.0889999999999</v>
      </c>
      <c r="D16" s="62">
        <f t="shared" si="1"/>
        <v>2154.4859999999999</v>
      </c>
      <c r="E16" s="62">
        <f t="shared" si="1"/>
        <v>2119.0730000000003</v>
      </c>
      <c r="F16" s="62">
        <f t="shared" si="1"/>
        <v>2101.7570000000001</v>
      </c>
      <c r="G16" s="62">
        <f t="shared" si="1"/>
        <v>2531.3679999999999</v>
      </c>
      <c r="H16" s="62">
        <f t="shared" si="1"/>
        <v>3205.6030000000001</v>
      </c>
      <c r="I16" s="62">
        <f t="shared" si="1"/>
        <v>3651.0079999999998</v>
      </c>
      <c r="J16" s="62">
        <f t="shared" si="1"/>
        <v>4251.5720000000001</v>
      </c>
      <c r="K16" s="62">
        <f t="shared" si="1"/>
        <v>4651.1659999999993</v>
      </c>
      <c r="L16" s="62">
        <f t="shared" si="1"/>
        <v>4622.2339999999986</v>
      </c>
      <c r="M16" s="62">
        <f t="shared" si="1"/>
        <v>4714.0629999999992</v>
      </c>
      <c r="N16" s="62">
        <f t="shared" si="1"/>
        <v>4662.3069999999998</v>
      </c>
      <c r="O16" s="62">
        <f t="shared" si="1"/>
        <v>4406.384</v>
      </c>
      <c r="P16" s="62">
        <f t="shared" si="1"/>
        <v>3994.6409999999996</v>
      </c>
      <c r="Q16" s="62">
        <f t="shared" si="1"/>
        <v>3793.4700000000003</v>
      </c>
      <c r="R16" s="62">
        <f t="shared" si="1"/>
        <v>3971.6530000000002</v>
      </c>
      <c r="S16" s="62">
        <f t="shared" si="1"/>
        <v>4489.8910000000005</v>
      </c>
      <c r="T16" s="62">
        <f t="shared" si="1"/>
        <v>4871.674</v>
      </c>
      <c r="U16" s="62">
        <f t="shared" si="1"/>
        <v>4856.82</v>
      </c>
      <c r="V16" s="62">
        <f t="shared" si="1"/>
        <v>4594.6730000000007</v>
      </c>
      <c r="W16" s="62">
        <f t="shared" si="1"/>
        <v>4278.4390000000003</v>
      </c>
      <c r="X16" s="62">
        <f t="shared" si="1"/>
        <v>3650.056</v>
      </c>
      <c r="Y16" s="62">
        <f t="shared" si="1"/>
        <v>3244.5990000000002</v>
      </c>
      <c r="Z16" s="63" t="str">
        <f t="shared" si="1"/>
        <v/>
      </c>
      <c r="AA16" s="64">
        <f>SUM(AA10:AA15)</f>
        <v>89516.28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1294.9000000000001</v>
      </c>
      <c r="C28" s="72">
        <v>1292.9000000000001</v>
      </c>
      <c r="D28" s="72">
        <v>1321.9</v>
      </c>
      <c r="E28" s="72">
        <v>1355.9</v>
      </c>
      <c r="F28" s="72">
        <v>1479.9</v>
      </c>
      <c r="G28" s="72">
        <v>1826.9</v>
      </c>
      <c r="H28" s="72">
        <v>2475.9</v>
      </c>
      <c r="I28" s="72">
        <v>2779.9</v>
      </c>
      <c r="J28" s="72">
        <v>3216.9</v>
      </c>
      <c r="K28" s="72">
        <v>3448.9</v>
      </c>
      <c r="L28" s="72">
        <v>3303.9</v>
      </c>
      <c r="M28" s="72">
        <v>3389.9</v>
      </c>
      <c r="N28" s="72">
        <v>3360.9</v>
      </c>
      <c r="O28" s="72">
        <v>3196.9</v>
      </c>
      <c r="P28" s="72">
        <v>2992.9</v>
      </c>
      <c r="Q28" s="72">
        <v>2717.9</v>
      </c>
      <c r="R28" s="72">
        <v>2762.9</v>
      </c>
      <c r="S28" s="72">
        <v>3013.9</v>
      </c>
      <c r="T28" s="72">
        <v>3200.9</v>
      </c>
      <c r="U28" s="72">
        <v>3143.9</v>
      </c>
      <c r="V28" s="72">
        <v>2898.9</v>
      </c>
      <c r="W28" s="72">
        <v>2735.9</v>
      </c>
      <c r="X28" s="72">
        <v>2224.9</v>
      </c>
      <c r="Y28" s="72">
        <v>1963.9</v>
      </c>
      <c r="Z28" s="73"/>
      <c r="AA28" s="74">
        <f>SUM(B28:Z28)</f>
        <v>61401.60000000002</v>
      </c>
    </row>
    <row r="29" spans="1:27" ht="24.95" customHeight="1" x14ac:dyDescent="0.2">
      <c r="A29" s="75" t="s">
        <v>23</v>
      </c>
      <c r="B29" s="76">
        <v>547.35400000000004</v>
      </c>
      <c r="C29" s="77">
        <v>741.18899999999996</v>
      </c>
      <c r="D29" s="77">
        <v>605.58600000000001</v>
      </c>
      <c r="E29" s="77">
        <v>582.173</v>
      </c>
      <c r="F29" s="77">
        <v>616.85699999999997</v>
      </c>
      <c r="G29" s="77">
        <v>695.46799999999996</v>
      </c>
      <c r="H29" s="77">
        <v>720.70299999999997</v>
      </c>
      <c r="I29" s="77">
        <v>822.10799999999995</v>
      </c>
      <c r="J29" s="77">
        <v>939.952</v>
      </c>
      <c r="K29" s="77">
        <v>1153.2660000000001</v>
      </c>
      <c r="L29" s="77">
        <v>1191.3340000000001</v>
      </c>
      <c r="M29" s="77">
        <v>1213.163</v>
      </c>
      <c r="N29" s="77">
        <v>1292.4069999999999</v>
      </c>
      <c r="O29" s="77">
        <v>1200.4839999999999</v>
      </c>
      <c r="P29" s="77">
        <v>992.74099999999999</v>
      </c>
      <c r="Q29" s="77">
        <v>888.57</v>
      </c>
      <c r="R29" s="77">
        <v>759.75300000000004</v>
      </c>
      <c r="S29" s="77">
        <v>755.99099999999999</v>
      </c>
      <c r="T29" s="77">
        <v>831.774</v>
      </c>
      <c r="U29" s="77">
        <v>892.92</v>
      </c>
      <c r="V29" s="77">
        <v>905.77300000000002</v>
      </c>
      <c r="W29" s="77">
        <v>852.53899999999999</v>
      </c>
      <c r="X29" s="77">
        <v>735.15599999999995</v>
      </c>
      <c r="Y29" s="77">
        <v>690.69899999999996</v>
      </c>
      <c r="Z29" s="78"/>
      <c r="AA29" s="79">
        <f>SUM(B29:Z29)</f>
        <v>20627.960000000003</v>
      </c>
    </row>
    <row r="30" spans="1:27" ht="24.95" customHeight="1" x14ac:dyDescent="0.2">
      <c r="A30" s="82" t="s">
        <v>24</v>
      </c>
      <c r="B30" s="80">
        <v>1488</v>
      </c>
      <c r="C30" s="81">
        <v>1125</v>
      </c>
      <c r="D30" s="81">
        <v>1125</v>
      </c>
      <c r="E30" s="81">
        <v>1057</v>
      </c>
      <c r="F30" s="81">
        <v>885</v>
      </c>
      <c r="G30" s="81">
        <v>885</v>
      </c>
      <c r="H30" s="81">
        <v>885</v>
      </c>
      <c r="I30" s="81">
        <v>925</v>
      </c>
      <c r="J30" s="81">
        <v>925</v>
      </c>
      <c r="K30" s="81">
        <v>925</v>
      </c>
      <c r="L30" s="81">
        <v>925</v>
      </c>
      <c r="M30" s="81">
        <v>885</v>
      </c>
      <c r="N30" s="81">
        <v>885</v>
      </c>
      <c r="O30" s="81">
        <v>885</v>
      </c>
      <c r="P30" s="81">
        <v>885</v>
      </c>
      <c r="Q30" s="81">
        <v>1063</v>
      </c>
      <c r="R30" s="81">
        <v>1325</v>
      </c>
      <c r="S30" s="81">
        <v>1615</v>
      </c>
      <c r="T30" s="81">
        <v>1715</v>
      </c>
      <c r="U30" s="81">
        <v>1715</v>
      </c>
      <c r="V30" s="81">
        <v>1685</v>
      </c>
      <c r="W30" s="81">
        <v>1585</v>
      </c>
      <c r="X30" s="81">
        <v>1585</v>
      </c>
      <c r="Y30" s="81">
        <v>1485</v>
      </c>
      <c r="Z30" s="83"/>
      <c r="AA30" s="84">
        <f>SUM(B30:Z30)</f>
        <v>28463</v>
      </c>
    </row>
    <row r="31" spans="1:27" ht="30" customHeight="1" thickBot="1" x14ac:dyDescent="0.25">
      <c r="A31" s="60" t="s">
        <v>25</v>
      </c>
      <c r="B31" s="61">
        <f>IF(LEN(B$2)&gt;0,SUM(B28:B30),"")</f>
        <v>3330.2539999999999</v>
      </c>
      <c r="C31" s="62">
        <f t="shared" ref="C31:Z31" si="4">IF(LEN(C$2)&gt;0,SUM(C28:C30),"")</f>
        <v>3159.0889999999999</v>
      </c>
      <c r="D31" s="62">
        <f t="shared" si="4"/>
        <v>3052.4859999999999</v>
      </c>
      <c r="E31" s="62">
        <f t="shared" si="4"/>
        <v>2995.0730000000003</v>
      </c>
      <c r="F31" s="62">
        <f t="shared" si="4"/>
        <v>2981.7570000000001</v>
      </c>
      <c r="G31" s="62">
        <f t="shared" si="4"/>
        <v>3407.3679999999999</v>
      </c>
      <c r="H31" s="62">
        <f t="shared" si="4"/>
        <v>4081.6030000000001</v>
      </c>
      <c r="I31" s="62">
        <f t="shared" si="4"/>
        <v>4527.0079999999998</v>
      </c>
      <c r="J31" s="62">
        <f t="shared" si="4"/>
        <v>5081.8519999999999</v>
      </c>
      <c r="K31" s="62">
        <f t="shared" si="4"/>
        <v>5527.1660000000002</v>
      </c>
      <c r="L31" s="62">
        <f t="shared" si="4"/>
        <v>5420.2340000000004</v>
      </c>
      <c r="M31" s="62">
        <f t="shared" si="4"/>
        <v>5488.0630000000001</v>
      </c>
      <c r="N31" s="62">
        <f t="shared" si="4"/>
        <v>5538.3069999999998</v>
      </c>
      <c r="O31" s="62">
        <f t="shared" si="4"/>
        <v>5282.384</v>
      </c>
      <c r="P31" s="62">
        <f t="shared" si="4"/>
        <v>4870.6409999999996</v>
      </c>
      <c r="Q31" s="62">
        <f t="shared" si="4"/>
        <v>4669.47</v>
      </c>
      <c r="R31" s="62">
        <f t="shared" si="4"/>
        <v>4847.6530000000002</v>
      </c>
      <c r="S31" s="62">
        <f t="shared" si="4"/>
        <v>5384.8909999999996</v>
      </c>
      <c r="T31" s="62">
        <f t="shared" si="4"/>
        <v>5747.674</v>
      </c>
      <c r="U31" s="62">
        <f t="shared" si="4"/>
        <v>5751.82</v>
      </c>
      <c r="V31" s="62">
        <f t="shared" si="4"/>
        <v>5489.6730000000007</v>
      </c>
      <c r="W31" s="62">
        <f t="shared" si="4"/>
        <v>5173.4390000000003</v>
      </c>
      <c r="X31" s="62">
        <f t="shared" si="4"/>
        <v>4545.0560000000005</v>
      </c>
      <c r="Y31" s="62">
        <f t="shared" si="4"/>
        <v>4139.5990000000002</v>
      </c>
      <c r="Z31" s="63" t="str">
        <f t="shared" si="4"/>
        <v/>
      </c>
      <c r="AA31" s="64">
        <f>SUM(AA28:AA30)</f>
        <v>110492.56000000003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304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9504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354.28</v>
      </c>
      <c r="K35" s="99">
        <v>400</v>
      </c>
      <c r="L35" s="99">
        <v>322</v>
      </c>
      <c r="M35" s="99">
        <v>394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9470.2799999999988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693.6</v>
      </c>
      <c r="K36" s="99">
        <v>596.29999999999995</v>
      </c>
      <c r="L36" s="99">
        <v>644.9</v>
      </c>
      <c r="M36" s="99">
        <v>577</v>
      </c>
      <c r="N36" s="99">
        <v>675.8</v>
      </c>
      <c r="O36" s="99">
        <v>593.4</v>
      </c>
      <c r="P36" s="99">
        <v>707.8</v>
      </c>
      <c r="Q36" s="99">
        <v>721</v>
      </c>
      <c r="R36" s="99">
        <v>721</v>
      </c>
      <c r="S36" s="99">
        <v>721</v>
      </c>
      <c r="T36" s="99">
        <v>707</v>
      </c>
      <c r="U36" s="99">
        <v>721</v>
      </c>
      <c r="V36" s="99">
        <v>319</v>
      </c>
      <c r="W36" s="99">
        <v>162</v>
      </c>
      <c r="X36" s="99">
        <v>335.3</v>
      </c>
      <c r="Y36" s="99">
        <v>721</v>
      </c>
      <c r="Z36" s="100"/>
      <c r="AA36" s="79">
        <f t="shared" si="5"/>
        <v>15385.099999999997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53</v>
      </c>
      <c r="E37" s="99">
        <v>31</v>
      </c>
      <c r="F37" s="99">
        <v>35</v>
      </c>
      <c r="G37" s="99">
        <v>31</v>
      </c>
      <c r="H37" s="99">
        <v>31</v>
      </c>
      <c r="I37" s="99">
        <v>31</v>
      </c>
      <c r="J37" s="99">
        <v>31</v>
      </c>
      <c r="K37" s="99">
        <v>31</v>
      </c>
      <c r="L37" s="99">
        <v>31</v>
      </c>
      <c r="M37" s="99">
        <v>31</v>
      </c>
      <c r="N37" s="99">
        <v>31</v>
      </c>
      <c r="O37" s="99">
        <v>31</v>
      </c>
      <c r="P37" s="99">
        <v>31</v>
      </c>
      <c r="Q37" s="99">
        <v>31</v>
      </c>
      <c r="R37" s="99">
        <v>31</v>
      </c>
      <c r="S37" s="99">
        <v>50</v>
      </c>
      <c r="T37" s="99">
        <v>31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922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337.4</v>
      </c>
      <c r="H38" s="99"/>
      <c r="I38" s="99"/>
      <c r="J38" s="99"/>
      <c r="K38" s="99"/>
      <c r="L38" s="99"/>
      <c r="M38" s="99"/>
      <c r="N38" s="99"/>
      <c r="O38" s="99"/>
      <c r="P38" s="99"/>
      <c r="Q38" s="99">
        <v>131.19999999999999</v>
      </c>
      <c r="R38" s="99">
        <v>432.2</v>
      </c>
      <c r="S38" s="99">
        <v>451.1</v>
      </c>
      <c r="T38" s="99">
        <v>203.2</v>
      </c>
      <c r="U38" s="99">
        <v>140.30000000000001</v>
      </c>
      <c r="V38" s="99">
        <v>500</v>
      </c>
      <c r="W38" s="99">
        <v>500</v>
      </c>
      <c r="X38" s="99">
        <v>500</v>
      </c>
      <c r="Y38" s="99">
        <v>43.5</v>
      </c>
      <c r="Z38" s="100"/>
      <c r="AA38" s="79">
        <f t="shared" si="5"/>
        <v>5738.9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2071</v>
      </c>
      <c r="C39" s="88">
        <f t="shared" si="6"/>
        <v>2071</v>
      </c>
      <c r="D39" s="88">
        <f t="shared" si="6"/>
        <v>2074</v>
      </c>
      <c r="E39" s="88">
        <f t="shared" si="6"/>
        <v>2052</v>
      </c>
      <c r="F39" s="88">
        <f t="shared" si="6"/>
        <v>2056</v>
      </c>
      <c r="G39" s="88">
        <f t="shared" si="6"/>
        <v>1889.4</v>
      </c>
      <c r="H39" s="88">
        <f t="shared" si="6"/>
        <v>1552</v>
      </c>
      <c r="I39" s="88">
        <f t="shared" si="6"/>
        <v>1552</v>
      </c>
      <c r="J39" s="88">
        <f t="shared" si="6"/>
        <v>1478.88</v>
      </c>
      <c r="K39" s="88">
        <f t="shared" si="6"/>
        <v>1427.3</v>
      </c>
      <c r="L39" s="88">
        <f t="shared" si="6"/>
        <v>1397.9</v>
      </c>
      <c r="M39" s="88">
        <f t="shared" si="6"/>
        <v>1306</v>
      </c>
      <c r="N39" s="88">
        <f t="shared" si="6"/>
        <v>1506.8</v>
      </c>
      <c r="O39" s="88">
        <f t="shared" si="6"/>
        <v>1424.4</v>
      </c>
      <c r="P39" s="88">
        <f t="shared" si="6"/>
        <v>1538.8</v>
      </c>
      <c r="Q39" s="88">
        <f t="shared" si="6"/>
        <v>1683.2</v>
      </c>
      <c r="R39" s="88">
        <f t="shared" si="6"/>
        <v>1984.2</v>
      </c>
      <c r="S39" s="88">
        <f t="shared" si="6"/>
        <v>2022.1</v>
      </c>
      <c r="T39" s="88">
        <f t="shared" si="6"/>
        <v>1741.2</v>
      </c>
      <c r="U39" s="88">
        <f t="shared" si="6"/>
        <v>1711.3</v>
      </c>
      <c r="V39" s="88">
        <f t="shared" si="6"/>
        <v>1669</v>
      </c>
      <c r="W39" s="88">
        <f t="shared" si="6"/>
        <v>1512</v>
      </c>
      <c r="X39" s="88">
        <f t="shared" si="6"/>
        <v>1685.3</v>
      </c>
      <c r="Y39" s="88">
        <f t="shared" si="6"/>
        <v>1614.5</v>
      </c>
      <c r="Z39" s="89" t="str">
        <f t="shared" si="6"/>
        <v/>
      </c>
      <c r="AA39" s="90">
        <f t="shared" si="5"/>
        <v>41020.280000000006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648.6</v>
      </c>
      <c r="K44" s="99">
        <v>551.29999999999995</v>
      </c>
      <c r="L44" s="99">
        <v>599.9</v>
      </c>
      <c r="M44" s="99">
        <v>532</v>
      </c>
      <c r="N44" s="99">
        <v>630.79999999999995</v>
      </c>
      <c r="O44" s="99">
        <v>548.4</v>
      </c>
      <c r="P44" s="99">
        <v>662.8</v>
      </c>
      <c r="Q44" s="99">
        <v>676</v>
      </c>
      <c r="R44" s="99">
        <v>676</v>
      </c>
      <c r="S44" s="99">
        <v>676</v>
      </c>
      <c r="T44" s="99">
        <v>662</v>
      </c>
      <c r="U44" s="99">
        <v>676</v>
      </c>
      <c r="V44" s="99">
        <v>274</v>
      </c>
      <c r="W44" s="99">
        <v>117</v>
      </c>
      <c r="X44" s="99">
        <v>290.3</v>
      </c>
      <c r="Y44" s="99">
        <v>676</v>
      </c>
      <c r="Z44" s="100"/>
      <c r="AA44" s="79">
        <f t="shared" si="7"/>
        <v>14305.099999999999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337.4</v>
      </c>
      <c r="H46" s="99"/>
      <c r="I46" s="99"/>
      <c r="J46" s="99"/>
      <c r="K46" s="99"/>
      <c r="L46" s="99"/>
      <c r="M46" s="99"/>
      <c r="N46" s="99"/>
      <c r="O46" s="99"/>
      <c r="P46" s="99"/>
      <c r="Q46" s="99">
        <v>131.19999999999999</v>
      </c>
      <c r="R46" s="99">
        <v>432.2</v>
      </c>
      <c r="S46" s="99">
        <v>451.1</v>
      </c>
      <c r="T46" s="99">
        <v>203.2</v>
      </c>
      <c r="U46" s="99">
        <v>140.30000000000001</v>
      </c>
      <c r="V46" s="99">
        <v>500</v>
      </c>
      <c r="W46" s="99">
        <v>500</v>
      </c>
      <c r="X46" s="99">
        <v>500</v>
      </c>
      <c r="Y46" s="99">
        <v>43.5</v>
      </c>
      <c r="Z46" s="100"/>
      <c r="AA46" s="79">
        <f t="shared" si="7"/>
        <v>5738.9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1176</v>
      </c>
      <c r="C48" s="88">
        <f t="shared" ref="C48:Z48" si="8">IF(LEN(C$2)&gt;0,SUM(C42:C47),"")</f>
        <v>1176</v>
      </c>
      <c r="D48" s="88">
        <f t="shared" si="8"/>
        <v>1176</v>
      </c>
      <c r="E48" s="88">
        <f t="shared" si="8"/>
        <v>1176</v>
      </c>
      <c r="F48" s="88">
        <f t="shared" si="8"/>
        <v>1176</v>
      </c>
      <c r="G48" s="88">
        <f t="shared" si="8"/>
        <v>1013.4</v>
      </c>
      <c r="H48" s="88">
        <f t="shared" si="8"/>
        <v>676</v>
      </c>
      <c r="I48" s="88">
        <f t="shared" si="8"/>
        <v>676</v>
      </c>
      <c r="J48" s="88">
        <f t="shared" si="8"/>
        <v>648.6</v>
      </c>
      <c r="K48" s="88">
        <f t="shared" si="8"/>
        <v>551.29999999999995</v>
      </c>
      <c r="L48" s="88">
        <f t="shared" si="8"/>
        <v>599.9</v>
      </c>
      <c r="M48" s="88">
        <f t="shared" si="8"/>
        <v>532</v>
      </c>
      <c r="N48" s="88">
        <f t="shared" si="8"/>
        <v>630.79999999999995</v>
      </c>
      <c r="O48" s="88">
        <f t="shared" si="8"/>
        <v>548.4</v>
      </c>
      <c r="P48" s="88">
        <f t="shared" si="8"/>
        <v>662.8</v>
      </c>
      <c r="Q48" s="88">
        <f t="shared" si="8"/>
        <v>807.2</v>
      </c>
      <c r="R48" s="88">
        <f t="shared" si="8"/>
        <v>1108.2</v>
      </c>
      <c r="S48" s="88">
        <f t="shared" si="8"/>
        <v>1127.0999999999999</v>
      </c>
      <c r="T48" s="88">
        <f t="shared" si="8"/>
        <v>865.2</v>
      </c>
      <c r="U48" s="88">
        <f t="shared" si="8"/>
        <v>816.3</v>
      </c>
      <c r="V48" s="88">
        <f t="shared" si="8"/>
        <v>774</v>
      </c>
      <c r="W48" s="88">
        <f t="shared" si="8"/>
        <v>617</v>
      </c>
      <c r="X48" s="88">
        <f t="shared" si="8"/>
        <v>790.3</v>
      </c>
      <c r="Y48" s="88">
        <f t="shared" si="8"/>
        <v>719.5</v>
      </c>
      <c r="Z48" s="89" t="str">
        <f t="shared" si="8"/>
        <v/>
      </c>
      <c r="AA48" s="90">
        <f t="shared" si="7"/>
        <v>20044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4506.2539999999999</v>
      </c>
      <c r="C51" s="88">
        <f t="shared" si="10"/>
        <v>4335.0889999999999</v>
      </c>
      <c r="D51" s="88">
        <f t="shared" si="10"/>
        <v>4228.4859999999999</v>
      </c>
      <c r="E51" s="88">
        <f t="shared" si="10"/>
        <v>4171.0730000000003</v>
      </c>
      <c r="F51" s="88">
        <f t="shared" si="10"/>
        <v>4157.7569999999996</v>
      </c>
      <c r="G51" s="88">
        <f t="shared" si="10"/>
        <v>4420.768</v>
      </c>
      <c r="H51" s="88">
        <f t="shared" si="10"/>
        <v>4757.6030000000001</v>
      </c>
      <c r="I51" s="88">
        <f t="shared" si="10"/>
        <v>5203.0079999999998</v>
      </c>
      <c r="J51" s="88">
        <f t="shared" si="10"/>
        <v>5730.4520000000002</v>
      </c>
      <c r="K51" s="88">
        <f t="shared" si="10"/>
        <v>6078.4659999999994</v>
      </c>
      <c r="L51" s="88">
        <f t="shared" si="10"/>
        <v>6020.1339999999982</v>
      </c>
      <c r="M51" s="88">
        <f t="shared" si="10"/>
        <v>6020.0629999999992</v>
      </c>
      <c r="N51" s="88">
        <f t="shared" si="10"/>
        <v>6169.107</v>
      </c>
      <c r="O51" s="88">
        <f t="shared" si="10"/>
        <v>5830.7839999999997</v>
      </c>
      <c r="P51" s="88">
        <f t="shared" si="10"/>
        <v>5533.4409999999998</v>
      </c>
      <c r="Q51" s="88">
        <f t="shared" si="10"/>
        <v>5476.67</v>
      </c>
      <c r="R51" s="88">
        <f t="shared" si="10"/>
        <v>5955.8530000000001</v>
      </c>
      <c r="S51" s="88">
        <f t="shared" si="10"/>
        <v>6511.991</v>
      </c>
      <c r="T51" s="88">
        <f t="shared" si="10"/>
        <v>6612.8739999999998</v>
      </c>
      <c r="U51" s="88">
        <f t="shared" si="10"/>
        <v>6568.12</v>
      </c>
      <c r="V51" s="88">
        <f t="shared" si="10"/>
        <v>6263.6730000000007</v>
      </c>
      <c r="W51" s="88">
        <f t="shared" si="10"/>
        <v>5790.4390000000003</v>
      </c>
      <c r="X51" s="88">
        <f t="shared" si="10"/>
        <v>5335.3559999999998</v>
      </c>
      <c r="Y51" s="88">
        <f t="shared" si="10"/>
        <v>4859.0990000000002</v>
      </c>
      <c r="Z51" s="89" t="str">
        <f t="shared" si="10"/>
        <v/>
      </c>
      <c r="AA51" s="104">
        <f>SUM(B51:Z51)</f>
        <v>130536.55999999998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4506.2540000000008</v>
      </c>
      <c r="C4" s="18">
        <v>4335.088999999999</v>
      </c>
      <c r="D4" s="18">
        <v>4228.4859999999999</v>
      </c>
      <c r="E4" s="18">
        <v>4171.0729999999994</v>
      </c>
      <c r="F4" s="18">
        <v>4157.7569999999978</v>
      </c>
      <c r="G4" s="18">
        <v>4420.8080000000009</v>
      </c>
      <c r="H4" s="18">
        <v>4757.6190000000006</v>
      </c>
      <c r="I4" s="18">
        <v>5203.0520000000006</v>
      </c>
      <c r="J4" s="18">
        <v>5730.4400000000014</v>
      </c>
      <c r="K4" s="18">
        <v>6078.4740000000002</v>
      </c>
      <c r="L4" s="18">
        <v>6020.1510000000007</v>
      </c>
      <c r="M4" s="18">
        <v>6020.1179999999995</v>
      </c>
      <c r="N4" s="18">
        <v>6169.1050000000005</v>
      </c>
      <c r="O4" s="18">
        <v>5830.7530000000006</v>
      </c>
      <c r="P4" s="18">
        <v>5533.4699999999984</v>
      </c>
      <c r="Q4" s="18">
        <v>5476.7120000000014</v>
      </c>
      <c r="R4" s="18">
        <v>5955.8929999999973</v>
      </c>
      <c r="S4" s="18">
        <v>6512.0200000000023</v>
      </c>
      <c r="T4" s="18">
        <v>6612.88</v>
      </c>
      <c r="U4" s="18">
        <v>6568.1669999999995</v>
      </c>
      <c r="V4" s="18">
        <v>6263.6629999999986</v>
      </c>
      <c r="W4" s="18">
        <v>5790.4459999999999</v>
      </c>
      <c r="X4" s="18">
        <v>5335.3080000000009</v>
      </c>
      <c r="Y4" s="18">
        <v>4859.058</v>
      </c>
      <c r="Z4" s="19"/>
      <c r="AA4" s="20">
        <f>SUM(B4:Z4)</f>
        <v>130536.79600000002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173.87</v>
      </c>
      <c r="C7" s="28">
        <v>261</v>
      </c>
      <c r="D7" s="28">
        <v>173.87</v>
      </c>
      <c r="E7" s="28">
        <v>159.56</v>
      </c>
      <c r="F7" s="28">
        <v>173.87</v>
      </c>
      <c r="G7" s="28">
        <v>131.88999999999999</v>
      </c>
      <c r="H7" s="28">
        <v>134.72</v>
      </c>
      <c r="I7" s="28">
        <v>150.07</v>
      </c>
      <c r="J7" s="28">
        <v>132</v>
      </c>
      <c r="K7" s="28">
        <v>145.21</v>
      </c>
      <c r="L7" s="28">
        <v>130.6</v>
      </c>
      <c r="M7" s="28">
        <v>115.58</v>
      </c>
      <c r="N7" s="28">
        <v>119.21</v>
      </c>
      <c r="O7" s="28">
        <v>116.41</v>
      </c>
      <c r="P7" s="28">
        <v>123.59</v>
      </c>
      <c r="Q7" s="28">
        <v>148</v>
      </c>
      <c r="R7" s="28">
        <v>162.16999999999999</v>
      </c>
      <c r="S7" s="28">
        <v>174.91</v>
      </c>
      <c r="T7" s="28">
        <v>200</v>
      </c>
      <c r="U7" s="28">
        <v>215.92</v>
      </c>
      <c r="V7" s="28">
        <v>229.83</v>
      </c>
      <c r="W7" s="28">
        <v>211.84</v>
      </c>
      <c r="X7" s="28">
        <v>173.87</v>
      </c>
      <c r="Y7" s="28">
        <v>155.88</v>
      </c>
      <c r="Z7" s="29"/>
      <c r="AA7" s="30">
        <f>IF(SUM(B7:Z7)&lt;&gt;0,AVERAGEIF(B7:Z7,"&lt;&gt;"""),"")</f>
        <v>163.07791666666665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872.47599999999989</v>
      </c>
      <c r="C19" s="72">
        <v>861.4849999999999</v>
      </c>
      <c r="D19" s="72">
        <v>855.49499999999989</v>
      </c>
      <c r="E19" s="72">
        <v>865.46799999999996</v>
      </c>
      <c r="F19" s="72">
        <v>872.48099999999999</v>
      </c>
      <c r="G19" s="72">
        <v>843.49499999999989</v>
      </c>
      <c r="H19" s="72">
        <v>840.49199999999996</v>
      </c>
      <c r="I19" s="72">
        <v>865.49</v>
      </c>
      <c r="J19" s="72">
        <v>869.51499999999999</v>
      </c>
      <c r="K19" s="72">
        <v>883.52</v>
      </c>
      <c r="L19" s="72">
        <v>854.50599999999997</v>
      </c>
      <c r="M19" s="72">
        <v>869.52099999999996</v>
      </c>
      <c r="N19" s="72">
        <v>891.53599999999994</v>
      </c>
      <c r="O19" s="72">
        <v>884.48699999999997</v>
      </c>
      <c r="P19" s="72">
        <v>872.48199999999997</v>
      </c>
      <c r="Q19" s="72">
        <v>865.50299999999993</v>
      </c>
      <c r="R19" s="72">
        <v>867.51</v>
      </c>
      <c r="S19" s="72">
        <v>884.50299999999993</v>
      </c>
      <c r="T19" s="72">
        <v>883.5139999999999</v>
      </c>
      <c r="U19" s="72">
        <v>907.50599999999997</v>
      </c>
      <c r="V19" s="72">
        <v>892.49800000000005</v>
      </c>
      <c r="W19" s="72">
        <v>873.51199999999994</v>
      </c>
      <c r="X19" s="72">
        <v>870.524</v>
      </c>
      <c r="Y19" s="72">
        <v>861.49599999999998</v>
      </c>
      <c r="Z19" s="73"/>
      <c r="AA19" s="74">
        <f t="shared" ref="AA19:AA24" si="2">SUM(B19:Z19)</f>
        <v>20909.014999999999</v>
      </c>
    </row>
    <row r="20" spans="1:27" ht="24.95" customHeight="1" x14ac:dyDescent="0.2">
      <c r="A20" s="75" t="s">
        <v>15</v>
      </c>
      <c r="B20" s="76">
        <v>700.60900000000004</v>
      </c>
      <c r="C20" s="77">
        <v>666.59199999999998</v>
      </c>
      <c r="D20" s="77">
        <v>668.48399999999992</v>
      </c>
      <c r="E20" s="77">
        <v>655.23100000000011</v>
      </c>
      <c r="F20" s="77">
        <v>665.72899999999993</v>
      </c>
      <c r="G20" s="77">
        <v>680.39699999999993</v>
      </c>
      <c r="H20" s="77">
        <v>669.22</v>
      </c>
      <c r="I20" s="77">
        <v>672.64499999999998</v>
      </c>
      <c r="J20" s="77">
        <v>655.18099999999993</v>
      </c>
      <c r="K20" s="77">
        <v>658.58100000000002</v>
      </c>
      <c r="L20" s="77">
        <v>670.68700000000013</v>
      </c>
      <c r="M20" s="77">
        <v>655.11900000000003</v>
      </c>
      <c r="N20" s="77">
        <v>660.13799999999992</v>
      </c>
      <c r="O20" s="77">
        <v>657.43000000000006</v>
      </c>
      <c r="P20" s="77">
        <v>665.76</v>
      </c>
      <c r="Q20" s="77">
        <v>673.08799999999997</v>
      </c>
      <c r="R20" s="77">
        <v>700.46500000000003</v>
      </c>
      <c r="S20" s="77">
        <v>713.84299999999985</v>
      </c>
      <c r="T20" s="77">
        <v>714.66199999999992</v>
      </c>
      <c r="U20" s="77">
        <v>702.846</v>
      </c>
      <c r="V20" s="77">
        <v>687.44400000000007</v>
      </c>
      <c r="W20" s="77">
        <v>686.029</v>
      </c>
      <c r="X20" s="77">
        <v>672.69500000000005</v>
      </c>
      <c r="Y20" s="77">
        <v>664.18799999999999</v>
      </c>
      <c r="Z20" s="78"/>
      <c r="AA20" s="79">
        <f t="shared" si="2"/>
        <v>16217.062999999996</v>
      </c>
    </row>
    <row r="21" spans="1:27" ht="24.95" customHeight="1" x14ac:dyDescent="0.2">
      <c r="A21" s="75" t="s">
        <v>16</v>
      </c>
      <c r="B21" s="80">
        <v>2628.1690000000003</v>
      </c>
      <c r="C21" s="81">
        <v>2515.5120000000002</v>
      </c>
      <c r="D21" s="81">
        <v>2397.5070000000001</v>
      </c>
      <c r="E21" s="81">
        <v>2294.9899999999993</v>
      </c>
      <c r="F21" s="81">
        <v>2302.0469999999996</v>
      </c>
      <c r="G21" s="81">
        <v>2446.9160000000002</v>
      </c>
      <c r="H21" s="81">
        <v>2608.107</v>
      </c>
      <c r="I21" s="81">
        <v>2901.5170000000003</v>
      </c>
      <c r="J21" s="81">
        <v>3164.2439999999997</v>
      </c>
      <c r="K21" s="81">
        <v>3484.8729999999996</v>
      </c>
      <c r="L21" s="81">
        <v>3704.1579999999999</v>
      </c>
      <c r="M21" s="81">
        <v>3705.5229999999997</v>
      </c>
      <c r="N21" s="81">
        <v>3556.931</v>
      </c>
      <c r="O21" s="81">
        <v>3242.3359999999993</v>
      </c>
      <c r="P21" s="81">
        <v>3326.328</v>
      </c>
      <c r="Q21" s="81">
        <v>3484.6210000000005</v>
      </c>
      <c r="R21" s="81">
        <v>3798.9180000000001</v>
      </c>
      <c r="S21" s="81">
        <v>4406.1740000000018</v>
      </c>
      <c r="T21" s="81">
        <v>4501.7039999999997</v>
      </c>
      <c r="U21" s="81">
        <v>4453.8150000000005</v>
      </c>
      <c r="V21" s="81">
        <v>4211.2210000000005</v>
      </c>
      <c r="W21" s="81">
        <v>3792.4050000000007</v>
      </c>
      <c r="X21" s="81">
        <v>3404.0889999999995</v>
      </c>
      <c r="Y21" s="81">
        <v>2984.8740000000003</v>
      </c>
      <c r="Z21" s="78"/>
      <c r="AA21" s="79">
        <f t="shared" si="2"/>
        <v>79316.978999999978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105</v>
      </c>
      <c r="C23" s="77">
        <v>104.5</v>
      </c>
      <c r="D23" s="77">
        <v>103</v>
      </c>
      <c r="E23" s="77">
        <v>107</v>
      </c>
      <c r="F23" s="77">
        <v>109.5</v>
      </c>
      <c r="G23" s="77">
        <v>120</v>
      </c>
      <c r="H23" s="77">
        <v>136</v>
      </c>
      <c r="I23" s="77">
        <v>139</v>
      </c>
      <c r="J23" s="77">
        <v>134.5</v>
      </c>
      <c r="K23" s="77">
        <v>131.5</v>
      </c>
      <c r="L23" s="77">
        <v>129</v>
      </c>
      <c r="M23" s="77">
        <v>135</v>
      </c>
      <c r="N23" s="77">
        <v>132.5</v>
      </c>
      <c r="O23" s="77">
        <v>127.5</v>
      </c>
      <c r="P23" s="77">
        <v>139</v>
      </c>
      <c r="Q23" s="77">
        <v>143.5</v>
      </c>
      <c r="R23" s="77">
        <v>152</v>
      </c>
      <c r="S23" s="77">
        <v>167.5</v>
      </c>
      <c r="T23" s="77">
        <v>170</v>
      </c>
      <c r="U23" s="77">
        <v>175</v>
      </c>
      <c r="V23" s="77">
        <v>169.5</v>
      </c>
      <c r="W23" s="77">
        <v>164.5</v>
      </c>
      <c r="X23" s="77">
        <v>141</v>
      </c>
      <c r="Y23" s="77">
        <v>129.5</v>
      </c>
      <c r="Z23" s="77"/>
      <c r="AA23" s="79">
        <f t="shared" si="2"/>
        <v>3265.5</v>
      </c>
    </row>
    <row r="24" spans="1:27" ht="24.95" customHeight="1" x14ac:dyDescent="0.2">
      <c r="A24" s="85" t="s">
        <v>19</v>
      </c>
      <c r="B24" s="77">
        <v>200</v>
      </c>
      <c r="C24" s="77">
        <v>187</v>
      </c>
      <c r="D24" s="77">
        <v>181.99999999999997</v>
      </c>
      <c r="E24" s="77">
        <v>178</v>
      </c>
      <c r="F24" s="77">
        <v>186.00000000000003</v>
      </c>
      <c r="G24" s="77">
        <v>199.00000000000003</v>
      </c>
      <c r="H24" s="77">
        <v>217</v>
      </c>
      <c r="I24" s="77">
        <v>246.99999999999997</v>
      </c>
      <c r="J24" s="77">
        <v>275.99999999999994</v>
      </c>
      <c r="K24" s="77">
        <v>289</v>
      </c>
      <c r="L24" s="77">
        <v>299</v>
      </c>
      <c r="M24" s="77">
        <v>300</v>
      </c>
      <c r="N24" s="77">
        <v>296.99999999999994</v>
      </c>
      <c r="O24" s="77">
        <v>287.99999999999994</v>
      </c>
      <c r="P24" s="77">
        <v>284</v>
      </c>
      <c r="Q24" s="77">
        <v>285.00000000000006</v>
      </c>
      <c r="R24" s="77">
        <v>306</v>
      </c>
      <c r="S24" s="77">
        <v>339.99999999999994</v>
      </c>
      <c r="T24" s="77">
        <v>343.00000000000006</v>
      </c>
      <c r="U24" s="77">
        <v>328.99999999999994</v>
      </c>
      <c r="V24" s="77">
        <v>303</v>
      </c>
      <c r="W24" s="77">
        <v>274.00000000000006</v>
      </c>
      <c r="X24" s="77">
        <v>246.99999999999997</v>
      </c>
      <c r="Y24" s="77">
        <v>219</v>
      </c>
      <c r="Z24" s="77"/>
      <c r="AA24" s="79">
        <f t="shared" si="2"/>
        <v>6275</v>
      </c>
    </row>
    <row r="25" spans="1:27" ht="30" customHeight="1" thickBot="1" x14ac:dyDescent="0.25">
      <c r="A25" s="86" t="s">
        <v>20</v>
      </c>
      <c r="B25" s="87">
        <f t="shared" ref="B25:AA25" si="3">SUM(B19:B24)</f>
        <v>4506.2540000000008</v>
      </c>
      <c r="C25" s="88">
        <f t="shared" si="3"/>
        <v>4335.0889999999999</v>
      </c>
      <c r="D25" s="88">
        <f t="shared" si="3"/>
        <v>4206.4859999999999</v>
      </c>
      <c r="E25" s="88">
        <f t="shared" si="3"/>
        <v>4100.6889999999994</v>
      </c>
      <c r="F25" s="88">
        <f t="shared" si="3"/>
        <v>4135.7569999999996</v>
      </c>
      <c r="G25" s="88">
        <f t="shared" si="3"/>
        <v>4289.808</v>
      </c>
      <c r="H25" s="88">
        <f t="shared" si="3"/>
        <v>4470.8189999999995</v>
      </c>
      <c r="I25" s="88">
        <f t="shared" si="3"/>
        <v>4825.652</v>
      </c>
      <c r="J25" s="88">
        <f t="shared" si="3"/>
        <v>5099.4399999999996</v>
      </c>
      <c r="K25" s="88">
        <f t="shared" si="3"/>
        <v>5447.4740000000002</v>
      </c>
      <c r="L25" s="88">
        <f t="shared" si="3"/>
        <v>5657.3510000000006</v>
      </c>
      <c r="M25" s="88">
        <f t="shared" si="3"/>
        <v>5665.1629999999996</v>
      </c>
      <c r="N25" s="88">
        <f t="shared" si="3"/>
        <v>5538.1049999999996</v>
      </c>
      <c r="O25" s="88">
        <f t="shared" si="3"/>
        <v>5199.7529999999988</v>
      </c>
      <c r="P25" s="88">
        <f t="shared" si="3"/>
        <v>5287.57</v>
      </c>
      <c r="Q25" s="88">
        <f t="shared" si="3"/>
        <v>5451.7120000000004</v>
      </c>
      <c r="R25" s="88">
        <f t="shared" si="3"/>
        <v>5824.893</v>
      </c>
      <c r="S25" s="88">
        <f t="shared" si="3"/>
        <v>6512.0200000000013</v>
      </c>
      <c r="T25" s="88">
        <f t="shared" si="3"/>
        <v>6612.8799999999992</v>
      </c>
      <c r="U25" s="88">
        <f t="shared" si="3"/>
        <v>6568.1670000000004</v>
      </c>
      <c r="V25" s="88">
        <f t="shared" si="3"/>
        <v>6263.6630000000005</v>
      </c>
      <c r="W25" s="88">
        <f t="shared" si="3"/>
        <v>5790.4460000000008</v>
      </c>
      <c r="X25" s="88">
        <f t="shared" si="3"/>
        <v>5335.3079999999991</v>
      </c>
      <c r="Y25" s="88">
        <f t="shared" si="3"/>
        <v>4859.058</v>
      </c>
      <c r="Z25" s="89">
        <f t="shared" si="3"/>
        <v>0</v>
      </c>
      <c r="AA25" s="90">
        <f t="shared" si="3"/>
        <v>125983.55699999997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305</v>
      </c>
      <c r="C28" s="72">
        <v>291.5</v>
      </c>
      <c r="D28" s="72">
        <v>307</v>
      </c>
      <c r="E28" s="72">
        <v>307</v>
      </c>
      <c r="F28" s="72">
        <v>317.5</v>
      </c>
      <c r="G28" s="72">
        <v>341</v>
      </c>
      <c r="H28" s="72">
        <v>375</v>
      </c>
      <c r="I28" s="72">
        <v>408</v>
      </c>
      <c r="J28" s="72">
        <v>432.5</v>
      </c>
      <c r="K28" s="72">
        <v>442.5</v>
      </c>
      <c r="L28" s="72">
        <v>450</v>
      </c>
      <c r="M28" s="72">
        <v>457</v>
      </c>
      <c r="N28" s="72">
        <v>451.5</v>
      </c>
      <c r="O28" s="72">
        <v>437.5</v>
      </c>
      <c r="P28" s="72">
        <v>423</v>
      </c>
      <c r="Q28" s="72">
        <v>428.5</v>
      </c>
      <c r="R28" s="72">
        <v>458</v>
      </c>
      <c r="S28" s="72">
        <v>507.5</v>
      </c>
      <c r="T28" s="72">
        <v>513</v>
      </c>
      <c r="U28" s="72">
        <v>504</v>
      </c>
      <c r="V28" s="72">
        <v>472.5</v>
      </c>
      <c r="W28" s="72">
        <v>438.5</v>
      </c>
      <c r="X28" s="72">
        <v>388</v>
      </c>
      <c r="Y28" s="72">
        <v>348.5</v>
      </c>
      <c r="Z28" s="73"/>
      <c r="AA28" s="74">
        <f>SUM(B28:Z28)</f>
        <v>9804.5</v>
      </c>
    </row>
    <row r="29" spans="1:27" ht="24.95" customHeight="1" x14ac:dyDescent="0.2">
      <c r="A29" s="75" t="s">
        <v>23</v>
      </c>
      <c r="B29" s="76">
        <v>4201.2539999999999</v>
      </c>
      <c r="C29" s="77">
        <v>4043.5889999999999</v>
      </c>
      <c r="D29" s="77">
        <v>3921.4859999999999</v>
      </c>
      <c r="E29" s="77">
        <v>3864.0729999999999</v>
      </c>
      <c r="F29" s="77">
        <v>3840.2570000000001</v>
      </c>
      <c r="G29" s="77">
        <v>4079.808</v>
      </c>
      <c r="H29" s="77">
        <v>4226.8190000000004</v>
      </c>
      <c r="I29" s="77">
        <v>4548.652</v>
      </c>
      <c r="J29" s="77">
        <v>4797.9399999999996</v>
      </c>
      <c r="K29" s="77">
        <v>5135.9740000000002</v>
      </c>
      <c r="L29" s="77">
        <v>5338.3509999999997</v>
      </c>
      <c r="M29" s="77">
        <v>5382.4179999999997</v>
      </c>
      <c r="N29" s="77">
        <v>5217.6049999999996</v>
      </c>
      <c r="O29" s="77">
        <v>4893.2529999999997</v>
      </c>
      <c r="P29" s="77">
        <v>4995.57</v>
      </c>
      <c r="Q29" s="77">
        <v>5048.2120000000004</v>
      </c>
      <c r="R29" s="77">
        <v>5497.893</v>
      </c>
      <c r="S29" s="77">
        <v>6004.52</v>
      </c>
      <c r="T29" s="77">
        <v>6099.88</v>
      </c>
      <c r="U29" s="77">
        <v>6064.1670000000004</v>
      </c>
      <c r="V29" s="77">
        <v>5791.1629999999996</v>
      </c>
      <c r="W29" s="77">
        <v>5351.9459999999999</v>
      </c>
      <c r="X29" s="77">
        <v>4947.308</v>
      </c>
      <c r="Y29" s="77">
        <v>4510.558</v>
      </c>
      <c r="Z29" s="78"/>
      <c r="AA29" s="79">
        <f>SUM(B29:Z29)</f>
        <v>117802.69600000001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4506.2539999999999</v>
      </c>
      <c r="C31" s="62">
        <f t="shared" si="4"/>
        <v>4335.0889999999999</v>
      </c>
      <c r="D31" s="62">
        <f t="shared" si="4"/>
        <v>4228.4859999999999</v>
      </c>
      <c r="E31" s="62">
        <f t="shared" si="4"/>
        <v>4171.0730000000003</v>
      </c>
      <c r="F31" s="62">
        <f t="shared" si="4"/>
        <v>4157.7569999999996</v>
      </c>
      <c r="G31" s="62">
        <f t="shared" si="4"/>
        <v>4420.808</v>
      </c>
      <c r="H31" s="62">
        <f t="shared" si="4"/>
        <v>4601.8190000000004</v>
      </c>
      <c r="I31" s="62">
        <f t="shared" si="4"/>
        <v>4956.652</v>
      </c>
      <c r="J31" s="62">
        <f t="shared" si="4"/>
        <v>5230.4399999999996</v>
      </c>
      <c r="K31" s="62">
        <f t="shared" si="4"/>
        <v>5578.4740000000002</v>
      </c>
      <c r="L31" s="62">
        <f t="shared" si="4"/>
        <v>5788.3509999999997</v>
      </c>
      <c r="M31" s="62">
        <f t="shared" si="4"/>
        <v>5839.4179999999997</v>
      </c>
      <c r="N31" s="62">
        <f t="shared" si="4"/>
        <v>5669.1049999999996</v>
      </c>
      <c r="O31" s="62">
        <f t="shared" si="4"/>
        <v>5330.7529999999997</v>
      </c>
      <c r="P31" s="62">
        <f t="shared" si="4"/>
        <v>5418.57</v>
      </c>
      <c r="Q31" s="62">
        <f t="shared" si="4"/>
        <v>5476.7120000000004</v>
      </c>
      <c r="R31" s="62">
        <f t="shared" si="4"/>
        <v>5955.893</v>
      </c>
      <c r="S31" s="62">
        <f t="shared" si="4"/>
        <v>6512.02</v>
      </c>
      <c r="T31" s="62">
        <f t="shared" si="4"/>
        <v>6612.88</v>
      </c>
      <c r="U31" s="62">
        <f t="shared" si="4"/>
        <v>6568.1670000000004</v>
      </c>
      <c r="V31" s="62">
        <f t="shared" si="4"/>
        <v>6263.6629999999996</v>
      </c>
      <c r="W31" s="62">
        <f t="shared" si="4"/>
        <v>5790.4459999999999</v>
      </c>
      <c r="X31" s="62">
        <f t="shared" si="4"/>
        <v>5335.308</v>
      </c>
      <c r="Y31" s="62">
        <f t="shared" si="4"/>
        <v>4859.058</v>
      </c>
      <c r="Z31" s="63">
        <f t="shared" si="4"/>
        <v>0</v>
      </c>
      <c r="AA31" s="64">
        <f t="shared" si="4"/>
        <v>127607.19600000001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>
        <v>43.255000000000003</v>
      </c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43.255000000000003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22</v>
      </c>
      <c r="E37" s="99">
        <v>70.384</v>
      </c>
      <c r="F37" s="99">
        <v>22</v>
      </c>
      <c r="G37" s="99">
        <v>131</v>
      </c>
      <c r="H37" s="99">
        <v>131</v>
      </c>
      <c r="I37" s="99">
        <v>131</v>
      </c>
      <c r="J37" s="99">
        <v>131</v>
      </c>
      <c r="K37" s="99">
        <v>131</v>
      </c>
      <c r="L37" s="99">
        <v>131</v>
      </c>
      <c r="M37" s="99">
        <v>131</v>
      </c>
      <c r="N37" s="99">
        <v>131</v>
      </c>
      <c r="O37" s="99">
        <v>131</v>
      </c>
      <c r="P37" s="99">
        <v>131</v>
      </c>
      <c r="Q37" s="99">
        <v>25</v>
      </c>
      <c r="R37" s="99">
        <v>131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1580.384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155.80000000000001</v>
      </c>
      <c r="I38" s="99">
        <v>246.4</v>
      </c>
      <c r="J38" s="99">
        <v>500</v>
      </c>
      <c r="K38" s="99">
        <v>500</v>
      </c>
      <c r="L38" s="99">
        <v>231.8</v>
      </c>
      <c r="M38" s="99">
        <v>180.7</v>
      </c>
      <c r="N38" s="99">
        <v>500</v>
      </c>
      <c r="O38" s="99">
        <v>500</v>
      </c>
      <c r="P38" s="99">
        <v>114.9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2929.6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22</v>
      </c>
      <c r="E39" s="88">
        <f t="shared" si="6"/>
        <v>70.384</v>
      </c>
      <c r="F39" s="88">
        <f t="shared" si="6"/>
        <v>22</v>
      </c>
      <c r="G39" s="88">
        <f t="shared" si="6"/>
        <v>131</v>
      </c>
      <c r="H39" s="88">
        <f t="shared" si="6"/>
        <v>286.8</v>
      </c>
      <c r="I39" s="88">
        <f t="shared" si="6"/>
        <v>377.4</v>
      </c>
      <c r="J39" s="88">
        <f t="shared" si="6"/>
        <v>631</v>
      </c>
      <c r="K39" s="88">
        <f t="shared" si="6"/>
        <v>631</v>
      </c>
      <c r="L39" s="88">
        <f t="shared" si="6"/>
        <v>362.8</v>
      </c>
      <c r="M39" s="88">
        <f t="shared" si="6"/>
        <v>354.95499999999998</v>
      </c>
      <c r="N39" s="88">
        <f t="shared" si="6"/>
        <v>631</v>
      </c>
      <c r="O39" s="88">
        <f t="shared" si="6"/>
        <v>631</v>
      </c>
      <c r="P39" s="88">
        <f t="shared" si="6"/>
        <v>245.9</v>
      </c>
      <c r="Q39" s="88">
        <f t="shared" si="6"/>
        <v>25</v>
      </c>
      <c r="R39" s="88">
        <f t="shared" si="6"/>
        <v>131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4553.2389999999996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155.80000000000001</v>
      </c>
      <c r="I46" s="99">
        <v>246.4</v>
      </c>
      <c r="J46" s="99">
        <v>500</v>
      </c>
      <c r="K46" s="99">
        <v>500</v>
      </c>
      <c r="L46" s="99">
        <v>231.8</v>
      </c>
      <c r="M46" s="99">
        <v>180.7</v>
      </c>
      <c r="N46" s="99">
        <v>500</v>
      </c>
      <c r="O46" s="99">
        <v>500</v>
      </c>
      <c r="P46" s="99">
        <v>114.9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2929.6</v>
      </c>
    </row>
    <row r="47" spans="1:27" ht="24.95" customHeight="1" x14ac:dyDescent="0.2">
      <c r="A47" s="85" t="s">
        <v>47</v>
      </c>
      <c r="B47" s="98">
        <v>73</v>
      </c>
      <c r="C47" s="99">
        <v>57</v>
      </c>
      <c r="D47" s="99">
        <v>50</v>
      </c>
      <c r="E47" s="99">
        <v>43</v>
      </c>
      <c r="F47" s="99">
        <v>50</v>
      </c>
      <c r="G47" s="99">
        <v>64</v>
      </c>
      <c r="H47" s="99">
        <v>86</v>
      </c>
      <c r="I47" s="99">
        <v>94</v>
      </c>
      <c r="J47" s="99">
        <v>47</v>
      </c>
      <c r="K47" s="99">
        <v>119</v>
      </c>
      <c r="L47" s="99">
        <v>125</v>
      </c>
      <c r="M47" s="99">
        <v>124</v>
      </c>
      <c r="N47" s="99">
        <v>123</v>
      </c>
      <c r="O47" s="99">
        <v>121</v>
      </c>
      <c r="P47" s="99">
        <v>129</v>
      </c>
      <c r="Q47" s="99">
        <v>102</v>
      </c>
      <c r="R47" s="99">
        <v>110</v>
      </c>
      <c r="S47" s="99">
        <v>147</v>
      </c>
      <c r="T47" s="99">
        <v>148</v>
      </c>
      <c r="U47" s="99">
        <v>126</v>
      </c>
      <c r="V47" s="99">
        <v>150</v>
      </c>
      <c r="W47" s="99">
        <v>150</v>
      </c>
      <c r="X47" s="99">
        <v>124</v>
      </c>
      <c r="Y47" s="99">
        <v>95</v>
      </c>
      <c r="Z47" s="100"/>
      <c r="AA47" s="79">
        <f t="shared" si="7"/>
        <v>2457</v>
      </c>
    </row>
    <row r="48" spans="1:27" ht="30" customHeight="1" thickBot="1" x14ac:dyDescent="0.25">
      <c r="A48" s="86" t="s">
        <v>48</v>
      </c>
      <c r="B48" s="87">
        <f>SUM(B42:B47)</f>
        <v>73</v>
      </c>
      <c r="C48" s="88">
        <f t="shared" ref="C48:Z48" si="8">SUM(C42:C47)</f>
        <v>57</v>
      </c>
      <c r="D48" s="88">
        <f t="shared" si="8"/>
        <v>50</v>
      </c>
      <c r="E48" s="88">
        <f t="shared" si="8"/>
        <v>43</v>
      </c>
      <c r="F48" s="88">
        <f t="shared" si="8"/>
        <v>50</v>
      </c>
      <c r="G48" s="88">
        <f t="shared" si="8"/>
        <v>64</v>
      </c>
      <c r="H48" s="88">
        <f t="shared" si="8"/>
        <v>241.8</v>
      </c>
      <c r="I48" s="88">
        <f t="shared" si="8"/>
        <v>340.4</v>
      </c>
      <c r="J48" s="88">
        <f t="shared" si="8"/>
        <v>547</v>
      </c>
      <c r="K48" s="88">
        <f t="shared" si="8"/>
        <v>619</v>
      </c>
      <c r="L48" s="88">
        <f t="shared" si="8"/>
        <v>356.8</v>
      </c>
      <c r="M48" s="88">
        <f t="shared" si="8"/>
        <v>304.7</v>
      </c>
      <c r="N48" s="88">
        <f t="shared" si="8"/>
        <v>623</v>
      </c>
      <c r="O48" s="88">
        <f t="shared" si="8"/>
        <v>621</v>
      </c>
      <c r="P48" s="88">
        <f t="shared" si="8"/>
        <v>243.9</v>
      </c>
      <c r="Q48" s="88">
        <f t="shared" si="8"/>
        <v>102</v>
      </c>
      <c r="R48" s="88">
        <f t="shared" si="8"/>
        <v>110</v>
      </c>
      <c r="S48" s="88">
        <f t="shared" si="8"/>
        <v>147</v>
      </c>
      <c r="T48" s="88">
        <f t="shared" si="8"/>
        <v>148</v>
      </c>
      <c r="U48" s="88">
        <f t="shared" si="8"/>
        <v>126</v>
      </c>
      <c r="V48" s="88">
        <f t="shared" si="8"/>
        <v>150</v>
      </c>
      <c r="W48" s="88">
        <f t="shared" si="8"/>
        <v>150</v>
      </c>
      <c r="X48" s="88">
        <f t="shared" si="8"/>
        <v>124</v>
      </c>
      <c r="Y48" s="88">
        <f t="shared" si="8"/>
        <v>95</v>
      </c>
      <c r="Z48" s="89">
        <f t="shared" si="8"/>
        <v>0</v>
      </c>
      <c r="AA48" s="90">
        <f t="shared" si="7"/>
        <v>5386.5999999999995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4506.2540000000008</v>
      </c>
      <c r="C51" s="88">
        <f t="shared" si="10"/>
        <v>4335.0889999999999</v>
      </c>
      <c r="D51" s="88">
        <f t="shared" si="10"/>
        <v>4228.4859999999999</v>
      </c>
      <c r="E51" s="88">
        <f t="shared" si="10"/>
        <v>4171.0729999999994</v>
      </c>
      <c r="F51" s="88">
        <f t="shared" si="10"/>
        <v>4157.7569999999996</v>
      </c>
      <c r="G51" s="88">
        <f t="shared" si="10"/>
        <v>4420.808</v>
      </c>
      <c r="H51" s="88">
        <f t="shared" si="10"/>
        <v>4757.6189999999997</v>
      </c>
      <c r="I51" s="88">
        <f t="shared" si="10"/>
        <v>5203.0519999999997</v>
      </c>
      <c r="J51" s="88">
        <f t="shared" si="10"/>
        <v>5730.44</v>
      </c>
      <c r="K51" s="88">
        <f t="shared" si="10"/>
        <v>6078.4740000000002</v>
      </c>
      <c r="L51" s="88">
        <f t="shared" si="10"/>
        <v>6020.1510000000007</v>
      </c>
      <c r="M51" s="88">
        <f t="shared" si="10"/>
        <v>6020.1179999999995</v>
      </c>
      <c r="N51" s="88">
        <f t="shared" si="10"/>
        <v>6169.1049999999996</v>
      </c>
      <c r="O51" s="88">
        <f t="shared" si="10"/>
        <v>5830.7529999999988</v>
      </c>
      <c r="P51" s="88">
        <f t="shared" si="10"/>
        <v>5533.4699999999993</v>
      </c>
      <c r="Q51" s="88">
        <f t="shared" si="10"/>
        <v>5476.7120000000004</v>
      </c>
      <c r="R51" s="88">
        <f t="shared" si="10"/>
        <v>5955.893</v>
      </c>
      <c r="S51" s="88">
        <f t="shared" si="10"/>
        <v>6512.0200000000013</v>
      </c>
      <c r="T51" s="88">
        <f t="shared" si="10"/>
        <v>6612.8799999999992</v>
      </c>
      <c r="U51" s="88">
        <f t="shared" si="10"/>
        <v>6568.1670000000004</v>
      </c>
      <c r="V51" s="88">
        <f t="shared" si="10"/>
        <v>6263.6630000000005</v>
      </c>
      <c r="W51" s="88">
        <f t="shared" si="10"/>
        <v>5790.4460000000008</v>
      </c>
      <c r="X51" s="88">
        <f t="shared" si="10"/>
        <v>5335.3079999999991</v>
      </c>
      <c r="Y51" s="88">
        <f t="shared" si="10"/>
        <v>4859.058</v>
      </c>
      <c r="Z51" s="89">
        <f t="shared" si="10"/>
        <v>0</v>
      </c>
      <c r="AA51" s="104">
        <f>SUM(B51:Z51)</f>
        <v>130536.79600000002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-1176</v>
      </c>
      <c r="C4" s="18">
        <v>-1176</v>
      </c>
      <c r="D4" s="18">
        <v>-1176</v>
      </c>
      <c r="E4" s="18">
        <v>-1176</v>
      </c>
      <c r="F4" s="18">
        <v>-1176</v>
      </c>
      <c r="G4" s="18">
        <v>-1013.4</v>
      </c>
      <c r="H4" s="18">
        <v>-520.20000000000005</v>
      </c>
      <c r="I4" s="18">
        <v>-429.6</v>
      </c>
      <c r="J4" s="18">
        <v>-148.60000000000002</v>
      </c>
      <c r="K4" s="18">
        <v>-51.299999999999955</v>
      </c>
      <c r="L4" s="18">
        <v>-368.09999999999997</v>
      </c>
      <c r="M4" s="18">
        <v>-351.3</v>
      </c>
      <c r="N4" s="18">
        <v>-130.79999999999995</v>
      </c>
      <c r="O4" s="18">
        <v>-48.399999999999977</v>
      </c>
      <c r="P4" s="18">
        <v>-547.9</v>
      </c>
      <c r="Q4" s="18">
        <v>-807.2</v>
      </c>
      <c r="R4" s="18">
        <v>-1108.2</v>
      </c>
      <c r="S4" s="18">
        <v>-1127.0999999999999</v>
      </c>
      <c r="T4" s="18">
        <v>-865.2</v>
      </c>
      <c r="U4" s="18">
        <v>-816.3</v>
      </c>
      <c r="V4" s="18">
        <v>-774</v>
      </c>
      <c r="W4" s="18">
        <v>-617</v>
      </c>
      <c r="X4" s="18">
        <v>-790.3</v>
      </c>
      <c r="Y4" s="18">
        <v>-719.5</v>
      </c>
      <c r="Z4" s="19"/>
      <c r="AA4" s="111">
        <f>SUM(B4:Z4)</f>
        <v>-17114.400000000001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173.87</v>
      </c>
      <c r="C7" s="117">
        <v>261</v>
      </c>
      <c r="D7" s="117">
        <v>173.87</v>
      </c>
      <c r="E7" s="117">
        <v>159.56</v>
      </c>
      <c r="F7" s="117">
        <v>173.87</v>
      </c>
      <c r="G7" s="117">
        <v>131.88999999999999</v>
      </c>
      <c r="H7" s="117">
        <v>134.72</v>
      </c>
      <c r="I7" s="117">
        <v>150.07</v>
      </c>
      <c r="J7" s="117">
        <v>132</v>
      </c>
      <c r="K7" s="117">
        <v>145.21</v>
      </c>
      <c r="L7" s="117">
        <v>130.6</v>
      </c>
      <c r="M7" s="117">
        <v>115.58</v>
      </c>
      <c r="N7" s="117">
        <v>119.21</v>
      </c>
      <c r="O7" s="117">
        <v>116.41</v>
      </c>
      <c r="P7" s="117">
        <v>123.59</v>
      </c>
      <c r="Q7" s="117">
        <v>148</v>
      </c>
      <c r="R7" s="117">
        <v>162.16999999999999</v>
      </c>
      <c r="S7" s="117">
        <v>174.91</v>
      </c>
      <c r="T7" s="117">
        <v>200</v>
      </c>
      <c r="U7" s="117">
        <v>215.92</v>
      </c>
      <c r="V7" s="117">
        <v>229.83</v>
      </c>
      <c r="W7" s="117">
        <v>211.84</v>
      </c>
      <c r="X7" s="117">
        <v>173.87</v>
      </c>
      <c r="Y7" s="117">
        <v>155.88</v>
      </c>
      <c r="Z7" s="118"/>
      <c r="AA7" s="119">
        <f>IF(SUM(B7:Z7)&lt;&gt;0,AVERAGEIF(B7:Z7,"&lt;&gt;"""),"")</f>
        <v>163.07791666666665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648.6</v>
      </c>
      <c r="K13" s="129">
        <v>551.29999999999995</v>
      </c>
      <c r="L13" s="129">
        <v>599.9</v>
      </c>
      <c r="M13" s="129">
        <v>532</v>
      </c>
      <c r="N13" s="129">
        <v>630.79999999999995</v>
      </c>
      <c r="O13" s="129">
        <v>548.4</v>
      </c>
      <c r="P13" s="129">
        <v>662.8</v>
      </c>
      <c r="Q13" s="129">
        <v>676</v>
      </c>
      <c r="R13" s="129">
        <v>676</v>
      </c>
      <c r="S13" s="129">
        <v>676</v>
      </c>
      <c r="T13" s="129">
        <v>662</v>
      </c>
      <c r="U13" s="129">
        <v>676</v>
      </c>
      <c r="V13" s="129">
        <v>274</v>
      </c>
      <c r="W13" s="129">
        <v>117</v>
      </c>
      <c r="X13" s="129">
        <v>290.3</v>
      </c>
      <c r="Y13" s="130">
        <v>676</v>
      </c>
      <c r="Z13" s="131"/>
      <c r="AA13" s="132">
        <f t="shared" si="0"/>
        <v>14305.099999999999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337.4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131.19999999999999</v>
      </c>
      <c r="R15" s="133">
        <v>432.2</v>
      </c>
      <c r="S15" s="133">
        <v>451.1</v>
      </c>
      <c r="T15" s="133">
        <v>203.2</v>
      </c>
      <c r="U15" s="133">
        <v>140.30000000000001</v>
      </c>
      <c r="V15" s="133">
        <v>500</v>
      </c>
      <c r="W15" s="133">
        <v>500</v>
      </c>
      <c r="X15" s="133">
        <v>500</v>
      </c>
      <c r="Y15" s="133">
        <v>43.5</v>
      </c>
      <c r="Z15" s="131"/>
      <c r="AA15" s="132">
        <f t="shared" si="0"/>
        <v>5738.9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1176</v>
      </c>
      <c r="C16" s="135">
        <f t="shared" si="1"/>
        <v>1176</v>
      </c>
      <c r="D16" s="135">
        <f t="shared" si="1"/>
        <v>1176</v>
      </c>
      <c r="E16" s="135">
        <f t="shared" si="1"/>
        <v>1176</v>
      </c>
      <c r="F16" s="135">
        <f t="shared" si="1"/>
        <v>1176</v>
      </c>
      <c r="G16" s="135">
        <f t="shared" si="1"/>
        <v>1013.4</v>
      </c>
      <c r="H16" s="135">
        <f t="shared" si="1"/>
        <v>676</v>
      </c>
      <c r="I16" s="135">
        <f t="shared" si="1"/>
        <v>676</v>
      </c>
      <c r="J16" s="135">
        <f t="shared" si="1"/>
        <v>648.6</v>
      </c>
      <c r="K16" s="135">
        <f t="shared" si="1"/>
        <v>551.29999999999995</v>
      </c>
      <c r="L16" s="135">
        <f t="shared" si="1"/>
        <v>599.9</v>
      </c>
      <c r="M16" s="135">
        <f t="shared" si="1"/>
        <v>532</v>
      </c>
      <c r="N16" s="135">
        <f t="shared" si="1"/>
        <v>630.79999999999995</v>
      </c>
      <c r="O16" s="135">
        <f t="shared" si="1"/>
        <v>548.4</v>
      </c>
      <c r="P16" s="135">
        <f t="shared" si="1"/>
        <v>662.8</v>
      </c>
      <c r="Q16" s="135">
        <f t="shared" si="1"/>
        <v>807.2</v>
      </c>
      <c r="R16" s="135">
        <f t="shared" si="1"/>
        <v>1108.2</v>
      </c>
      <c r="S16" s="135">
        <f t="shared" si="1"/>
        <v>1127.0999999999999</v>
      </c>
      <c r="T16" s="135">
        <f t="shared" si="1"/>
        <v>865.2</v>
      </c>
      <c r="U16" s="135">
        <f t="shared" si="1"/>
        <v>816.3</v>
      </c>
      <c r="V16" s="135">
        <f t="shared" si="1"/>
        <v>774</v>
      </c>
      <c r="W16" s="135">
        <f t="shared" si="1"/>
        <v>617</v>
      </c>
      <c r="X16" s="135">
        <f t="shared" si="1"/>
        <v>790.3</v>
      </c>
      <c r="Y16" s="135">
        <f t="shared" si="1"/>
        <v>719.5</v>
      </c>
      <c r="Z16" s="136" t="str">
        <f t="shared" si="1"/>
        <v/>
      </c>
      <c r="AA16" s="90">
        <f t="shared" si="0"/>
        <v>20044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155.80000000000001</v>
      </c>
      <c r="I23" s="133">
        <v>246.4</v>
      </c>
      <c r="J23" s="133">
        <v>500</v>
      </c>
      <c r="K23" s="133">
        <v>500</v>
      </c>
      <c r="L23" s="133">
        <v>231.8</v>
      </c>
      <c r="M23" s="133">
        <v>180.7</v>
      </c>
      <c r="N23" s="133">
        <v>500</v>
      </c>
      <c r="O23" s="133">
        <v>500</v>
      </c>
      <c r="P23" s="133">
        <v>114.9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2929.6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155.80000000000001</v>
      </c>
      <c r="I24" s="135">
        <f t="shared" si="3"/>
        <v>246.4</v>
      </c>
      <c r="J24" s="135">
        <f t="shared" si="3"/>
        <v>500</v>
      </c>
      <c r="K24" s="135">
        <f t="shared" si="3"/>
        <v>500</v>
      </c>
      <c r="L24" s="135">
        <f t="shared" si="3"/>
        <v>231.8</v>
      </c>
      <c r="M24" s="135">
        <f t="shared" si="3"/>
        <v>180.7</v>
      </c>
      <c r="N24" s="135">
        <f t="shared" si="3"/>
        <v>500</v>
      </c>
      <c r="O24" s="135">
        <f t="shared" si="3"/>
        <v>500</v>
      </c>
      <c r="P24" s="135">
        <f t="shared" si="3"/>
        <v>114.9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2929.6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2023-01-28T12:25:07Z</dcterms:created>
  <dcterms:modified xsi:type="dcterms:W3CDTF">2023-01-28T12:25:08Z</dcterms:modified>
</cp:coreProperties>
</file>