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<sst xmlns="http://schemas.openxmlformats.org/spreadsheetml/2006/main" count="117" uniqueCount="53">
  <si>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27/01/2023 14:05:46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</si>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</sst>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705</c:v>
                </c:pt>
                <c:pt idx="1">
                  <c:v>705</c:v>
                </c:pt>
                <c:pt idx="2">
                  <c:v>736.92899999999997</c:v>
                </c:pt>
                <c:pt idx="3">
                  <c:v>744</c:v>
                </c:pt>
                <c:pt idx="4">
                  <c:v>744</c:v>
                </c:pt>
                <c:pt idx="5">
                  <c:v>705</c:v>
                </c:pt>
                <c:pt idx="6">
                  <c:v>705</c:v>
                </c:pt>
                <c:pt idx="7">
                  <c:v>705</c:v>
                </c:pt>
                <c:pt idx="8">
                  <c:v>705</c:v>
                </c:pt>
                <c:pt idx="9">
                  <c:v>705</c:v>
                </c:pt>
                <c:pt idx="10">
                  <c:v>705</c:v>
                </c:pt>
                <c:pt idx="11">
                  <c:v>705</c:v>
                </c:pt>
                <c:pt idx="12">
                  <c:v>705</c:v>
                </c:pt>
                <c:pt idx="13">
                  <c:v>705</c:v>
                </c:pt>
                <c:pt idx="14">
                  <c:v>705</c:v>
                </c:pt>
                <c:pt idx="15">
                  <c:v>744</c:v>
                </c:pt>
                <c:pt idx="16">
                  <c:v>744</c:v>
                </c:pt>
                <c:pt idx="17">
                  <c:v>744</c:v>
                </c:pt>
                <c:pt idx="18">
                  <c:v>744</c:v>
                </c:pt>
                <c:pt idx="19">
                  <c:v>744</c:v>
                </c:pt>
                <c:pt idx="20">
                  <c:v>744</c:v>
                </c:pt>
                <c:pt idx="21">
                  <c:v>744</c:v>
                </c:pt>
                <c:pt idx="22">
                  <c:v>744</c:v>
                </c:pt>
                <c:pt idx="23">
                  <c:v>744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115</c:v>
                </c:pt>
                <c:pt idx="7">
                  <c:v>129</c:v>
                </c:pt>
                <c:pt idx="8">
                  <c:v>186</c:v>
                </c:pt>
                <c:pt idx="9">
                  <c:v>115</c:v>
                </c:pt>
                <c:pt idx="10">
                  <c:v>115</c:v>
                </c:pt>
                <c:pt idx="11">
                  <c:v>115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160</c:v>
                </c:pt>
                <c:pt idx="16">
                  <c:v>197</c:v>
                </c:pt>
                <c:pt idx="17">
                  <c:v>238</c:v>
                </c:pt>
                <c:pt idx="18">
                  <c:v>242</c:v>
                </c:pt>
                <c:pt idx="19">
                  <c:v>234</c:v>
                </c:pt>
                <c:pt idx="20">
                  <c:v>208</c:v>
                </c:pt>
                <c:pt idx="21">
                  <c:v>168</c:v>
                </c:pt>
                <c:pt idx="22">
                  <c:v>126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1202.9000000000001</c:v>
                </c:pt>
                <c:pt idx="1">
                  <c:v>972.9</c:v>
                </c:pt>
                <c:pt idx="2">
                  <c:v>750.9</c:v>
                </c:pt>
                <c:pt idx="3">
                  <c:v>602.24699999999996</c:v>
                </c:pt>
                <c:pt idx="4">
                  <c:v>584.56700000000001</c:v>
                </c:pt>
                <c:pt idx="5">
                  <c:v>557.9</c:v>
                </c:pt>
                <c:pt idx="6">
                  <c:v>647.9</c:v>
                </c:pt>
                <c:pt idx="7">
                  <c:v>797.9</c:v>
                </c:pt>
                <c:pt idx="8">
                  <c:v>797.9</c:v>
                </c:pt>
                <c:pt idx="9">
                  <c:v>797.9</c:v>
                </c:pt>
                <c:pt idx="10">
                  <c:v>797.9</c:v>
                </c:pt>
                <c:pt idx="11">
                  <c:v>797.9</c:v>
                </c:pt>
                <c:pt idx="12">
                  <c:v>797.9</c:v>
                </c:pt>
                <c:pt idx="13">
                  <c:v>842.9</c:v>
                </c:pt>
                <c:pt idx="14">
                  <c:v>967.9</c:v>
                </c:pt>
                <c:pt idx="15">
                  <c:v>1340.7329999999999</c:v>
                </c:pt>
                <c:pt idx="16">
                  <c:v>1690.817</c:v>
                </c:pt>
                <c:pt idx="17">
                  <c:v>2102.5630000000001</c:v>
                </c:pt>
                <c:pt idx="18">
                  <c:v>1985.865</c:v>
                </c:pt>
                <c:pt idx="19">
                  <c:v>1912.9640000000002</c:v>
                </c:pt>
                <c:pt idx="20">
                  <c:v>1638.029</c:v>
                </c:pt>
                <c:pt idx="21">
                  <c:v>1231.3539999999998</c:v>
                </c:pt>
                <c:pt idx="22">
                  <c:v>1282.3969999999999</c:v>
                </c:pt>
                <c:pt idx="23">
                  <c:v>1079.7809999999999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1981.4</c:v>
                </c:pt>
                <c:pt idx="1">
                  <c:v>2071</c:v>
                </c:pt>
                <c:pt idx="2">
                  <c:v>2071</c:v>
                </c:pt>
                <c:pt idx="3">
                  <c:v>2071</c:v>
                </c:pt>
                <c:pt idx="4">
                  <c:v>2071</c:v>
                </c:pt>
                <c:pt idx="5">
                  <c:v>2071</c:v>
                </c:pt>
                <c:pt idx="6">
                  <c:v>1862.9</c:v>
                </c:pt>
                <c:pt idx="7">
                  <c:v>1882.8</c:v>
                </c:pt>
                <c:pt idx="8">
                  <c:v>1564</c:v>
                </c:pt>
                <c:pt idx="9">
                  <c:v>1564</c:v>
                </c:pt>
                <c:pt idx="10">
                  <c:v>1549</c:v>
                </c:pt>
                <c:pt idx="11">
                  <c:v>1564</c:v>
                </c:pt>
                <c:pt idx="12">
                  <c:v>1564</c:v>
                </c:pt>
                <c:pt idx="13">
                  <c:v>1437.4</c:v>
                </c:pt>
                <c:pt idx="14">
                  <c:v>1704</c:v>
                </c:pt>
                <c:pt idx="15">
                  <c:v>2064</c:v>
                </c:pt>
                <c:pt idx="16">
                  <c:v>2064</c:v>
                </c:pt>
                <c:pt idx="17">
                  <c:v>2071</c:v>
                </c:pt>
                <c:pt idx="18">
                  <c:v>2071</c:v>
                </c:pt>
                <c:pt idx="19">
                  <c:v>1974</c:v>
                </c:pt>
                <c:pt idx="20">
                  <c:v>2000</c:v>
                </c:pt>
                <c:pt idx="21">
                  <c:v>2071</c:v>
                </c:pt>
                <c:pt idx="22">
                  <c:v>2071</c:v>
                </c:pt>
                <c:pt idx="23">
                  <c:v>2071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557.14499999999998</c:v>
                </c:pt>
                <c:pt idx="1">
                  <c:v>581.27199999999993</c:v>
                </c:pt>
                <c:pt idx="2">
                  <c:v>605.32100000000003</c:v>
                </c:pt>
                <c:pt idx="3">
                  <c:v>634.11500000000012</c:v>
                </c:pt>
                <c:pt idx="4">
                  <c:v>652.85400000000027</c:v>
                </c:pt>
                <c:pt idx="5">
                  <c:v>651.46300000000008</c:v>
                </c:pt>
                <c:pt idx="6">
                  <c:v>639.8839999999999</c:v>
                </c:pt>
                <c:pt idx="7">
                  <c:v>910.07299999999998</c:v>
                </c:pt>
                <c:pt idx="8">
                  <c:v>1462.5400000000002</c:v>
                </c:pt>
                <c:pt idx="9">
                  <c:v>2030.0150000000003</c:v>
                </c:pt>
                <c:pt idx="10">
                  <c:v>2421.0579999999991</c:v>
                </c:pt>
                <c:pt idx="11">
                  <c:v>2544.6210000000001</c:v>
                </c:pt>
                <c:pt idx="12">
                  <c:v>2464.2370000000001</c:v>
                </c:pt>
                <c:pt idx="13">
                  <c:v>2178.7780000000002</c:v>
                </c:pt>
                <c:pt idx="14">
                  <c:v>1661.3429999999998</c:v>
                </c:pt>
                <c:pt idx="15">
                  <c:v>1071.9489999999998</c:v>
                </c:pt>
                <c:pt idx="16">
                  <c:v>602.27400000000023</c:v>
                </c:pt>
                <c:pt idx="17">
                  <c:v>524.81699999999989</c:v>
                </c:pt>
                <c:pt idx="18">
                  <c:v>531.6049999999999</c:v>
                </c:pt>
                <c:pt idx="19">
                  <c:v>550.50000000000011</c:v>
                </c:pt>
                <c:pt idx="20">
                  <c:v>565.95699999999988</c:v>
                </c:pt>
                <c:pt idx="21">
                  <c:v>582.7800000000002</c:v>
                </c:pt>
                <c:pt idx="22">
                  <c:v>612.15900000000011</c:v>
                </c:pt>
                <c:pt idx="23">
                  <c:v>633.97099999999989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77</c:v>
                </c:pt>
                <c:pt idx="1">
                  <c:v>77</c:v>
                </c:pt>
                <c:pt idx="2">
                  <c:v>75</c:v>
                </c:pt>
                <c:pt idx="3">
                  <c:v>73</c:v>
                </c:pt>
                <c:pt idx="4">
                  <c:v>69</c:v>
                </c:pt>
                <c:pt idx="5">
                  <c:v>65</c:v>
                </c:pt>
                <c:pt idx="6">
                  <c:v>61</c:v>
                </c:pt>
                <c:pt idx="7">
                  <c:v>68</c:v>
                </c:pt>
                <c:pt idx="8">
                  <c:v>82</c:v>
                </c:pt>
                <c:pt idx="9">
                  <c:v>90</c:v>
                </c:pt>
                <c:pt idx="10">
                  <c:v>93</c:v>
                </c:pt>
                <c:pt idx="11">
                  <c:v>97</c:v>
                </c:pt>
                <c:pt idx="12">
                  <c:v>96</c:v>
                </c:pt>
                <c:pt idx="13">
                  <c:v>86</c:v>
                </c:pt>
                <c:pt idx="14">
                  <c:v>67</c:v>
                </c:pt>
                <c:pt idx="15">
                  <c:v>41</c:v>
                </c:pt>
                <c:pt idx="16">
                  <c:v>20</c:v>
                </c:pt>
                <c:pt idx="17">
                  <c:v>12</c:v>
                </c:pt>
                <c:pt idx="18">
                  <c:v>10</c:v>
                </c:pt>
                <c:pt idx="19">
                  <c:v>9</c:v>
                </c:pt>
                <c:pt idx="20">
                  <c:v>8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180</c:v>
                </c:pt>
                <c:pt idx="5">
                  <c:v>551</c:v>
                </c:pt>
                <c:pt idx="6">
                  <c:v>1161</c:v>
                </c:pt>
                <c:pt idx="7">
                  <c:v>1257</c:v>
                </c:pt>
                <c:pt idx="8">
                  <c:v>1271</c:v>
                </c:pt>
                <c:pt idx="9">
                  <c:v>1214</c:v>
                </c:pt>
                <c:pt idx="10">
                  <c:v>834</c:v>
                </c:pt>
                <c:pt idx="11">
                  <c:v>834</c:v>
                </c:pt>
                <c:pt idx="12">
                  <c:v>834</c:v>
                </c:pt>
                <c:pt idx="13">
                  <c:v>806</c:v>
                </c:pt>
                <c:pt idx="14">
                  <c:v>806</c:v>
                </c:pt>
                <c:pt idx="15">
                  <c:v>836</c:v>
                </c:pt>
                <c:pt idx="16">
                  <c:v>1102</c:v>
                </c:pt>
                <c:pt idx="17">
                  <c:v>1361</c:v>
                </c:pt>
                <c:pt idx="18">
                  <c:v>1551</c:v>
                </c:pt>
                <c:pt idx="19">
                  <c:v>1546</c:v>
                </c:pt>
                <c:pt idx="20">
                  <c:v>1356</c:v>
                </c:pt>
                <c:pt idx="21">
                  <c:v>1166</c:v>
                </c:pt>
                <c:pt idx="22">
                  <c:v>676</c:v>
                </c:pt>
                <c:pt idx="23">
                  <c:v>398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698368"/>
        <c:axId val="176688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4738.4070000000002</c:v>
                </c:pt>
                <c:pt idx="1">
                  <c:v>4622.1720000000014</c:v>
                </c:pt>
                <c:pt idx="2">
                  <c:v>4454.1500000000015</c:v>
                </c:pt>
                <c:pt idx="3">
                  <c:v>4339.362000000001</c:v>
                </c:pt>
                <c:pt idx="4">
                  <c:v>4416.4209999999994</c:v>
                </c:pt>
                <c:pt idx="5">
                  <c:v>4716.3629999999994</c:v>
                </c:pt>
                <c:pt idx="6">
                  <c:v>5192.6529999999993</c:v>
                </c:pt>
                <c:pt idx="7">
                  <c:v>5749.7959999999985</c:v>
                </c:pt>
                <c:pt idx="8">
                  <c:v>6068.4699999999993</c:v>
                </c:pt>
                <c:pt idx="9">
                  <c:v>6515.8799999999992</c:v>
                </c:pt>
                <c:pt idx="10">
                  <c:v>6514.9380000000028</c:v>
                </c:pt>
                <c:pt idx="11">
                  <c:v>6657.49</c:v>
                </c:pt>
                <c:pt idx="12">
                  <c:v>6576.1330000000007</c:v>
                </c:pt>
                <c:pt idx="13">
                  <c:v>6171.0320000000011</c:v>
                </c:pt>
                <c:pt idx="14">
                  <c:v>6026.2129999999997</c:v>
                </c:pt>
                <c:pt idx="15">
                  <c:v>6257.6819999999998</c:v>
                </c:pt>
                <c:pt idx="16">
                  <c:v>6420.0910000000013</c:v>
                </c:pt>
                <c:pt idx="17">
                  <c:v>7053.380000000001</c:v>
                </c:pt>
                <c:pt idx="18">
                  <c:v>7135.4700000000012</c:v>
                </c:pt>
                <c:pt idx="19">
                  <c:v>6970.4970000000003</c:v>
                </c:pt>
                <c:pt idx="20">
                  <c:v>6519.9970000000012</c:v>
                </c:pt>
                <c:pt idx="21">
                  <c:v>5972.1339999999991</c:v>
                </c:pt>
                <c:pt idx="22">
                  <c:v>5520.5560000000014</c:v>
                </c:pt>
                <c:pt idx="23">
                  <c:v>5050.7520000000013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698368"/>
        <c:axId val="176688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160.38</c:v>
                </c:pt>
                <c:pt idx="1">
                  <c:v>162.55000000000001</c:v>
                </c:pt>
                <c:pt idx="2">
                  <c:v>176.7</c:v>
                </c:pt>
                <c:pt idx="3">
                  <c:v>211.61</c:v>
                </c:pt>
                <c:pt idx="4">
                  <c:v>201</c:v>
                </c:pt>
                <c:pt idx="5">
                  <c:v>150</c:v>
                </c:pt>
                <c:pt idx="6">
                  <c:v>157.97</c:v>
                </c:pt>
                <c:pt idx="7">
                  <c:v>160.5</c:v>
                </c:pt>
                <c:pt idx="8">
                  <c:v>161.52000000000001</c:v>
                </c:pt>
                <c:pt idx="9">
                  <c:v>172.1</c:v>
                </c:pt>
                <c:pt idx="10">
                  <c:v>161.52000000000001</c:v>
                </c:pt>
                <c:pt idx="11">
                  <c:v>159.74</c:v>
                </c:pt>
                <c:pt idx="12">
                  <c:v>153.65</c:v>
                </c:pt>
                <c:pt idx="13">
                  <c:v>145.35</c:v>
                </c:pt>
                <c:pt idx="14">
                  <c:v>149.80000000000001</c:v>
                </c:pt>
                <c:pt idx="15">
                  <c:v>185.5</c:v>
                </c:pt>
                <c:pt idx="16">
                  <c:v>198</c:v>
                </c:pt>
                <c:pt idx="17">
                  <c:v>258.33</c:v>
                </c:pt>
                <c:pt idx="18">
                  <c:v>229.62</c:v>
                </c:pt>
                <c:pt idx="19">
                  <c:v>220</c:v>
                </c:pt>
                <c:pt idx="20">
                  <c:v>199.99</c:v>
                </c:pt>
                <c:pt idx="21">
                  <c:v>193.23</c:v>
                </c:pt>
                <c:pt idx="22">
                  <c:v>198</c:v>
                </c:pt>
                <c:pt idx="23">
                  <c:v>216.99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470064"/>
        <c:axId val="417473200"/>
      </c:lineChart>
      <c:catAx>
        <c:axId val="176698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688176"/>
        <c:crosses val="autoZero"/>
        <c:auto val="1"/>
        <c:lblAlgn val="ctr"/>
        <c:lblOffset val="100"/>
        <c:noMultiLvlLbl val="0"/>
      </c:catAx>
      <c:valAx>
        <c:axId val="176688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698368"/>
        <c:crosses val="autoZero"/>
        <c:crossBetween val="between"/>
      </c:valAx>
      <c:valAx>
        <c:axId val="417473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470064"/>
        <c:crosses val="max"/>
        <c:crossBetween val="between"/>
      </c:valAx>
      <c:catAx>
        <c:axId val="417470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473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4738.4450000000015</v>
      </c>
      <c r="C4" s="18">
        <v>4622.1719999999996</v>
      </c>
      <c r="D4" s="18">
        <v>4454.1499999999996</v>
      </c>
      <c r="E4" s="18">
        <v>4339.362000000001</v>
      </c>
      <c r="F4" s="18">
        <v>4416.4210000000003</v>
      </c>
      <c r="G4" s="18">
        <v>4716.3629999999985</v>
      </c>
      <c r="H4" s="18">
        <v>5192.684000000002</v>
      </c>
      <c r="I4" s="18">
        <v>5749.7730000000001</v>
      </c>
      <c r="J4" s="18">
        <v>6068.4399999999987</v>
      </c>
      <c r="K4" s="18">
        <v>6515.9149999999991</v>
      </c>
      <c r="L4" s="18">
        <v>6514.9579999999987</v>
      </c>
      <c r="M4" s="18">
        <v>6657.5209999999979</v>
      </c>
      <c r="N4" s="18">
        <v>6576.1369999999997</v>
      </c>
      <c r="O4" s="18">
        <v>6171.0780000000004</v>
      </c>
      <c r="P4" s="18">
        <v>6026.2429999999995</v>
      </c>
      <c r="Q4" s="18">
        <v>6257.6819999999998</v>
      </c>
      <c r="R4" s="18">
        <v>6420.0909999999985</v>
      </c>
      <c r="S4" s="18">
        <v>7053.3800000000019</v>
      </c>
      <c r="T4" s="18">
        <v>7135.4699999999993</v>
      </c>
      <c r="U4" s="18">
        <v>6970.4640000000009</v>
      </c>
      <c r="V4" s="18">
        <v>6519.9860000000008</v>
      </c>
      <c r="W4" s="18">
        <v>5972.1340000000009</v>
      </c>
      <c r="X4" s="18">
        <v>5520.5560000000023</v>
      </c>
      <c r="Y4" s="18">
        <v>5050.7520000000004</v>
      </c>
      <c r="Z4" s="19"/>
      <c r="AA4" s="20">
        <f>SUM(B4:Z4)</f>
        <v>139660.17700000003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160.38</v>
      </c>
      <c r="C7" s="28">
        <v>162.55000000000001</v>
      </c>
      <c r="D7" s="28">
        <v>176.7</v>
      </c>
      <c r="E7" s="28">
        <v>211.61</v>
      </c>
      <c r="F7" s="28">
        <v>201</v>
      </c>
      <c r="G7" s="28">
        <v>150</v>
      </c>
      <c r="H7" s="28">
        <v>157.97</v>
      </c>
      <c r="I7" s="28">
        <v>160.5</v>
      </c>
      <c r="J7" s="28">
        <v>161.52000000000001</v>
      </c>
      <c r="K7" s="28">
        <v>172.1</v>
      </c>
      <c r="L7" s="28">
        <v>161.52000000000001</v>
      </c>
      <c r="M7" s="28">
        <v>159.74</v>
      </c>
      <c r="N7" s="28">
        <v>153.65</v>
      </c>
      <c r="O7" s="28">
        <v>145.35</v>
      </c>
      <c r="P7" s="28">
        <v>149.80000000000001</v>
      </c>
      <c r="Q7" s="28">
        <v>185.5</v>
      </c>
      <c r="R7" s="28">
        <v>198</v>
      </c>
      <c r="S7" s="28">
        <v>258.33</v>
      </c>
      <c r="T7" s="28">
        <v>229.62</v>
      </c>
      <c r="U7" s="28">
        <v>220</v>
      </c>
      <c r="V7" s="28">
        <v>199.99</v>
      </c>
      <c r="W7" s="28">
        <v>193.23</v>
      </c>
      <c r="X7" s="28">
        <v>198</v>
      </c>
      <c r="Y7" s="28">
        <v>216.99</v>
      </c>
      <c r="Z7" s="29"/>
      <c r="AA7" s="30">
        <f>IF(SUM(B7:Z7)&lt;&gt;0,AVERAGEIF(B7:Z7,"&lt;&gt;"""),"")</f>
        <v>182.66874999999996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705</v>
      </c>
      <c r="C10" s="42">
        <v>705</v>
      </c>
      <c r="D10" s="42">
        <v>736.92899999999997</v>
      </c>
      <c r="E10" s="42">
        <v>744</v>
      </c>
      <c r="F10" s="42">
        <v>744</v>
      </c>
      <c r="G10" s="42">
        <v>705</v>
      </c>
      <c r="H10" s="42">
        <v>705</v>
      </c>
      <c r="I10" s="42">
        <v>705</v>
      </c>
      <c r="J10" s="42">
        <v>705</v>
      </c>
      <c r="K10" s="42">
        <v>705</v>
      </c>
      <c r="L10" s="42">
        <v>705</v>
      </c>
      <c r="M10" s="42">
        <v>705</v>
      </c>
      <c r="N10" s="42">
        <v>705</v>
      </c>
      <c r="O10" s="42">
        <v>705</v>
      </c>
      <c r="P10" s="42">
        <v>705</v>
      </c>
      <c r="Q10" s="42">
        <v>744</v>
      </c>
      <c r="R10" s="42">
        <v>744</v>
      </c>
      <c r="S10" s="42">
        <v>744</v>
      </c>
      <c r="T10" s="42">
        <v>744</v>
      </c>
      <c r="U10" s="42">
        <v>744</v>
      </c>
      <c r="V10" s="42">
        <v>744</v>
      </c>
      <c r="W10" s="42">
        <v>744</v>
      </c>
      <c r="X10" s="42">
        <v>744</v>
      </c>
      <c r="Y10" s="42">
        <v>744</v>
      </c>
      <c r="Z10" s="43"/>
      <c r="AA10" s="44">
        <f t="shared" ref="AA10:AA15" si="0">SUM(B10:Z10)</f>
        <v>17380.929</v>
      </c>
    </row>
    <row r="11" spans="1:27" ht="24.95" customHeight="1" x14ac:dyDescent="0.2">
      <c r="A11" s="45" t="s">
        <v>7</v>
      </c>
      <c r="B11" s="46">
        <v>115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115</v>
      </c>
      <c r="I11" s="47">
        <v>129</v>
      </c>
      <c r="J11" s="47">
        <v>186</v>
      </c>
      <c r="K11" s="47">
        <v>115</v>
      </c>
      <c r="L11" s="47">
        <v>115</v>
      </c>
      <c r="M11" s="47">
        <v>115</v>
      </c>
      <c r="N11" s="47">
        <v>115</v>
      </c>
      <c r="O11" s="47">
        <v>115</v>
      </c>
      <c r="P11" s="47">
        <v>115</v>
      </c>
      <c r="Q11" s="47">
        <v>160</v>
      </c>
      <c r="R11" s="47">
        <v>197</v>
      </c>
      <c r="S11" s="47">
        <v>238</v>
      </c>
      <c r="T11" s="47">
        <v>242</v>
      </c>
      <c r="U11" s="47">
        <v>234</v>
      </c>
      <c r="V11" s="47">
        <v>208</v>
      </c>
      <c r="W11" s="47">
        <v>168</v>
      </c>
      <c r="X11" s="47">
        <v>126</v>
      </c>
      <c r="Y11" s="47">
        <v>115</v>
      </c>
      <c r="Z11" s="48"/>
      <c r="AA11" s="49">
        <f t="shared" si="0"/>
        <v>3498</v>
      </c>
    </row>
    <row r="12" spans="1:27" ht="24.95" customHeight="1" x14ac:dyDescent="0.2">
      <c r="A12" s="50" t="s">
        <v>8</v>
      </c>
      <c r="B12" s="51">
        <v>1202.9000000000001</v>
      </c>
      <c r="C12" s="52">
        <v>972.9</v>
      </c>
      <c r="D12" s="52">
        <v>750.9</v>
      </c>
      <c r="E12" s="52">
        <v>602.24699999999996</v>
      </c>
      <c r="F12" s="52">
        <v>584.56700000000001</v>
      </c>
      <c r="G12" s="52">
        <v>557.9</v>
      </c>
      <c r="H12" s="52">
        <v>647.9</v>
      </c>
      <c r="I12" s="52">
        <v>797.9</v>
      </c>
      <c r="J12" s="52">
        <v>797.9</v>
      </c>
      <c r="K12" s="52">
        <v>797.9</v>
      </c>
      <c r="L12" s="52">
        <v>797.9</v>
      </c>
      <c r="M12" s="52">
        <v>797.9</v>
      </c>
      <c r="N12" s="52">
        <v>797.9</v>
      </c>
      <c r="O12" s="52">
        <v>842.9</v>
      </c>
      <c r="P12" s="52">
        <v>967.9</v>
      </c>
      <c r="Q12" s="52">
        <v>1340.7329999999999</v>
      </c>
      <c r="R12" s="52">
        <v>1690.817</v>
      </c>
      <c r="S12" s="52">
        <v>2102.5630000000001</v>
      </c>
      <c r="T12" s="52">
        <v>1985.865</v>
      </c>
      <c r="U12" s="52">
        <v>1912.9640000000002</v>
      </c>
      <c r="V12" s="52">
        <v>1638.029</v>
      </c>
      <c r="W12" s="52">
        <v>1231.3539999999998</v>
      </c>
      <c r="X12" s="52">
        <v>1282.3969999999999</v>
      </c>
      <c r="Y12" s="52">
        <v>1079.7809999999999</v>
      </c>
      <c r="Z12" s="53"/>
      <c r="AA12" s="54">
        <f t="shared" si="0"/>
        <v>26182.017</v>
      </c>
    </row>
    <row r="13" spans="1:27" ht="24.95" customHeight="1" x14ac:dyDescent="0.2">
      <c r="A13" s="50" t="s">
        <v>9</v>
      </c>
      <c r="B13" s="51">
        <v>100</v>
      </c>
      <c r="C13" s="52">
        <v>100</v>
      </c>
      <c r="D13" s="52">
        <v>100</v>
      </c>
      <c r="E13" s="52">
        <v>100</v>
      </c>
      <c r="F13" s="52">
        <v>180</v>
      </c>
      <c r="G13" s="52">
        <v>551</v>
      </c>
      <c r="H13" s="52">
        <v>1161</v>
      </c>
      <c r="I13" s="52">
        <v>1257</v>
      </c>
      <c r="J13" s="52">
        <v>1271</v>
      </c>
      <c r="K13" s="52">
        <v>1214</v>
      </c>
      <c r="L13" s="52">
        <v>834</v>
      </c>
      <c r="M13" s="52">
        <v>834</v>
      </c>
      <c r="N13" s="52">
        <v>834</v>
      </c>
      <c r="O13" s="52">
        <v>806</v>
      </c>
      <c r="P13" s="52">
        <v>806</v>
      </c>
      <c r="Q13" s="52">
        <v>836</v>
      </c>
      <c r="R13" s="52">
        <v>1102</v>
      </c>
      <c r="S13" s="52">
        <v>1361</v>
      </c>
      <c r="T13" s="52">
        <v>1551</v>
      </c>
      <c r="U13" s="52">
        <v>1546</v>
      </c>
      <c r="V13" s="52">
        <v>1356</v>
      </c>
      <c r="W13" s="52">
        <v>1166</v>
      </c>
      <c r="X13" s="52">
        <v>676</v>
      </c>
      <c r="Y13" s="52">
        <v>398</v>
      </c>
      <c r="Z13" s="53"/>
      <c r="AA13" s="54">
        <f t="shared" si="0"/>
        <v>20140</v>
      </c>
    </row>
    <row r="14" spans="1:27" ht="24.95" customHeight="1" x14ac:dyDescent="0.2">
      <c r="A14" s="55" t="s">
        <v>10</v>
      </c>
      <c r="B14" s="56">
        <v>557.14499999999998</v>
      </c>
      <c r="C14" s="57">
        <v>581.27199999999993</v>
      </c>
      <c r="D14" s="57">
        <v>605.32100000000003</v>
      </c>
      <c r="E14" s="57">
        <v>634.11500000000012</v>
      </c>
      <c r="F14" s="57">
        <v>652.85400000000027</v>
      </c>
      <c r="G14" s="57">
        <v>651.46300000000008</v>
      </c>
      <c r="H14" s="57">
        <v>639.8839999999999</v>
      </c>
      <c r="I14" s="57">
        <v>910.07299999999998</v>
      </c>
      <c r="J14" s="57">
        <v>1462.5400000000002</v>
      </c>
      <c r="K14" s="57">
        <v>2030.0150000000003</v>
      </c>
      <c r="L14" s="57">
        <v>2421.0579999999991</v>
      </c>
      <c r="M14" s="57">
        <v>2544.6210000000001</v>
      </c>
      <c r="N14" s="57">
        <v>2464.2370000000001</v>
      </c>
      <c r="O14" s="57">
        <v>2178.7780000000002</v>
      </c>
      <c r="P14" s="57">
        <v>1661.3429999999998</v>
      </c>
      <c r="Q14" s="57">
        <v>1071.9489999999998</v>
      </c>
      <c r="R14" s="57">
        <v>602.27400000000023</v>
      </c>
      <c r="S14" s="57">
        <v>524.81699999999989</v>
      </c>
      <c r="T14" s="57">
        <v>531.6049999999999</v>
      </c>
      <c r="U14" s="57">
        <v>550.50000000000011</v>
      </c>
      <c r="V14" s="57">
        <v>565.95699999999988</v>
      </c>
      <c r="W14" s="57">
        <v>582.7800000000002</v>
      </c>
      <c r="X14" s="57">
        <v>612.15900000000011</v>
      </c>
      <c r="Y14" s="57">
        <v>633.97099999999989</v>
      </c>
      <c r="Z14" s="58"/>
      <c r="AA14" s="59">
        <f t="shared" si="0"/>
        <v>25670.731000000003</v>
      </c>
    </row>
    <row r="15" spans="1:27" ht="24.95" customHeight="1" x14ac:dyDescent="0.2">
      <c r="A15" s="55" t="s">
        <v>11</v>
      </c>
      <c r="B15" s="56">
        <v>77</v>
      </c>
      <c r="C15" s="57">
        <v>77</v>
      </c>
      <c r="D15" s="57">
        <v>75</v>
      </c>
      <c r="E15" s="57">
        <v>73</v>
      </c>
      <c r="F15" s="57">
        <v>69</v>
      </c>
      <c r="G15" s="57">
        <v>65</v>
      </c>
      <c r="H15" s="57">
        <v>61</v>
      </c>
      <c r="I15" s="57">
        <v>68</v>
      </c>
      <c r="J15" s="57">
        <v>82</v>
      </c>
      <c r="K15" s="57">
        <v>90</v>
      </c>
      <c r="L15" s="57">
        <v>93</v>
      </c>
      <c r="M15" s="57">
        <v>97</v>
      </c>
      <c r="N15" s="57">
        <v>96</v>
      </c>
      <c r="O15" s="57">
        <v>86</v>
      </c>
      <c r="P15" s="57">
        <v>67</v>
      </c>
      <c r="Q15" s="57">
        <v>41</v>
      </c>
      <c r="R15" s="57">
        <v>20</v>
      </c>
      <c r="S15" s="57">
        <v>12</v>
      </c>
      <c r="T15" s="57">
        <v>10</v>
      </c>
      <c r="U15" s="57">
        <v>9</v>
      </c>
      <c r="V15" s="57">
        <v>8</v>
      </c>
      <c r="W15" s="57">
        <v>9</v>
      </c>
      <c r="X15" s="57">
        <v>9</v>
      </c>
      <c r="Y15" s="57">
        <v>9</v>
      </c>
      <c r="Z15" s="58"/>
      <c r="AA15" s="59">
        <f t="shared" si="0"/>
        <v>1303</v>
      </c>
    </row>
    <row r="16" spans="1:27" ht="30" customHeight="1" thickBot="1" x14ac:dyDescent="0.25">
      <c r="A16" s="60" t="s">
        <v>12</v>
      </c>
      <c r="B16" s="61">
        <f>IF(LEN(B$2)&gt;0,SUM(B10:B15),"")</f>
        <v>2757.0450000000001</v>
      </c>
      <c r="C16" s="62">
        <f t="shared" ref="C16:Z16" si="1">IF(LEN(C$2)&gt;0,SUM(C10:C15),"")</f>
        <v>2551.172</v>
      </c>
      <c r="D16" s="62">
        <f t="shared" si="1"/>
        <v>2383.15</v>
      </c>
      <c r="E16" s="62">
        <f t="shared" si="1"/>
        <v>2268.3620000000001</v>
      </c>
      <c r="F16" s="62">
        <f t="shared" si="1"/>
        <v>2345.4210000000003</v>
      </c>
      <c r="G16" s="62">
        <f t="shared" si="1"/>
        <v>2645.3630000000003</v>
      </c>
      <c r="H16" s="62">
        <f t="shared" si="1"/>
        <v>3329.7840000000001</v>
      </c>
      <c r="I16" s="62">
        <f t="shared" si="1"/>
        <v>3866.973</v>
      </c>
      <c r="J16" s="62">
        <f t="shared" si="1"/>
        <v>4504.4400000000005</v>
      </c>
      <c r="K16" s="62">
        <f t="shared" si="1"/>
        <v>4951.9150000000009</v>
      </c>
      <c r="L16" s="62">
        <f t="shared" si="1"/>
        <v>4965.9579999999987</v>
      </c>
      <c r="M16" s="62">
        <f t="shared" si="1"/>
        <v>5093.5210000000006</v>
      </c>
      <c r="N16" s="62">
        <f t="shared" si="1"/>
        <v>5012.1370000000006</v>
      </c>
      <c r="O16" s="62">
        <f t="shared" si="1"/>
        <v>4733.6779999999999</v>
      </c>
      <c r="P16" s="62">
        <f t="shared" si="1"/>
        <v>4322.2430000000004</v>
      </c>
      <c r="Q16" s="62">
        <f t="shared" si="1"/>
        <v>4193.6819999999998</v>
      </c>
      <c r="R16" s="62">
        <f t="shared" si="1"/>
        <v>4356.0910000000003</v>
      </c>
      <c r="S16" s="62">
        <f t="shared" si="1"/>
        <v>4982.38</v>
      </c>
      <c r="T16" s="62">
        <f t="shared" si="1"/>
        <v>5064.4699999999993</v>
      </c>
      <c r="U16" s="62">
        <f t="shared" si="1"/>
        <v>4996.4639999999999</v>
      </c>
      <c r="V16" s="62">
        <f t="shared" si="1"/>
        <v>4519.9859999999999</v>
      </c>
      <c r="W16" s="62">
        <f t="shared" si="1"/>
        <v>3901.134</v>
      </c>
      <c r="X16" s="62">
        <f t="shared" si="1"/>
        <v>3449.556</v>
      </c>
      <c r="Y16" s="62">
        <f t="shared" si="1"/>
        <v>2979.752</v>
      </c>
      <c r="Z16" s="63" t="str">
        <f t="shared" si="1"/>
        <v/>
      </c>
      <c r="AA16" s="64">
        <f>SUM(AA10:AA15)</f>
        <v>94174.676999999996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1347.9</v>
      </c>
      <c r="C28" s="72">
        <v>1363.9</v>
      </c>
      <c r="D28" s="72">
        <v>1382.9</v>
      </c>
      <c r="E28" s="72">
        <v>1397.9</v>
      </c>
      <c r="F28" s="72">
        <v>1478.9</v>
      </c>
      <c r="G28" s="72">
        <v>1774.9</v>
      </c>
      <c r="H28" s="72">
        <v>2365.9</v>
      </c>
      <c r="I28" s="72">
        <v>2698.9</v>
      </c>
      <c r="J28" s="72">
        <v>3143.9</v>
      </c>
      <c r="K28" s="72">
        <v>3436.9</v>
      </c>
      <c r="L28" s="72">
        <v>3313.9</v>
      </c>
      <c r="M28" s="72">
        <v>3398.9</v>
      </c>
      <c r="N28" s="72">
        <v>3340.9</v>
      </c>
      <c r="O28" s="72">
        <v>3109.9</v>
      </c>
      <c r="P28" s="72">
        <v>2783.9</v>
      </c>
      <c r="Q28" s="72">
        <v>2373.9</v>
      </c>
      <c r="R28" s="72">
        <v>2334.9</v>
      </c>
      <c r="S28" s="72">
        <v>2594.9</v>
      </c>
      <c r="T28" s="72">
        <v>2788.9</v>
      </c>
      <c r="U28" s="72">
        <v>2774.9</v>
      </c>
      <c r="V28" s="72">
        <v>2574.9</v>
      </c>
      <c r="W28" s="72">
        <v>2380.9</v>
      </c>
      <c r="X28" s="72">
        <v>1865.9</v>
      </c>
      <c r="Y28" s="72">
        <v>1656.9</v>
      </c>
      <c r="Z28" s="73"/>
      <c r="AA28" s="74">
        <f>SUM(B28:Z28)</f>
        <v>57685.60000000002</v>
      </c>
    </row>
    <row r="29" spans="1:27" ht="24.95" customHeight="1" x14ac:dyDescent="0.2">
      <c r="A29" s="75" t="s">
        <v>23</v>
      </c>
      <c r="B29" s="76">
        <v>524.14499999999998</v>
      </c>
      <c r="C29" s="77">
        <v>532.27200000000005</v>
      </c>
      <c r="D29" s="77">
        <v>567.25</v>
      </c>
      <c r="E29" s="77">
        <v>630.46199999999999</v>
      </c>
      <c r="F29" s="77">
        <v>626.52099999999996</v>
      </c>
      <c r="G29" s="77">
        <v>630.46299999999997</v>
      </c>
      <c r="H29" s="77">
        <v>626.88400000000001</v>
      </c>
      <c r="I29" s="77">
        <v>681.07299999999998</v>
      </c>
      <c r="J29" s="77">
        <v>873.54</v>
      </c>
      <c r="K29" s="77">
        <v>1028.0150000000001</v>
      </c>
      <c r="L29" s="77">
        <v>1150.058</v>
      </c>
      <c r="M29" s="77">
        <v>1207.6210000000001</v>
      </c>
      <c r="N29" s="77">
        <v>1184.2370000000001</v>
      </c>
      <c r="O29" s="77">
        <v>1091.778</v>
      </c>
      <c r="P29" s="77">
        <v>881.34299999999996</v>
      </c>
      <c r="Q29" s="77">
        <v>790.78200000000004</v>
      </c>
      <c r="R29" s="77">
        <v>739.19100000000003</v>
      </c>
      <c r="S29" s="77">
        <v>1032.48</v>
      </c>
      <c r="T29" s="77">
        <v>920.57</v>
      </c>
      <c r="U29" s="77">
        <v>896.56399999999996</v>
      </c>
      <c r="V29" s="77">
        <v>768.08600000000001</v>
      </c>
      <c r="W29" s="77">
        <v>625.23400000000004</v>
      </c>
      <c r="X29" s="77">
        <v>738.65599999999995</v>
      </c>
      <c r="Y29" s="77">
        <v>745.85199999999998</v>
      </c>
      <c r="Z29" s="78"/>
      <c r="AA29" s="79">
        <f>SUM(B29:Z29)</f>
        <v>19493.076999999997</v>
      </c>
    </row>
    <row r="30" spans="1:27" ht="24.95" customHeight="1" x14ac:dyDescent="0.2">
      <c r="A30" s="82" t="s">
        <v>24</v>
      </c>
      <c r="B30" s="80">
        <v>1780</v>
      </c>
      <c r="C30" s="81">
        <v>1550</v>
      </c>
      <c r="D30" s="81">
        <v>1328</v>
      </c>
      <c r="E30" s="81">
        <v>1135</v>
      </c>
      <c r="F30" s="81">
        <v>1135</v>
      </c>
      <c r="G30" s="81">
        <v>1135</v>
      </c>
      <c r="H30" s="81">
        <v>1225</v>
      </c>
      <c r="I30" s="81">
        <v>1375</v>
      </c>
      <c r="J30" s="81">
        <v>1375</v>
      </c>
      <c r="K30" s="81">
        <v>1375</v>
      </c>
      <c r="L30" s="81">
        <v>1375</v>
      </c>
      <c r="M30" s="81">
        <v>1375</v>
      </c>
      <c r="N30" s="81">
        <v>1375</v>
      </c>
      <c r="O30" s="81">
        <v>1420</v>
      </c>
      <c r="P30" s="81">
        <v>1545</v>
      </c>
      <c r="Q30" s="81">
        <v>1917</v>
      </c>
      <c r="R30" s="81">
        <v>2170</v>
      </c>
      <c r="S30" s="81">
        <v>2250</v>
      </c>
      <c r="T30" s="81">
        <v>2250</v>
      </c>
      <c r="U30" s="81">
        <v>2220</v>
      </c>
      <c r="V30" s="81">
        <v>2072</v>
      </c>
      <c r="W30" s="81">
        <v>1790</v>
      </c>
      <c r="X30" s="81">
        <v>1740</v>
      </c>
      <c r="Y30" s="81">
        <v>1472</v>
      </c>
      <c r="Z30" s="83"/>
      <c r="AA30" s="84">
        <f>SUM(B30:Z30)</f>
        <v>38384</v>
      </c>
    </row>
    <row r="31" spans="1:27" ht="30" customHeight="1" thickBot="1" x14ac:dyDescent="0.25">
      <c r="A31" s="60" t="s">
        <v>25</v>
      </c>
      <c r="B31" s="61">
        <f>IF(LEN(B$2)&gt;0,SUM(B28:B30),"")</f>
        <v>3652.0450000000001</v>
      </c>
      <c r="C31" s="62">
        <f t="shared" ref="C31:Z31" si="4">IF(LEN(C$2)&gt;0,SUM(C28:C30),"")</f>
        <v>3446.172</v>
      </c>
      <c r="D31" s="62">
        <f t="shared" si="4"/>
        <v>3278.15</v>
      </c>
      <c r="E31" s="62">
        <f t="shared" si="4"/>
        <v>3163.3620000000001</v>
      </c>
      <c r="F31" s="62">
        <f t="shared" si="4"/>
        <v>3240.4210000000003</v>
      </c>
      <c r="G31" s="62">
        <f t="shared" si="4"/>
        <v>3540.3630000000003</v>
      </c>
      <c r="H31" s="62">
        <f t="shared" si="4"/>
        <v>4217.7839999999997</v>
      </c>
      <c r="I31" s="62">
        <f t="shared" si="4"/>
        <v>4754.973</v>
      </c>
      <c r="J31" s="62">
        <f t="shared" si="4"/>
        <v>5392.4400000000005</v>
      </c>
      <c r="K31" s="62">
        <f t="shared" si="4"/>
        <v>5839.915</v>
      </c>
      <c r="L31" s="62">
        <f t="shared" si="4"/>
        <v>5838.9580000000005</v>
      </c>
      <c r="M31" s="62">
        <f t="shared" si="4"/>
        <v>5981.5210000000006</v>
      </c>
      <c r="N31" s="62">
        <f t="shared" si="4"/>
        <v>5900.1370000000006</v>
      </c>
      <c r="O31" s="62">
        <f t="shared" si="4"/>
        <v>5621.6779999999999</v>
      </c>
      <c r="P31" s="62">
        <f t="shared" si="4"/>
        <v>5210.2430000000004</v>
      </c>
      <c r="Q31" s="62">
        <f t="shared" si="4"/>
        <v>5081.6820000000007</v>
      </c>
      <c r="R31" s="62">
        <f t="shared" si="4"/>
        <v>5244.0910000000003</v>
      </c>
      <c r="S31" s="62">
        <f t="shared" si="4"/>
        <v>5877.38</v>
      </c>
      <c r="T31" s="62">
        <f t="shared" si="4"/>
        <v>5959.47</v>
      </c>
      <c r="U31" s="62">
        <f t="shared" si="4"/>
        <v>5891.4639999999999</v>
      </c>
      <c r="V31" s="62">
        <f t="shared" si="4"/>
        <v>5414.9859999999999</v>
      </c>
      <c r="W31" s="62">
        <f t="shared" si="4"/>
        <v>4796.134</v>
      </c>
      <c r="X31" s="62">
        <f t="shared" si="4"/>
        <v>4344.5560000000005</v>
      </c>
      <c r="Y31" s="62">
        <f t="shared" si="4"/>
        <v>3874.752</v>
      </c>
      <c r="Z31" s="63" t="str">
        <f t="shared" si="4"/>
        <v/>
      </c>
      <c r="AA31" s="64">
        <f>SUM(AA28:AA30)</f>
        <v>115562.67700000003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385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9585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594.4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17177.400000000001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43</v>
      </c>
      <c r="I37" s="99">
        <v>43</v>
      </c>
      <c r="J37" s="99">
        <v>43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1123</v>
      </c>
    </row>
    <row r="38" spans="1:27" ht="24.95" customHeight="1" x14ac:dyDescent="0.2">
      <c r="A38" s="97" t="s">
        <v>31</v>
      </c>
      <c r="B38" s="98">
        <v>410.4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298.89999999999998</v>
      </c>
      <c r="I38" s="99">
        <v>318.8</v>
      </c>
      <c r="J38" s="99"/>
      <c r="K38" s="99"/>
      <c r="L38" s="99"/>
      <c r="M38" s="99"/>
      <c r="N38" s="99"/>
      <c r="O38" s="99"/>
      <c r="P38" s="99">
        <v>140</v>
      </c>
      <c r="Q38" s="99">
        <v>500</v>
      </c>
      <c r="R38" s="99">
        <v>500</v>
      </c>
      <c r="S38" s="99">
        <v>500</v>
      </c>
      <c r="T38" s="99">
        <v>500</v>
      </c>
      <c r="U38" s="99">
        <v>403</v>
      </c>
      <c r="V38" s="99">
        <v>429</v>
      </c>
      <c r="W38" s="99">
        <v>500</v>
      </c>
      <c r="X38" s="99">
        <v>500</v>
      </c>
      <c r="Y38" s="99">
        <v>500</v>
      </c>
      <c r="Z38" s="100"/>
      <c r="AA38" s="79">
        <f t="shared" si="5"/>
        <v>8000.1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1981.4</v>
      </c>
      <c r="C39" s="88">
        <f t="shared" si="6"/>
        <v>2071</v>
      </c>
      <c r="D39" s="88">
        <f t="shared" si="6"/>
        <v>2071</v>
      </c>
      <c r="E39" s="88">
        <f t="shared" si="6"/>
        <v>2071</v>
      </c>
      <c r="F39" s="88">
        <f t="shared" si="6"/>
        <v>2071</v>
      </c>
      <c r="G39" s="88">
        <f t="shared" si="6"/>
        <v>2071</v>
      </c>
      <c r="H39" s="88">
        <f t="shared" si="6"/>
        <v>1862.9</v>
      </c>
      <c r="I39" s="88">
        <f t="shared" si="6"/>
        <v>1882.8</v>
      </c>
      <c r="J39" s="88">
        <f t="shared" si="6"/>
        <v>1564</v>
      </c>
      <c r="K39" s="88">
        <f t="shared" si="6"/>
        <v>1564</v>
      </c>
      <c r="L39" s="88">
        <f t="shared" si="6"/>
        <v>1549</v>
      </c>
      <c r="M39" s="88">
        <f t="shared" si="6"/>
        <v>1564</v>
      </c>
      <c r="N39" s="88">
        <f t="shared" si="6"/>
        <v>1564</v>
      </c>
      <c r="O39" s="88">
        <f t="shared" si="6"/>
        <v>1437.4</v>
      </c>
      <c r="P39" s="88">
        <f t="shared" si="6"/>
        <v>1704</v>
      </c>
      <c r="Q39" s="88">
        <f t="shared" si="6"/>
        <v>2064</v>
      </c>
      <c r="R39" s="88">
        <f t="shared" si="6"/>
        <v>2064</v>
      </c>
      <c r="S39" s="88">
        <f t="shared" si="6"/>
        <v>2071</v>
      </c>
      <c r="T39" s="88">
        <f t="shared" si="6"/>
        <v>2071</v>
      </c>
      <c r="U39" s="88">
        <f t="shared" si="6"/>
        <v>1974</v>
      </c>
      <c r="V39" s="88">
        <f t="shared" si="6"/>
        <v>2000</v>
      </c>
      <c r="W39" s="88">
        <f t="shared" si="6"/>
        <v>2071</v>
      </c>
      <c r="X39" s="88">
        <f t="shared" si="6"/>
        <v>2071</v>
      </c>
      <c r="Y39" s="88">
        <f t="shared" si="6"/>
        <v>2071</v>
      </c>
      <c r="Z39" s="89" t="str">
        <f t="shared" si="6"/>
        <v/>
      </c>
      <c r="AA39" s="90">
        <f t="shared" si="5"/>
        <v>45485.5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676</v>
      </c>
      <c r="M44" s="99">
        <v>676</v>
      </c>
      <c r="N44" s="99">
        <v>676</v>
      </c>
      <c r="O44" s="99">
        <v>549.4</v>
      </c>
      <c r="P44" s="99">
        <v>676</v>
      </c>
      <c r="Q44" s="99">
        <v>676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16097.4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410.4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298.89999999999998</v>
      </c>
      <c r="I46" s="99">
        <v>318.8</v>
      </c>
      <c r="J46" s="99"/>
      <c r="K46" s="99"/>
      <c r="L46" s="99"/>
      <c r="M46" s="99"/>
      <c r="N46" s="99"/>
      <c r="O46" s="99"/>
      <c r="P46" s="99">
        <v>140</v>
      </c>
      <c r="Q46" s="99">
        <v>500</v>
      </c>
      <c r="R46" s="99">
        <v>500</v>
      </c>
      <c r="S46" s="99">
        <v>500</v>
      </c>
      <c r="T46" s="99">
        <v>500</v>
      </c>
      <c r="U46" s="99">
        <v>403</v>
      </c>
      <c r="V46" s="99">
        <v>429</v>
      </c>
      <c r="W46" s="99">
        <v>500</v>
      </c>
      <c r="X46" s="99">
        <v>500</v>
      </c>
      <c r="Y46" s="99">
        <v>500</v>
      </c>
      <c r="Z46" s="100"/>
      <c r="AA46" s="79">
        <f t="shared" si="7"/>
        <v>8000.1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1086.4000000000001</v>
      </c>
      <c r="C48" s="88">
        <f t="shared" ref="C48:Z48" si="8">IF(LEN(C$2)&gt;0,SUM(C42:C47),"")</f>
        <v>1176</v>
      </c>
      <c r="D48" s="88">
        <f t="shared" si="8"/>
        <v>1176</v>
      </c>
      <c r="E48" s="88">
        <f t="shared" si="8"/>
        <v>1176</v>
      </c>
      <c r="F48" s="88">
        <f t="shared" si="8"/>
        <v>1176</v>
      </c>
      <c r="G48" s="88">
        <f t="shared" si="8"/>
        <v>1176</v>
      </c>
      <c r="H48" s="88">
        <f t="shared" si="8"/>
        <v>974.9</v>
      </c>
      <c r="I48" s="88">
        <f t="shared" si="8"/>
        <v>994.8</v>
      </c>
      <c r="J48" s="88">
        <f t="shared" si="8"/>
        <v>676</v>
      </c>
      <c r="K48" s="88">
        <f t="shared" si="8"/>
        <v>676</v>
      </c>
      <c r="L48" s="88">
        <f t="shared" si="8"/>
        <v>676</v>
      </c>
      <c r="M48" s="88">
        <f t="shared" si="8"/>
        <v>676</v>
      </c>
      <c r="N48" s="88">
        <f t="shared" si="8"/>
        <v>676</v>
      </c>
      <c r="O48" s="88">
        <f t="shared" si="8"/>
        <v>549.4</v>
      </c>
      <c r="P48" s="88">
        <f t="shared" si="8"/>
        <v>816</v>
      </c>
      <c r="Q48" s="88">
        <f t="shared" si="8"/>
        <v>1176</v>
      </c>
      <c r="R48" s="88">
        <f t="shared" si="8"/>
        <v>1176</v>
      </c>
      <c r="S48" s="88">
        <f t="shared" si="8"/>
        <v>1176</v>
      </c>
      <c r="T48" s="88">
        <f t="shared" si="8"/>
        <v>1176</v>
      </c>
      <c r="U48" s="88">
        <f t="shared" si="8"/>
        <v>1079</v>
      </c>
      <c r="V48" s="88">
        <f t="shared" si="8"/>
        <v>1105</v>
      </c>
      <c r="W48" s="88">
        <f t="shared" si="8"/>
        <v>1176</v>
      </c>
      <c r="X48" s="88">
        <f t="shared" si="8"/>
        <v>1176</v>
      </c>
      <c r="Y48" s="88">
        <f t="shared" si="8"/>
        <v>1176</v>
      </c>
      <c r="Z48" s="89" t="str">
        <f t="shared" si="8"/>
        <v/>
      </c>
      <c r="AA48" s="90">
        <f t="shared" si="7"/>
        <v>24097.5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4738.4449999999997</v>
      </c>
      <c r="C51" s="88">
        <f t="shared" si="10"/>
        <v>4622.1720000000005</v>
      </c>
      <c r="D51" s="88">
        <f t="shared" si="10"/>
        <v>4454.1499999999996</v>
      </c>
      <c r="E51" s="88">
        <f t="shared" si="10"/>
        <v>4339.3620000000001</v>
      </c>
      <c r="F51" s="88">
        <f t="shared" si="10"/>
        <v>4416.4210000000003</v>
      </c>
      <c r="G51" s="88">
        <f t="shared" si="10"/>
        <v>4716.3630000000003</v>
      </c>
      <c r="H51" s="88">
        <f t="shared" si="10"/>
        <v>5192.6840000000002</v>
      </c>
      <c r="I51" s="88">
        <f t="shared" si="10"/>
        <v>5749.7730000000001</v>
      </c>
      <c r="J51" s="88">
        <f t="shared" si="10"/>
        <v>6068.4400000000005</v>
      </c>
      <c r="K51" s="88">
        <f t="shared" si="10"/>
        <v>6515.9150000000009</v>
      </c>
      <c r="L51" s="88">
        <f t="shared" si="10"/>
        <v>6514.9579999999987</v>
      </c>
      <c r="M51" s="88">
        <f t="shared" si="10"/>
        <v>6657.5210000000006</v>
      </c>
      <c r="N51" s="88">
        <f t="shared" si="10"/>
        <v>6576.1370000000006</v>
      </c>
      <c r="O51" s="88">
        <f t="shared" si="10"/>
        <v>6171.0779999999995</v>
      </c>
      <c r="P51" s="88">
        <f t="shared" si="10"/>
        <v>6026.2430000000004</v>
      </c>
      <c r="Q51" s="88">
        <f t="shared" si="10"/>
        <v>6257.6819999999998</v>
      </c>
      <c r="R51" s="88">
        <f t="shared" si="10"/>
        <v>6420.0910000000003</v>
      </c>
      <c r="S51" s="88">
        <f t="shared" si="10"/>
        <v>7053.38</v>
      </c>
      <c r="T51" s="88">
        <f t="shared" si="10"/>
        <v>7135.4699999999993</v>
      </c>
      <c r="U51" s="88">
        <f t="shared" si="10"/>
        <v>6970.4639999999999</v>
      </c>
      <c r="V51" s="88">
        <f t="shared" si="10"/>
        <v>6519.9859999999999</v>
      </c>
      <c r="W51" s="88">
        <f t="shared" si="10"/>
        <v>5972.134</v>
      </c>
      <c r="X51" s="88">
        <f t="shared" si="10"/>
        <v>5520.5560000000005</v>
      </c>
      <c r="Y51" s="88">
        <f t="shared" si="10"/>
        <v>5050.7520000000004</v>
      </c>
      <c r="Z51" s="89" t="str">
        <f t="shared" si="10"/>
        <v/>
      </c>
      <c r="AA51" s="104">
        <f>SUM(B51:Z51)</f>
        <v>139660.17700000003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4738.4070000000002</v>
      </c>
      <c r="C4" s="18">
        <v>4622.1720000000014</v>
      </c>
      <c r="D4" s="18">
        <v>4454.1500000000015</v>
      </c>
      <c r="E4" s="18">
        <v>4339.362000000001</v>
      </c>
      <c r="F4" s="18">
        <v>4416.4209999999994</v>
      </c>
      <c r="G4" s="18">
        <v>4716.3629999999994</v>
      </c>
      <c r="H4" s="18">
        <v>5192.6529999999993</v>
      </c>
      <c r="I4" s="18">
        <v>5749.7959999999985</v>
      </c>
      <c r="J4" s="18">
        <v>6068.4699999999993</v>
      </c>
      <c r="K4" s="18">
        <v>6515.8799999999992</v>
      </c>
      <c r="L4" s="18">
        <v>6514.9380000000028</v>
      </c>
      <c r="M4" s="18">
        <v>6657.49</v>
      </c>
      <c r="N4" s="18">
        <v>6576.1330000000007</v>
      </c>
      <c r="O4" s="18">
        <v>6171.0320000000011</v>
      </c>
      <c r="P4" s="18">
        <v>6026.2129999999997</v>
      </c>
      <c r="Q4" s="18">
        <v>6257.6819999999998</v>
      </c>
      <c r="R4" s="18">
        <v>6420.0910000000013</v>
      </c>
      <c r="S4" s="18">
        <v>7053.380000000001</v>
      </c>
      <c r="T4" s="18">
        <v>7135.4700000000012</v>
      </c>
      <c r="U4" s="18">
        <v>6970.4970000000003</v>
      </c>
      <c r="V4" s="18">
        <v>6519.9970000000012</v>
      </c>
      <c r="W4" s="18">
        <v>5972.1339999999991</v>
      </c>
      <c r="X4" s="18">
        <v>5520.5560000000014</v>
      </c>
      <c r="Y4" s="18">
        <v>5050.7520000000013</v>
      </c>
      <c r="Z4" s="19"/>
      <c r="AA4" s="20">
        <f>SUM(B4:Z4)</f>
        <v>139660.03900000002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160.38</v>
      </c>
      <c r="C7" s="28">
        <v>162.55000000000001</v>
      </c>
      <c r="D7" s="28">
        <v>176.7</v>
      </c>
      <c r="E7" s="28">
        <v>211.61</v>
      </c>
      <c r="F7" s="28">
        <v>201</v>
      </c>
      <c r="G7" s="28">
        <v>150</v>
      </c>
      <c r="H7" s="28">
        <v>157.97</v>
      </c>
      <c r="I7" s="28">
        <v>160.5</v>
      </c>
      <c r="J7" s="28">
        <v>161.52000000000001</v>
      </c>
      <c r="K7" s="28">
        <v>172.1</v>
      </c>
      <c r="L7" s="28">
        <v>161.52000000000001</v>
      </c>
      <c r="M7" s="28">
        <v>159.74</v>
      </c>
      <c r="N7" s="28">
        <v>153.65</v>
      </c>
      <c r="O7" s="28">
        <v>145.35</v>
      </c>
      <c r="P7" s="28">
        <v>149.80000000000001</v>
      </c>
      <c r="Q7" s="28">
        <v>185.5</v>
      </c>
      <c r="R7" s="28">
        <v>198</v>
      </c>
      <c r="S7" s="28">
        <v>258.33</v>
      </c>
      <c r="T7" s="28">
        <v>229.62</v>
      </c>
      <c r="U7" s="28">
        <v>220</v>
      </c>
      <c r="V7" s="28">
        <v>199.99</v>
      </c>
      <c r="W7" s="28">
        <v>193.23</v>
      </c>
      <c r="X7" s="28">
        <v>198</v>
      </c>
      <c r="Y7" s="28">
        <v>216.99</v>
      </c>
      <c r="Z7" s="29"/>
      <c r="AA7" s="30">
        <f>IF(SUM(B7:Z7)&lt;&gt;0,AVERAGEIF(B7:Z7,"&lt;&gt;"""),"")</f>
        <v>182.66874999999996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875.48699999999997</v>
      </c>
      <c r="C19" s="72">
        <v>892.49599999999998</v>
      </c>
      <c r="D19" s="72">
        <v>905.50599999999997</v>
      </c>
      <c r="E19" s="72">
        <v>897.47900000000004</v>
      </c>
      <c r="F19" s="72">
        <v>890.49199999999996</v>
      </c>
      <c r="G19" s="72">
        <v>881.50599999999997</v>
      </c>
      <c r="H19" s="72">
        <v>880.50299999999993</v>
      </c>
      <c r="I19" s="72">
        <v>894.50299999999993</v>
      </c>
      <c r="J19" s="72">
        <v>916.52600000000007</v>
      </c>
      <c r="K19" s="72">
        <v>920.53600000000006</v>
      </c>
      <c r="L19" s="72">
        <v>926.51700000000005</v>
      </c>
      <c r="M19" s="72">
        <v>905.53399999999999</v>
      </c>
      <c r="N19" s="72">
        <v>927.55799999999999</v>
      </c>
      <c r="O19" s="72">
        <v>905.5</v>
      </c>
      <c r="P19" s="72">
        <v>890.49299999999994</v>
      </c>
      <c r="Q19" s="72">
        <v>888.92200000000003</v>
      </c>
      <c r="R19" s="72">
        <v>909.92899999999997</v>
      </c>
      <c r="S19" s="72">
        <v>893.92200000000003</v>
      </c>
      <c r="T19" s="72">
        <v>868.93299999999999</v>
      </c>
      <c r="U19" s="72">
        <v>883.92700000000002</v>
      </c>
      <c r="V19" s="72">
        <v>891.91800000000001</v>
      </c>
      <c r="W19" s="72">
        <v>881.63799999999992</v>
      </c>
      <c r="X19" s="72">
        <v>864.64599999999996</v>
      </c>
      <c r="Y19" s="72">
        <v>864.56500000000005</v>
      </c>
      <c r="Z19" s="73"/>
      <c r="AA19" s="74">
        <f t="shared" ref="AA19:AA24" si="2">SUM(B19:Z19)</f>
        <v>21459.036</v>
      </c>
    </row>
    <row r="20" spans="1:27" ht="24.95" customHeight="1" x14ac:dyDescent="0.2">
      <c r="A20" s="75" t="s">
        <v>15</v>
      </c>
      <c r="B20" s="76">
        <v>872.66600000000005</v>
      </c>
      <c r="C20" s="77">
        <v>856.87100000000009</v>
      </c>
      <c r="D20" s="77">
        <v>836.197</v>
      </c>
      <c r="E20" s="77">
        <v>816.16000000000008</v>
      </c>
      <c r="F20" s="77">
        <v>830.75200000000007</v>
      </c>
      <c r="G20" s="77">
        <v>866.29700000000014</v>
      </c>
      <c r="H20" s="77">
        <v>929.67700000000013</v>
      </c>
      <c r="I20" s="77">
        <v>974.48500000000013</v>
      </c>
      <c r="J20" s="77">
        <v>909.40899999999999</v>
      </c>
      <c r="K20" s="77">
        <v>916.96600000000001</v>
      </c>
      <c r="L20" s="77">
        <v>903.75800000000004</v>
      </c>
      <c r="M20" s="77">
        <v>882.54899999999998</v>
      </c>
      <c r="N20" s="77">
        <v>858.28399999999999</v>
      </c>
      <c r="O20" s="77">
        <v>833.26800000000003</v>
      </c>
      <c r="P20" s="77">
        <v>813.63</v>
      </c>
      <c r="Q20" s="77">
        <v>885.7879999999999</v>
      </c>
      <c r="R20" s="77">
        <v>898.26099999999997</v>
      </c>
      <c r="S20" s="77">
        <v>920.71100000000001</v>
      </c>
      <c r="T20" s="77">
        <v>909.66100000000006</v>
      </c>
      <c r="U20" s="77">
        <v>851.86700000000019</v>
      </c>
      <c r="V20" s="77">
        <v>797.10100000000011</v>
      </c>
      <c r="W20" s="77">
        <v>762.38400000000001</v>
      </c>
      <c r="X20" s="77">
        <v>738.29900000000009</v>
      </c>
      <c r="Y20" s="77">
        <v>703.81400000000008</v>
      </c>
      <c r="Z20" s="78"/>
      <c r="AA20" s="79">
        <f t="shared" si="2"/>
        <v>20568.854999999996</v>
      </c>
    </row>
    <row r="21" spans="1:27" ht="24.95" customHeight="1" x14ac:dyDescent="0.2">
      <c r="A21" s="75" t="s">
        <v>16</v>
      </c>
      <c r="B21" s="80">
        <v>2669.7539999999999</v>
      </c>
      <c r="C21" s="81">
        <v>2568.3049999999998</v>
      </c>
      <c r="D21" s="81">
        <v>2418.9469999999992</v>
      </c>
      <c r="E21" s="81">
        <v>2337.723</v>
      </c>
      <c r="F21" s="81">
        <v>2402.6770000000001</v>
      </c>
      <c r="G21" s="81">
        <v>2636.56</v>
      </c>
      <c r="H21" s="81">
        <v>2905.9730000000004</v>
      </c>
      <c r="I21" s="81">
        <v>3310.308</v>
      </c>
      <c r="J21" s="81">
        <v>3621.2349999999997</v>
      </c>
      <c r="K21" s="81">
        <v>3819.4779999999996</v>
      </c>
      <c r="L21" s="81">
        <v>3892.8629999999998</v>
      </c>
      <c r="M21" s="81">
        <v>3951.3070000000002</v>
      </c>
      <c r="N21" s="81">
        <v>3909.0909999999999</v>
      </c>
      <c r="O21" s="81">
        <v>3763.5639999999999</v>
      </c>
      <c r="P21" s="81">
        <v>3778.09</v>
      </c>
      <c r="Q21" s="81">
        <v>3919.4720000000002</v>
      </c>
      <c r="R21" s="81">
        <v>4031.9010000000003</v>
      </c>
      <c r="S21" s="81">
        <v>4670.7470000000003</v>
      </c>
      <c r="T21" s="81">
        <v>4788.3760000000011</v>
      </c>
      <c r="U21" s="81">
        <v>4681.7030000000022</v>
      </c>
      <c r="V21" s="81">
        <v>4317.9780000000001</v>
      </c>
      <c r="W21" s="81">
        <v>3859.6120000000001</v>
      </c>
      <c r="X21" s="81">
        <v>3508.1109999999999</v>
      </c>
      <c r="Y21" s="81">
        <v>3114.873</v>
      </c>
      <c r="Z21" s="78"/>
      <c r="AA21" s="79">
        <f t="shared" si="2"/>
        <v>84878.648000000016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114.5</v>
      </c>
      <c r="C23" s="77">
        <v>109.5</v>
      </c>
      <c r="D23" s="77">
        <v>103.5</v>
      </c>
      <c r="E23" s="77">
        <v>98</v>
      </c>
      <c r="F23" s="77">
        <v>98.5</v>
      </c>
      <c r="G23" s="77">
        <v>106</v>
      </c>
      <c r="H23" s="77">
        <v>134.5</v>
      </c>
      <c r="I23" s="77">
        <v>136.5</v>
      </c>
      <c r="J23" s="77">
        <v>136.5</v>
      </c>
      <c r="K23" s="77">
        <v>138.5</v>
      </c>
      <c r="L23" s="77">
        <v>129.5</v>
      </c>
      <c r="M23" s="77">
        <v>127.5</v>
      </c>
      <c r="N23" s="77">
        <v>130</v>
      </c>
      <c r="O23" s="77">
        <v>127</v>
      </c>
      <c r="P23" s="77">
        <v>123</v>
      </c>
      <c r="Q23" s="77">
        <v>126.5</v>
      </c>
      <c r="R23" s="77">
        <v>140</v>
      </c>
      <c r="S23" s="77">
        <v>168</v>
      </c>
      <c r="T23" s="77">
        <v>166.5</v>
      </c>
      <c r="U23" s="77">
        <v>160</v>
      </c>
      <c r="V23" s="77">
        <v>147</v>
      </c>
      <c r="W23" s="77">
        <v>141.5</v>
      </c>
      <c r="X23" s="77">
        <v>124.5</v>
      </c>
      <c r="Y23" s="77">
        <v>114.5</v>
      </c>
      <c r="Z23" s="77"/>
      <c r="AA23" s="79">
        <f t="shared" si="2"/>
        <v>3101.5</v>
      </c>
    </row>
    <row r="24" spans="1:27" ht="24.95" customHeight="1" x14ac:dyDescent="0.2">
      <c r="A24" s="85" t="s">
        <v>19</v>
      </c>
      <c r="B24" s="77">
        <v>205.99999999999997</v>
      </c>
      <c r="C24" s="77">
        <v>195</v>
      </c>
      <c r="D24" s="77">
        <v>189.99999999999997</v>
      </c>
      <c r="E24" s="77">
        <v>189.99999999999997</v>
      </c>
      <c r="F24" s="77">
        <v>194</v>
      </c>
      <c r="G24" s="77">
        <v>225.99999999999997</v>
      </c>
      <c r="H24" s="77">
        <v>269</v>
      </c>
      <c r="I24" s="77">
        <v>301</v>
      </c>
      <c r="J24" s="77">
        <v>327</v>
      </c>
      <c r="K24" s="77">
        <v>328.99999999999994</v>
      </c>
      <c r="L24" s="77">
        <v>335</v>
      </c>
      <c r="M24" s="77">
        <v>331.99999999999994</v>
      </c>
      <c r="N24" s="77">
        <v>328</v>
      </c>
      <c r="O24" s="77">
        <v>328.99999999999994</v>
      </c>
      <c r="P24" s="77">
        <v>328</v>
      </c>
      <c r="Q24" s="77">
        <v>344</v>
      </c>
      <c r="R24" s="77">
        <v>367.00000000000006</v>
      </c>
      <c r="S24" s="77">
        <v>400</v>
      </c>
      <c r="T24" s="77">
        <v>402.00000000000006</v>
      </c>
      <c r="U24" s="77">
        <v>392.99999999999994</v>
      </c>
      <c r="V24" s="77">
        <v>365.99999999999994</v>
      </c>
      <c r="W24" s="77">
        <v>327</v>
      </c>
      <c r="X24" s="77">
        <v>285.00000000000006</v>
      </c>
      <c r="Y24" s="77">
        <v>252.99999999999997</v>
      </c>
      <c r="Z24" s="77"/>
      <c r="AA24" s="79">
        <f t="shared" si="2"/>
        <v>7216</v>
      </c>
    </row>
    <row r="25" spans="1:27" ht="30" customHeight="1" thickBot="1" x14ac:dyDescent="0.25">
      <c r="A25" s="86" t="s">
        <v>20</v>
      </c>
      <c r="B25" s="87">
        <f t="shared" ref="B25:AA25" si="3">SUM(B19:B24)</f>
        <v>4738.4070000000002</v>
      </c>
      <c r="C25" s="88">
        <f t="shared" si="3"/>
        <v>4622.1720000000005</v>
      </c>
      <c r="D25" s="88">
        <f t="shared" si="3"/>
        <v>4454.1499999999996</v>
      </c>
      <c r="E25" s="88">
        <f t="shared" si="3"/>
        <v>4339.3620000000001</v>
      </c>
      <c r="F25" s="88">
        <f t="shared" si="3"/>
        <v>4416.4210000000003</v>
      </c>
      <c r="G25" s="88">
        <f t="shared" si="3"/>
        <v>4716.3630000000003</v>
      </c>
      <c r="H25" s="88">
        <f t="shared" si="3"/>
        <v>5119.6530000000002</v>
      </c>
      <c r="I25" s="88">
        <f t="shared" si="3"/>
        <v>5616.7960000000003</v>
      </c>
      <c r="J25" s="88">
        <f t="shared" si="3"/>
        <v>5910.67</v>
      </c>
      <c r="K25" s="88">
        <f t="shared" si="3"/>
        <v>6124.48</v>
      </c>
      <c r="L25" s="88">
        <f t="shared" si="3"/>
        <v>6187.6379999999999</v>
      </c>
      <c r="M25" s="88">
        <f t="shared" si="3"/>
        <v>6198.89</v>
      </c>
      <c r="N25" s="88">
        <f t="shared" si="3"/>
        <v>6152.933</v>
      </c>
      <c r="O25" s="88">
        <f t="shared" si="3"/>
        <v>5958.3320000000003</v>
      </c>
      <c r="P25" s="88">
        <f t="shared" si="3"/>
        <v>5933.2129999999997</v>
      </c>
      <c r="Q25" s="88">
        <f t="shared" si="3"/>
        <v>6164.6820000000007</v>
      </c>
      <c r="R25" s="88">
        <f t="shared" si="3"/>
        <v>6347.0910000000003</v>
      </c>
      <c r="S25" s="88">
        <f t="shared" si="3"/>
        <v>7053.38</v>
      </c>
      <c r="T25" s="88">
        <f t="shared" si="3"/>
        <v>7135.4700000000012</v>
      </c>
      <c r="U25" s="88">
        <f t="shared" si="3"/>
        <v>6970.497000000003</v>
      </c>
      <c r="V25" s="88">
        <f t="shared" si="3"/>
        <v>6519.9970000000003</v>
      </c>
      <c r="W25" s="88">
        <f t="shared" si="3"/>
        <v>5972.134</v>
      </c>
      <c r="X25" s="88">
        <f t="shared" si="3"/>
        <v>5520.5560000000005</v>
      </c>
      <c r="Y25" s="88">
        <f t="shared" si="3"/>
        <v>5050.7520000000004</v>
      </c>
      <c r="Z25" s="89">
        <f t="shared" si="3"/>
        <v>0</v>
      </c>
      <c r="AA25" s="90">
        <f t="shared" si="3"/>
        <v>137224.03900000002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320.5</v>
      </c>
      <c r="C28" s="72">
        <v>304.5</v>
      </c>
      <c r="D28" s="72">
        <v>293.5</v>
      </c>
      <c r="E28" s="72">
        <v>288</v>
      </c>
      <c r="F28" s="72">
        <v>292.5</v>
      </c>
      <c r="G28" s="72">
        <v>332</v>
      </c>
      <c r="H28" s="72">
        <v>403.5</v>
      </c>
      <c r="I28" s="72">
        <v>437.5</v>
      </c>
      <c r="J28" s="72">
        <v>463.5</v>
      </c>
      <c r="K28" s="72">
        <v>467.5</v>
      </c>
      <c r="L28" s="72">
        <v>464.5</v>
      </c>
      <c r="M28" s="72">
        <v>459.5</v>
      </c>
      <c r="N28" s="72">
        <v>458</v>
      </c>
      <c r="O28" s="72">
        <v>456</v>
      </c>
      <c r="P28" s="72">
        <v>451</v>
      </c>
      <c r="Q28" s="72">
        <v>470.5</v>
      </c>
      <c r="R28" s="72">
        <v>507</v>
      </c>
      <c r="S28" s="72">
        <v>568</v>
      </c>
      <c r="T28" s="72">
        <v>568.5</v>
      </c>
      <c r="U28" s="72">
        <v>553</v>
      </c>
      <c r="V28" s="72">
        <v>513</v>
      </c>
      <c r="W28" s="72">
        <v>468.5</v>
      </c>
      <c r="X28" s="72">
        <v>409.5</v>
      </c>
      <c r="Y28" s="72">
        <v>367.5</v>
      </c>
      <c r="Z28" s="73"/>
      <c r="AA28" s="74">
        <f>SUM(B28:Z28)</f>
        <v>10317.5</v>
      </c>
    </row>
    <row r="29" spans="1:27" ht="24.95" customHeight="1" x14ac:dyDescent="0.2">
      <c r="A29" s="75" t="s">
        <v>23</v>
      </c>
      <c r="B29" s="76">
        <v>4417.9070000000002</v>
      </c>
      <c r="C29" s="77">
        <v>4317.6719999999996</v>
      </c>
      <c r="D29" s="77">
        <v>4160.6499999999996</v>
      </c>
      <c r="E29" s="77">
        <v>4051.3620000000001</v>
      </c>
      <c r="F29" s="77">
        <v>4123.9210000000003</v>
      </c>
      <c r="G29" s="77">
        <v>4384.3630000000003</v>
      </c>
      <c r="H29" s="77">
        <v>4789.1530000000002</v>
      </c>
      <c r="I29" s="77">
        <v>5312.2960000000003</v>
      </c>
      <c r="J29" s="77">
        <v>5590.17</v>
      </c>
      <c r="K29" s="77">
        <v>5799.98</v>
      </c>
      <c r="L29" s="77">
        <v>5723.1379999999999</v>
      </c>
      <c r="M29" s="77">
        <v>5739.39</v>
      </c>
      <c r="N29" s="77">
        <v>5787.933</v>
      </c>
      <c r="O29" s="77">
        <v>5595.3320000000003</v>
      </c>
      <c r="P29" s="77">
        <v>5575.2129999999997</v>
      </c>
      <c r="Q29" s="77">
        <v>5787.1819999999998</v>
      </c>
      <c r="R29" s="77">
        <v>5913.0910000000003</v>
      </c>
      <c r="S29" s="77">
        <v>6485.38</v>
      </c>
      <c r="T29" s="77">
        <v>6566.97</v>
      </c>
      <c r="U29" s="77">
        <v>6417.4970000000003</v>
      </c>
      <c r="V29" s="77">
        <v>6006.9970000000003</v>
      </c>
      <c r="W29" s="77">
        <v>5503.634</v>
      </c>
      <c r="X29" s="77">
        <v>5111.0559999999996</v>
      </c>
      <c r="Y29" s="77">
        <v>4683.2520000000004</v>
      </c>
      <c r="Z29" s="78"/>
      <c r="AA29" s="79">
        <f>SUM(B29:Z29)</f>
        <v>127843.53900000002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4738.4070000000002</v>
      </c>
      <c r="C31" s="62">
        <f t="shared" si="4"/>
        <v>4622.1719999999996</v>
      </c>
      <c r="D31" s="62">
        <f t="shared" si="4"/>
        <v>4454.1499999999996</v>
      </c>
      <c r="E31" s="62">
        <f t="shared" si="4"/>
        <v>4339.3620000000001</v>
      </c>
      <c r="F31" s="62">
        <f t="shared" si="4"/>
        <v>4416.4210000000003</v>
      </c>
      <c r="G31" s="62">
        <f t="shared" si="4"/>
        <v>4716.3630000000003</v>
      </c>
      <c r="H31" s="62">
        <f t="shared" si="4"/>
        <v>5192.6530000000002</v>
      </c>
      <c r="I31" s="62">
        <f t="shared" si="4"/>
        <v>5749.7960000000003</v>
      </c>
      <c r="J31" s="62">
        <f t="shared" si="4"/>
        <v>6053.67</v>
      </c>
      <c r="K31" s="62">
        <f t="shared" si="4"/>
        <v>6267.48</v>
      </c>
      <c r="L31" s="62">
        <f t="shared" si="4"/>
        <v>6187.6379999999999</v>
      </c>
      <c r="M31" s="62">
        <f t="shared" si="4"/>
        <v>6198.89</v>
      </c>
      <c r="N31" s="62">
        <f t="shared" si="4"/>
        <v>6245.933</v>
      </c>
      <c r="O31" s="62">
        <f t="shared" si="4"/>
        <v>6051.3320000000003</v>
      </c>
      <c r="P31" s="62">
        <f t="shared" si="4"/>
        <v>6026.2129999999997</v>
      </c>
      <c r="Q31" s="62">
        <f t="shared" si="4"/>
        <v>6257.6819999999998</v>
      </c>
      <c r="R31" s="62">
        <f t="shared" si="4"/>
        <v>6420.0910000000003</v>
      </c>
      <c r="S31" s="62">
        <f t="shared" si="4"/>
        <v>7053.38</v>
      </c>
      <c r="T31" s="62">
        <f t="shared" si="4"/>
        <v>7135.47</v>
      </c>
      <c r="U31" s="62">
        <f t="shared" si="4"/>
        <v>6970.4970000000003</v>
      </c>
      <c r="V31" s="62">
        <f t="shared" si="4"/>
        <v>6519.9970000000003</v>
      </c>
      <c r="W31" s="62">
        <f t="shared" si="4"/>
        <v>5972.134</v>
      </c>
      <c r="X31" s="62">
        <f t="shared" si="4"/>
        <v>5520.5559999999996</v>
      </c>
      <c r="Y31" s="62">
        <f t="shared" si="4"/>
        <v>5050.7520000000004</v>
      </c>
      <c r="Z31" s="63">
        <f t="shared" si="4"/>
        <v>0</v>
      </c>
      <c r="AA31" s="64">
        <f t="shared" si="4"/>
        <v>138161.03900000002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73</v>
      </c>
      <c r="I37" s="99">
        <v>133</v>
      </c>
      <c r="J37" s="99">
        <v>143</v>
      </c>
      <c r="K37" s="99">
        <v>143</v>
      </c>
      <c r="L37" s="99"/>
      <c r="M37" s="99"/>
      <c r="N37" s="99">
        <v>93</v>
      </c>
      <c r="O37" s="99">
        <v>93</v>
      </c>
      <c r="P37" s="99">
        <v>93</v>
      </c>
      <c r="Q37" s="99">
        <v>93</v>
      </c>
      <c r="R37" s="99">
        <v>73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937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14.8</v>
      </c>
      <c r="K38" s="99">
        <v>248.4</v>
      </c>
      <c r="L38" s="99">
        <v>327.3</v>
      </c>
      <c r="M38" s="99">
        <v>458.6</v>
      </c>
      <c r="N38" s="99">
        <v>330.2</v>
      </c>
      <c r="O38" s="99">
        <v>119.7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73</v>
      </c>
      <c r="I39" s="88">
        <f t="shared" si="6"/>
        <v>133</v>
      </c>
      <c r="J39" s="88">
        <f t="shared" si="6"/>
        <v>157.80000000000001</v>
      </c>
      <c r="K39" s="88">
        <f t="shared" si="6"/>
        <v>391.4</v>
      </c>
      <c r="L39" s="88">
        <f t="shared" si="6"/>
        <v>327.3</v>
      </c>
      <c r="M39" s="88">
        <f t="shared" si="6"/>
        <v>458.6</v>
      </c>
      <c r="N39" s="88">
        <f t="shared" si="6"/>
        <v>423.2</v>
      </c>
      <c r="O39" s="88">
        <f t="shared" si="6"/>
        <v>212.7</v>
      </c>
      <c r="P39" s="88">
        <f t="shared" si="6"/>
        <v>93</v>
      </c>
      <c r="Q39" s="88">
        <f t="shared" si="6"/>
        <v>93</v>
      </c>
      <c r="R39" s="88">
        <f t="shared" si="6"/>
        <v>73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2436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14.8</v>
      </c>
      <c r="K46" s="99">
        <v>248.4</v>
      </c>
      <c r="L46" s="99">
        <v>327.3</v>
      </c>
      <c r="M46" s="99">
        <v>458.6</v>
      </c>
      <c r="N46" s="99">
        <v>330.2</v>
      </c>
      <c r="O46" s="99">
        <v>119.7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1499</v>
      </c>
    </row>
    <row r="47" spans="1:27" ht="24.95" customHeight="1" x14ac:dyDescent="0.2">
      <c r="A47" s="85" t="s">
        <v>47</v>
      </c>
      <c r="B47" s="98">
        <v>14</v>
      </c>
      <c r="C47" s="99">
        <v>3</v>
      </c>
      <c r="D47" s="99"/>
      <c r="E47" s="99">
        <v>2</v>
      </c>
      <c r="F47" s="99">
        <v>10</v>
      </c>
      <c r="G47" s="99">
        <v>46</v>
      </c>
      <c r="H47" s="99">
        <v>93</v>
      </c>
      <c r="I47" s="99">
        <v>104</v>
      </c>
      <c r="J47" s="99">
        <v>59</v>
      </c>
      <c r="K47" s="99">
        <v>124</v>
      </c>
      <c r="L47" s="99">
        <v>127</v>
      </c>
      <c r="M47" s="99">
        <v>120</v>
      </c>
      <c r="N47" s="99">
        <v>117</v>
      </c>
      <c r="O47" s="99">
        <v>128</v>
      </c>
      <c r="P47" s="99">
        <v>146</v>
      </c>
      <c r="Q47" s="99">
        <v>143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129</v>
      </c>
      <c r="Z47" s="100"/>
      <c r="AA47" s="79">
        <f t="shared" si="7"/>
        <v>2415</v>
      </c>
    </row>
    <row r="48" spans="1:27" ht="30" customHeight="1" thickBot="1" x14ac:dyDescent="0.25">
      <c r="A48" s="86" t="s">
        <v>48</v>
      </c>
      <c r="B48" s="87">
        <f>SUM(B42:B47)</f>
        <v>14</v>
      </c>
      <c r="C48" s="88">
        <f t="shared" ref="C48:Z48" si="8">SUM(C42:C47)</f>
        <v>3</v>
      </c>
      <c r="D48" s="88">
        <f t="shared" si="8"/>
        <v>0</v>
      </c>
      <c r="E48" s="88">
        <f t="shared" si="8"/>
        <v>2</v>
      </c>
      <c r="F48" s="88">
        <f t="shared" si="8"/>
        <v>10</v>
      </c>
      <c r="G48" s="88">
        <f t="shared" si="8"/>
        <v>46</v>
      </c>
      <c r="H48" s="88">
        <f t="shared" si="8"/>
        <v>93</v>
      </c>
      <c r="I48" s="88">
        <f t="shared" si="8"/>
        <v>104</v>
      </c>
      <c r="J48" s="88">
        <f t="shared" si="8"/>
        <v>73.8</v>
      </c>
      <c r="K48" s="88">
        <f t="shared" si="8"/>
        <v>372.4</v>
      </c>
      <c r="L48" s="88">
        <f t="shared" si="8"/>
        <v>454.3</v>
      </c>
      <c r="M48" s="88">
        <f t="shared" si="8"/>
        <v>578.6</v>
      </c>
      <c r="N48" s="88">
        <f t="shared" si="8"/>
        <v>447.2</v>
      </c>
      <c r="O48" s="88">
        <f t="shared" si="8"/>
        <v>247.7</v>
      </c>
      <c r="P48" s="88">
        <f t="shared" si="8"/>
        <v>146</v>
      </c>
      <c r="Q48" s="88">
        <f t="shared" si="8"/>
        <v>143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129</v>
      </c>
      <c r="Z48" s="89">
        <f t="shared" si="8"/>
        <v>0</v>
      </c>
      <c r="AA48" s="90">
        <f t="shared" si="7"/>
        <v>3913.9999999999995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4738.4070000000002</v>
      </c>
      <c r="C51" s="88">
        <f t="shared" si="10"/>
        <v>4622.1720000000005</v>
      </c>
      <c r="D51" s="88">
        <f t="shared" si="10"/>
        <v>4454.1499999999996</v>
      </c>
      <c r="E51" s="88">
        <f t="shared" si="10"/>
        <v>4339.3620000000001</v>
      </c>
      <c r="F51" s="88">
        <f t="shared" si="10"/>
        <v>4416.4210000000003</v>
      </c>
      <c r="G51" s="88">
        <f t="shared" si="10"/>
        <v>4716.3630000000003</v>
      </c>
      <c r="H51" s="88">
        <f t="shared" si="10"/>
        <v>5192.6530000000002</v>
      </c>
      <c r="I51" s="88">
        <f t="shared" si="10"/>
        <v>5749.7960000000003</v>
      </c>
      <c r="J51" s="88">
        <f t="shared" si="10"/>
        <v>6068.47</v>
      </c>
      <c r="K51" s="88">
        <f t="shared" si="10"/>
        <v>6515.8799999999992</v>
      </c>
      <c r="L51" s="88">
        <f t="shared" si="10"/>
        <v>6514.9380000000001</v>
      </c>
      <c r="M51" s="88">
        <f t="shared" si="10"/>
        <v>6657.4900000000007</v>
      </c>
      <c r="N51" s="88">
        <f t="shared" si="10"/>
        <v>6576.1329999999998</v>
      </c>
      <c r="O51" s="88">
        <f t="shared" si="10"/>
        <v>6171.0320000000002</v>
      </c>
      <c r="P51" s="88">
        <f t="shared" si="10"/>
        <v>6026.2129999999997</v>
      </c>
      <c r="Q51" s="88">
        <f t="shared" si="10"/>
        <v>6257.6820000000007</v>
      </c>
      <c r="R51" s="88">
        <f t="shared" si="10"/>
        <v>6420.0910000000003</v>
      </c>
      <c r="S51" s="88">
        <f t="shared" si="10"/>
        <v>7053.38</v>
      </c>
      <c r="T51" s="88">
        <f t="shared" si="10"/>
        <v>7135.4700000000012</v>
      </c>
      <c r="U51" s="88">
        <f t="shared" si="10"/>
        <v>6970.497000000003</v>
      </c>
      <c r="V51" s="88">
        <f t="shared" si="10"/>
        <v>6519.9970000000003</v>
      </c>
      <c r="W51" s="88">
        <f t="shared" si="10"/>
        <v>5972.134</v>
      </c>
      <c r="X51" s="88">
        <f t="shared" si="10"/>
        <v>5520.5560000000005</v>
      </c>
      <c r="Y51" s="88">
        <f t="shared" si="10"/>
        <v>5050.7520000000004</v>
      </c>
      <c r="Z51" s="89">
        <f t="shared" si="10"/>
        <v>0</v>
      </c>
      <c r="AA51" s="104">
        <f>SUM(B51:Z51)</f>
        <v>139660.03900000005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-1086.4000000000001</v>
      </c>
      <c r="C4" s="18">
        <v>-1176</v>
      </c>
      <c r="D4" s="18">
        <v>-1176</v>
      </c>
      <c r="E4" s="18">
        <v>-1176</v>
      </c>
      <c r="F4" s="18">
        <v>-1176</v>
      </c>
      <c r="G4" s="18">
        <v>-1176</v>
      </c>
      <c r="H4" s="18">
        <v>-974.9</v>
      </c>
      <c r="I4" s="18">
        <v>-994.8</v>
      </c>
      <c r="J4" s="18">
        <v>-661.2</v>
      </c>
      <c r="K4" s="18">
        <v>-427.6</v>
      </c>
      <c r="L4" s="18">
        <v>-348.7</v>
      </c>
      <c r="M4" s="18">
        <v>-217.39999999999998</v>
      </c>
      <c r="N4" s="18">
        <v>-345.8</v>
      </c>
      <c r="O4" s="18">
        <v>-429.7</v>
      </c>
      <c r="P4" s="18">
        <v>-816</v>
      </c>
      <c r="Q4" s="18">
        <v>-1176</v>
      </c>
      <c r="R4" s="18">
        <v>-1176</v>
      </c>
      <c r="S4" s="18">
        <v>-1176</v>
      </c>
      <c r="T4" s="18">
        <v>-1176</v>
      </c>
      <c r="U4" s="18">
        <v>-1079</v>
      </c>
      <c r="V4" s="18">
        <v>-1105</v>
      </c>
      <c r="W4" s="18">
        <v>-1176</v>
      </c>
      <c r="X4" s="18">
        <v>-1176</v>
      </c>
      <c r="Y4" s="18">
        <v>-1176</v>
      </c>
      <c r="Z4" s="19"/>
      <c r="AA4" s="111">
        <f>SUM(B4:Z4)</f>
        <v>-22598.5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160.38</v>
      </c>
      <c r="C7" s="117">
        <v>162.55000000000001</v>
      </c>
      <c r="D7" s="117">
        <v>176.7</v>
      </c>
      <c r="E7" s="117">
        <v>211.61</v>
      </c>
      <c r="F7" s="117">
        <v>201</v>
      </c>
      <c r="G7" s="117">
        <v>150</v>
      </c>
      <c r="H7" s="117">
        <v>157.97</v>
      </c>
      <c r="I7" s="117">
        <v>160.5</v>
      </c>
      <c r="J7" s="117">
        <v>161.52000000000001</v>
      </c>
      <c r="K7" s="117">
        <v>172.1</v>
      </c>
      <c r="L7" s="117">
        <v>161.52000000000001</v>
      </c>
      <c r="M7" s="117">
        <v>159.74</v>
      </c>
      <c r="N7" s="117">
        <v>153.65</v>
      </c>
      <c r="O7" s="117">
        <v>145.35</v>
      </c>
      <c r="P7" s="117">
        <v>149.80000000000001</v>
      </c>
      <c r="Q7" s="117">
        <v>185.5</v>
      </c>
      <c r="R7" s="117">
        <v>198</v>
      </c>
      <c r="S7" s="117">
        <v>258.33</v>
      </c>
      <c r="T7" s="117">
        <v>229.62</v>
      </c>
      <c r="U7" s="117">
        <v>220</v>
      </c>
      <c r="V7" s="117">
        <v>199.99</v>
      </c>
      <c r="W7" s="117">
        <v>193.23</v>
      </c>
      <c r="X7" s="117">
        <v>198</v>
      </c>
      <c r="Y7" s="117">
        <v>216.99</v>
      </c>
      <c r="Z7" s="118"/>
      <c r="AA7" s="119">
        <f>IF(SUM(B7:Z7)&lt;&gt;0,AVERAGEIF(B7:Z7,"&lt;&gt;"""),"")</f>
        <v>182.66874999999996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676</v>
      </c>
      <c r="M13" s="129">
        <v>676</v>
      </c>
      <c r="N13" s="129">
        <v>676</v>
      </c>
      <c r="O13" s="129">
        <v>549.4</v>
      </c>
      <c r="P13" s="129">
        <v>676</v>
      </c>
      <c r="Q13" s="129">
        <v>676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16097.4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410.4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298.89999999999998</v>
      </c>
      <c r="I15" s="133">
        <v>318.8</v>
      </c>
      <c r="J15" s="133"/>
      <c r="K15" s="133"/>
      <c r="L15" s="133"/>
      <c r="M15" s="133"/>
      <c r="N15" s="133"/>
      <c r="O15" s="133"/>
      <c r="P15" s="133">
        <v>140</v>
      </c>
      <c r="Q15" s="133">
        <v>500</v>
      </c>
      <c r="R15" s="133">
        <v>500</v>
      </c>
      <c r="S15" s="133">
        <v>500</v>
      </c>
      <c r="T15" s="133">
        <v>500</v>
      </c>
      <c r="U15" s="133">
        <v>403</v>
      </c>
      <c r="V15" s="133">
        <v>429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8000.1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1086.4000000000001</v>
      </c>
      <c r="C16" s="135">
        <f t="shared" si="1"/>
        <v>1176</v>
      </c>
      <c r="D16" s="135">
        <f t="shared" si="1"/>
        <v>1176</v>
      </c>
      <c r="E16" s="135">
        <f t="shared" si="1"/>
        <v>1176</v>
      </c>
      <c r="F16" s="135">
        <f t="shared" si="1"/>
        <v>1176</v>
      </c>
      <c r="G16" s="135">
        <f t="shared" si="1"/>
        <v>1176</v>
      </c>
      <c r="H16" s="135">
        <f t="shared" si="1"/>
        <v>974.9</v>
      </c>
      <c r="I16" s="135">
        <f t="shared" si="1"/>
        <v>994.8</v>
      </c>
      <c r="J16" s="135">
        <f t="shared" si="1"/>
        <v>676</v>
      </c>
      <c r="K16" s="135">
        <f t="shared" si="1"/>
        <v>676</v>
      </c>
      <c r="L16" s="135">
        <f t="shared" si="1"/>
        <v>676</v>
      </c>
      <c r="M16" s="135">
        <f t="shared" si="1"/>
        <v>676</v>
      </c>
      <c r="N16" s="135">
        <f t="shared" si="1"/>
        <v>676</v>
      </c>
      <c r="O16" s="135">
        <f t="shared" si="1"/>
        <v>549.4</v>
      </c>
      <c r="P16" s="135">
        <f t="shared" si="1"/>
        <v>816</v>
      </c>
      <c r="Q16" s="135">
        <f t="shared" si="1"/>
        <v>1176</v>
      </c>
      <c r="R16" s="135">
        <f t="shared" si="1"/>
        <v>1176</v>
      </c>
      <c r="S16" s="135">
        <f t="shared" si="1"/>
        <v>1176</v>
      </c>
      <c r="T16" s="135">
        <f t="shared" si="1"/>
        <v>1176</v>
      </c>
      <c r="U16" s="135">
        <f t="shared" si="1"/>
        <v>1079</v>
      </c>
      <c r="V16" s="135">
        <f t="shared" si="1"/>
        <v>1105</v>
      </c>
      <c r="W16" s="135">
        <f t="shared" si="1"/>
        <v>1176</v>
      </c>
      <c r="X16" s="135">
        <f t="shared" si="1"/>
        <v>1176</v>
      </c>
      <c r="Y16" s="135">
        <f t="shared" si="1"/>
        <v>1176</v>
      </c>
      <c r="Z16" s="136" t="str">
        <f t="shared" si="1"/>
        <v/>
      </c>
      <c r="AA16" s="90">
        <f t="shared" si="0"/>
        <v>24097.5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14.8</v>
      </c>
      <c r="K23" s="133">
        <v>248.4</v>
      </c>
      <c r="L23" s="133">
        <v>327.3</v>
      </c>
      <c r="M23" s="133">
        <v>458.6</v>
      </c>
      <c r="N23" s="133">
        <v>330.2</v>
      </c>
      <c r="O23" s="133">
        <v>119.7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1499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14.8</v>
      </c>
      <c r="K24" s="135">
        <f t="shared" si="3"/>
        <v>248.4</v>
      </c>
      <c r="L24" s="135">
        <f t="shared" si="3"/>
        <v>327.3</v>
      </c>
      <c r="M24" s="135">
        <f t="shared" si="3"/>
        <v>458.6</v>
      </c>
      <c r="N24" s="135">
        <f t="shared" si="3"/>
        <v>330.2</v>
      </c>
      <c r="O24" s="135">
        <f t="shared" si="3"/>
        <v>119.7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2023-01-27T12:05:47Z</dcterms:created>
  <dcterms:modified xsi:type="dcterms:W3CDTF">2023-01-27T12:05:47Z</dcterms:modified>
</cp:coreProperties>
</file>