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<sst xmlns="http://schemas.openxmlformats.org/spreadsheetml/2006/main" count="117" uniqueCount="53">
  <si>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26/01/2023 14:10:03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</si>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</sst>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734</c:v>
                </c:pt>
                <c:pt idx="1">
                  <c:v>734</c:v>
                </c:pt>
                <c:pt idx="2">
                  <c:v>734</c:v>
                </c:pt>
                <c:pt idx="3">
                  <c:v>734</c:v>
                </c:pt>
                <c:pt idx="4">
                  <c:v>734</c:v>
                </c:pt>
                <c:pt idx="5">
                  <c:v>700</c:v>
                </c:pt>
                <c:pt idx="6">
                  <c:v>719</c:v>
                </c:pt>
                <c:pt idx="7">
                  <c:v>719</c:v>
                </c:pt>
                <c:pt idx="8">
                  <c:v>719</c:v>
                </c:pt>
                <c:pt idx="9">
                  <c:v>700</c:v>
                </c:pt>
                <c:pt idx="10">
                  <c:v>719</c:v>
                </c:pt>
                <c:pt idx="11">
                  <c:v>700</c:v>
                </c:pt>
                <c:pt idx="12">
                  <c:v>700</c:v>
                </c:pt>
                <c:pt idx="13">
                  <c:v>690</c:v>
                </c:pt>
                <c:pt idx="14">
                  <c:v>700</c:v>
                </c:pt>
                <c:pt idx="15">
                  <c:v>700</c:v>
                </c:pt>
                <c:pt idx="16">
                  <c:v>719</c:v>
                </c:pt>
                <c:pt idx="17">
                  <c:v>719</c:v>
                </c:pt>
                <c:pt idx="18">
                  <c:v>719</c:v>
                </c:pt>
                <c:pt idx="19">
                  <c:v>719</c:v>
                </c:pt>
                <c:pt idx="20">
                  <c:v>717.00299999999993</c:v>
                </c:pt>
                <c:pt idx="21">
                  <c:v>700</c:v>
                </c:pt>
                <c:pt idx="22">
                  <c:v>734</c:v>
                </c:pt>
                <c:pt idx="23">
                  <c:v>734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115</c:v>
                </c:pt>
                <c:pt idx="7">
                  <c:v>129</c:v>
                </c:pt>
                <c:pt idx="8">
                  <c:v>186</c:v>
                </c:pt>
                <c:pt idx="9">
                  <c:v>115</c:v>
                </c:pt>
                <c:pt idx="10">
                  <c:v>115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156</c:v>
                </c:pt>
                <c:pt idx="16">
                  <c:v>186</c:v>
                </c:pt>
                <c:pt idx="17">
                  <c:v>186</c:v>
                </c:pt>
                <c:pt idx="18">
                  <c:v>188</c:v>
                </c:pt>
                <c:pt idx="19">
                  <c:v>196</c:v>
                </c:pt>
                <c:pt idx="20">
                  <c:v>145</c:v>
                </c:pt>
                <c:pt idx="21">
                  <c:v>115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1030.415</c:v>
                </c:pt>
                <c:pt idx="1">
                  <c:v>973.03499999999997</c:v>
                </c:pt>
                <c:pt idx="2">
                  <c:v>863.66199999999992</c:v>
                </c:pt>
                <c:pt idx="3">
                  <c:v>812.9</c:v>
                </c:pt>
                <c:pt idx="4">
                  <c:v>877.9</c:v>
                </c:pt>
                <c:pt idx="5">
                  <c:v>1139.2849999999999</c:v>
                </c:pt>
                <c:pt idx="6">
                  <c:v>1297.3679999999999</c:v>
                </c:pt>
                <c:pt idx="7">
                  <c:v>1638.2160000000001</c:v>
                </c:pt>
                <c:pt idx="8">
                  <c:v>1599.009</c:v>
                </c:pt>
                <c:pt idx="9">
                  <c:v>1468.0710000000001</c:v>
                </c:pt>
                <c:pt idx="10">
                  <c:v>1499.4690000000001</c:v>
                </c:pt>
                <c:pt idx="11">
                  <c:v>1404.893</c:v>
                </c:pt>
                <c:pt idx="12">
                  <c:v>1306.8319999999999</c:v>
                </c:pt>
                <c:pt idx="13">
                  <c:v>1274.7379999999998</c:v>
                </c:pt>
                <c:pt idx="14">
                  <c:v>1483.8969999999999</c:v>
                </c:pt>
                <c:pt idx="15">
                  <c:v>1911.7250000000001</c:v>
                </c:pt>
                <c:pt idx="16">
                  <c:v>2101.3119999999999</c:v>
                </c:pt>
                <c:pt idx="17">
                  <c:v>2390.6990000000001</c:v>
                </c:pt>
                <c:pt idx="18">
                  <c:v>2281.2070000000003</c:v>
                </c:pt>
                <c:pt idx="19">
                  <c:v>2148.5300000000002</c:v>
                </c:pt>
                <c:pt idx="20">
                  <c:v>1957.8380000000002</c:v>
                </c:pt>
                <c:pt idx="21">
                  <c:v>1587.4520000000002</c:v>
                </c:pt>
                <c:pt idx="22">
                  <c:v>1522.7530000000002</c:v>
                </c:pt>
                <c:pt idx="23">
                  <c:v>1345.521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2070</c:v>
                </c:pt>
                <c:pt idx="1">
                  <c:v>2071</c:v>
                </c:pt>
                <c:pt idx="2">
                  <c:v>2071</c:v>
                </c:pt>
                <c:pt idx="3">
                  <c:v>2058.8879999999999</c:v>
                </c:pt>
                <c:pt idx="4">
                  <c:v>2052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2071</c:v>
                </c:pt>
                <c:pt idx="9">
                  <c:v>2071</c:v>
                </c:pt>
                <c:pt idx="10">
                  <c:v>2071</c:v>
                </c:pt>
                <c:pt idx="11">
                  <c:v>2071</c:v>
                </c:pt>
                <c:pt idx="12">
                  <c:v>2071</c:v>
                </c:pt>
                <c:pt idx="13">
                  <c:v>2071</c:v>
                </c:pt>
                <c:pt idx="14">
                  <c:v>2065</c:v>
                </c:pt>
                <c:pt idx="15">
                  <c:v>2071</c:v>
                </c:pt>
                <c:pt idx="16">
                  <c:v>2066</c:v>
                </c:pt>
                <c:pt idx="17">
                  <c:v>2071</c:v>
                </c:pt>
                <c:pt idx="18">
                  <c:v>2046</c:v>
                </c:pt>
                <c:pt idx="19">
                  <c:v>2071</c:v>
                </c:pt>
                <c:pt idx="20">
                  <c:v>2071</c:v>
                </c:pt>
                <c:pt idx="21">
                  <c:v>2071</c:v>
                </c:pt>
                <c:pt idx="22">
                  <c:v>2071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611.096</c:v>
                </c:pt>
                <c:pt idx="1">
                  <c:v>587.16300000000012</c:v>
                </c:pt>
                <c:pt idx="2">
                  <c:v>575.0630000000001</c:v>
                </c:pt>
                <c:pt idx="3">
                  <c:v>587.44099999999992</c:v>
                </c:pt>
                <c:pt idx="4">
                  <c:v>584.89499999999998</c:v>
                </c:pt>
                <c:pt idx="5">
                  <c:v>555.52300000000025</c:v>
                </c:pt>
                <c:pt idx="6">
                  <c:v>546.88699999999994</c:v>
                </c:pt>
                <c:pt idx="7">
                  <c:v>673.08400000000029</c:v>
                </c:pt>
                <c:pt idx="8">
                  <c:v>986.76699999999994</c:v>
                </c:pt>
                <c:pt idx="9">
                  <c:v>1335.4150000000004</c:v>
                </c:pt>
                <c:pt idx="10">
                  <c:v>1626.3689999999995</c:v>
                </c:pt>
                <c:pt idx="11">
                  <c:v>1761.174</c:v>
                </c:pt>
                <c:pt idx="12">
                  <c:v>1748.6710000000005</c:v>
                </c:pt>
                <c:pt idx="13">
                  <c:v>1612.2790000000005</c:v>
                </c:pt>
                <c:pt idx="14">
                  <c:v>1345.8669999999997</c:v>
                </c:pt>
                <c:pt idx="15">
                  <c:v>942.57400000000018</c:v>
                </c:pt>
                <c:pt idx="16">
                  <c:v>646.70900000000017</c:v>
                </c:pt>
                <c:pt idx="17">
                  <c:v>569.55300000000022</c:v>
                </c:pt>
                <c:pt idx="18">
                  <c:v>569.74700000000007</c:v>
                </c:pt>
                <c:pt idx="19">
                  <c:v>555.39</c:v>
                </c:pt>
                <c:pt idx="20">
                  <c:v>544.22200000000009</c:v>
                </c:pt>
                <c:pt idx="21">
                  <c:v>539.298</c:v>
                </c:pt>
                <c:pt idx="22">
                  <c:v>553.44299999999987</c:v>
                </c:pt>
                <c:pt idx="23">
                  <c:v>562.05600000000015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85</c:v>
                </c:pt>
                <c:pt idx="1">
                  <c:v>81</c:v>
                </c:pt>
                <c:pt idx="2">
                  <c:v>74</c:v>
                </c:pt>
                <c:pt idx="3">
                  <c:v>64</c:v>
                </c:pt>
                <c:pt idx="4">
                  <c:v>54</c:v>
                </c:pt>
                <c:pt idx="5">
                  <c:v>46</c:v>
                </c:pt>
                <c:pt idx="6">
                  <c:v>43</c:v>
                </c:pt>
                <c:pt idx="7">
                  <c:v>56</c:v>
                </c:pt>
                <c:pt idx="8">
                  <c:v>78</c:v>
                </c:pt>
                <c:pt idx="9">
                  <c:v>98</c:v>
                </c:pt>
                <c:pt idx="10">
                  <c:v>113</c:v>
                </c:pt>
                <c:pt idx="11">
                  <c:v>121</c:v>
                </c:pt>
                <c:pt idx="12">
                  <c:v>121</c:v>
                </c:pt>
                <c:pt idx="13">
                  <c:v>115</c:v>
                </c:pt>
                <c:pt idx="14">
                  <c:v>101</c:v>
                </c:pt>
                <c:pt idx="15">
                  <c:v>80</c:v>
                </c:pt>
                <c:pt idx="16">
                  <c:v>64</c:v>
                </c:pt>
                <c:pt idx="17">
                  <c:v>61</c:v>
                </c:pt>
                <c:pt idx="18">
                  <c:v>64</c:v>
                </c:pt>
                <c:pt idx="19">
                  <c:v>67</c:v>
                </c:pt>
                <c:pt idx="20">
                  <c:v>68</c:v>
                </c:pt>
                <c:pt idx="21">
                  <c:v>66</c:v>
                </c:pt>
                <c:pt idx="22">
                  <c:v>64</c:v>
                </c:pt>
                <c:pt idx="23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240</c:v>
                </c:pt>
                <c:pt idx="5">
                  <c:v>491</c:v>
                </c:pt>
                <c:pt idx="6">
                  <c:v>1101</c:v>
                </c:pt>
                <c:pt idx="7">
                  <c:v>1229</c:v>
                </c:pt>
                <c:pt idx="8">
                  <c:v>1293</c:v>
                </c:pt>
                <c:pt idx="9">
                  <c:v>1280</c:v>
                </c:pt>
                <c:pt idx="10">
                  <c:v>880</c:v>
                </c:pt>
                <c:pt idx="11">
                  <c:v>804</c:v>
                </c:pt>
                <c:pt idx="12">
                  <c:v>804</c:v>
                </c:pt>
                <c:pt idx="13">
                  <c:v>776</c:v>
                </c:pt>
                <c:pt idx="14">
                  <c:v>776</c:v>
                </c:pt>
                <c:pt idx="15">
                  <c:v>776</c:v>
                </c:pt>
                <c:pt idx="16">
                  <c:v>1016</c:v>
                </c:pt>
                <c:pt idx="17">
                  <c:v>1361</c:v>
                </c:pt>
                <c:pt idx="18">
                  <c:v>1551</c:v>
                </c:pt>
                <c:pt idx="19">
                  <c:v>1546</c:v>
                </c:pt>
                <c:pt idx="20">
                  <c:v>1356</c:v>
                </c:pt>
                <c:pt idx="21">
                  <c:v>1166</c:v>
                </c:pt>
                <c:pt idx="22">
                  <c:v>696</c:v>
                </c:pt>
                <c:pt idx="23">
                  <c:v>368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999272"/>
        <c:axId val="433999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4745.5110000000013</c:v>
                </c:pt>
                <c:pt idx="1">
                  <c:v>4661.1980000000021</c:v>
                </c:pt>
                <c:pt idx="2">
                  <c:v>4532.7250000000004</c:v>
                </c:pt>
                <c:pt idx="3">
                  <c:v>4472.2290000000012</c:v>
                </c:pt>
                <c:pt idx="4">
                  <c:v>4657.795000000001</c:v>
                </c:pt>
                <c:pt idx="5">
                  <c:v>5117.8079999999991</c:v>
                </c:pt>
                <c:pt idx="6">
                  <c:v>5893.2550000000001</c:v>
                </c:pt>
                <c:pt idx="7">
                  <c:v>6515.3000000000011</c:v>
                </c:pt>
                <c:pt idx="8">
                  <c:v>6932.7759999999989</c:v>
                </c:pt>
                <c:pt idx="9">
                  <c:v>7067.4860000000026</c:v>
                </c:pt>
                <c:pt idx="10">
                  <c:v>7023.8380000000006</c:v>
                </c:pt>
                <c:pt idx="11">
                  <c:v>6977.0669999999991</c:v>
                </c:pt>
                <c:pt idx="12">
                  <c:v>6866.5030000000006</c:v>
                </c:pt>
                <c:pt idx="13">
                  <c:v>6654.0169999999998</c:v>
                </c:pt>
                <c:pt idx="14">
                  <c:v>6586.764000000001</c:v>
                </c:pt>
                <c:pt idx="15">
                  <c:v>6637.299</c:v>
                </c:pt>
                <c:pt idx="16">
                  <c:v>6799.0209999999997</c:v>
                </c:pt>
                <c:pt idx="17">
                  <c:v>7358.2519999999995</c:v>
                </c:pt>
                <c:pt idx="18">
                  <c:v>7418.9540000000006</c:v>
                </c:pt>
                <c:pt idx="19">
                  <c:v>7302.9200000000028</c:v>
                </c:pt>
                <c:pt idx="20">
                  <c:v>6859.0630000000019</c:v>
                </c:pt>
                <c:pt idx="21">
                  <c:v>6244.7499999999991</c:v>
                </c:pt>
                <c:pt idx="22">
                  <c:v>5756.1960000000008</c:v>
                </c:pt>
                <c:pt idx="23">
                  <c:v>5258.5769999999993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999272"/>
        <c:axId val="433999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200.77</c:v>
                </c:pt>
                <c:pt idx="1">
                  <c:v>214.56</c:v>
                </c:pt>
                <c:pt idx="2">
                  <c:v>203.45</c:v>
                </c:pt>
                <c:pt idx="3">
                  <c:v>168.83</c:v>
                </c:pt>
                <c:pt idx="4">
                  <c:v>152.24</c:v>
                </c:pt>
                <c:pt idx="5">
                  <c:v>205.22</c:v>
                </c:pt>
                <c:pt idx="6">
                  <c:v>217.48</c:v>
                </c:pt>
                <c:pt idx="7">
                  <c:v>220.88</c:v>
                </c:pt>
                <c:pt idx="8">
                  <c:v>216.81</c:v>
                </c:pt>
                <c:pt idx="9">
                  <c:v>202.99</c:v>
                </c:pt>
                <c:pt idx="10">
                  <c:v>217.04</c:v>
                </c:pt>
                <c:pt idx="11">
                  <c:v>206.96</c:v>
                </c:pt>
                <c:pt idx="12">
                  <c:v>198.51</c:v>
                </c:pt>
                <c:pt idx="13">
                  <c:v>188.42</c:v>
                </c:pt>
                <c:pt idx="14">
                  <c:v>211.72</c:v>
                </c:pt>
                <c:pt idx="15">
                  <c:v>214.93</c:v>
                </c:pt>
                <c:pt idx="16">
                  <c:v>227.69</c:v>
                </c:pt>
                <c:pt idx="17">
                  <c:v>272.81</c:v>
                </c:pt>
                <c:pt idx="18">
                  <c:v>268.39</c:v>
                </c:pt>
                <c:pt idx="19">
                  <c:v>226.98</c:v>
                </c:pt>
                <c:pt idx="20">
                  <c:v>216.27</c:v>
                </c:pt>
                <c:pt idx="21">
                  <c:v>210.25</c:v>
                </c:pt>
                <c:pt idx="22">
                  <c:v>205.18</c:v>
                </c:pt>
                <c:pt idx="23">
                  <c:v>190.02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000448"/>
        <c:axId val="434000056"/>
      </c:lineChart>
      <c:catAx>
        <c:axId val="433999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999664"/>
        <c:crosses val="autoZero"/>
        <c:auto val="1"/>
        <c:lblAlgn val="ctr"/>
        <c:lblOffset val="100"/>
        <c:noMultiLvlLbl val="0"/>
      </c:catAx>
      <c:valAx>
        <c:axId val="43399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999272"/>
        <c:crosses val="autoZero"/>
        <c:crossBetween val="between"/>
      </c:valAx>
      <c:valAx>
        <c:axId val="434000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000448"/>
        <c:crosses val="max"/>
        <c:crossBetween val="between"/>
      </c:valAx>
      <c:catAx>
        <c:axId val="434000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000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4745.5110000000013</v>
      </c>
      <c r="C4" s="18">
        <v>4661.1980000000021</v>
      </c>
      <c r="D4" s="18">
        <v>4532.7249999999995</v>
      </c>
      <c r="E4" s="18">
        <v>4472.2289999999994</v>
      </c>
      <c r="F4" s="18">
        <v>4657.7949999999992</v>
      </c>
      <c r="G4" s="18">
        <v>5117.8079999999991</v>
      </c>
      <c r="H4" s="18">
        <v>5893.2549999999992</v>
      </c>
      <c r="I4" s="18">
        <v>6515.2999999999993</v>
      </c>
      <c r="J4" s="18">
        <v>6932.7760000000017</v>
      </c>
      <c r="K4" s="18">
        <v>7067.485999999999</v>
      </c>
      <c r="L4" s="18">
        <v>7023.8380000000006</v>
      </c>
      <c r="M4" s="18">
        <v>6977.0670000000027</v>
      </c>
      <c r="N4" s="18">
        <v>6866.5030000000015</v>
      </c>
      <c r="O4" s="18">
        <v>6654.0169999999998</v>
      </c>
      <c r="P4" s="18">
        <v>6586.7640000000001</v>
      </c>
      <c r="Q4" s="18">
        <v>6637.299</v>
      </c>
      <c r="R4" s="18">
        <v>6799.0210000000015</v>
      </c>
      <c r="S4" s="18">
        <v>7358.2519999999986</v>
      </c>
      <c r="T4" s="18">
        <v>7418.9540000000006</v>
      </c>
      <c r="U4" s="18">
        <v>7302.92</v>
      </c>
      <c r="V4" s="18">
        <v>6859.0629999999992</v>
      </c>
      <c r="W4" s="18">
        <v>6244.75</v>
      </c>
      <c r="X4" s="18">
        <v>5756.1959999999999</v>
      </c>
      <c r="Y4" s="18">
        <v>5258.5770000000011</v>
      </c>
      <c r="Z4" s="19"/>
      <c r="AA4" s="20">
        <f>SUM(B4:Z4)</f>
        <v>148339.30399999997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200.77</v>
      </c>
      <c r="C7" s="28">
        <v>214.56</v>
      </c>
      <c r="D7" s="28">
        <v>203.45</v>
      </c>
      <c r="E7" s="28">
        <v>168.83</v>
      </c>
      <c r="F7" s="28">
        <v>152.24</v>
      </c>
      <c r="G7" s="28">
        <v>205.22</v>
      </c>
      <c r="H7" s="28">
        <v>217.48</v>
      </c>
      <c r="I7" s="28">
        <v>220.88</v>
      </c>
      <c r="J7" s="28">
        <v>216.81</v>
      </c>
      <c r="K7" s="28">
        <v>202.99</v>
      </c>
      <c r="L7" s="28">
        <v>217.04</v>
      </c>
      <c r="M7" s="28">
        <v>206.96</v>
      </c>
      <c r="N7" s="28">
        <v>198.51</v>
      </c>
      <c r="O7" s="28">
        <v>188.42</v>
      </c>
      <c r="P7" s="28">
        <v>211.72</v>
      </c>
      <c r="Q7" s="28">
        <v>214.93</v>
      </c>
      <c r="R7" s="28">
        <v>227.69</v>
      </c>
      <c r="S7" s="28">
        <v>272.81</v>
      </c>
      <c r="T7" s="28">
        <v>268.39</v>
      </c>
      <c r="U7" s="28">
        <v>226.98</v>
      </c>
      <c r="V7" s="28">
        <v>216.27</v>
      </c>
      <c r="W7" s="28">
        <v>210.25</v>
      </c>
      <c r="X7" s="28">
        <v>205.18</v>
      </c>
      <c r="Y7" s="28">
        <v>190.02</v>
      </c>
      <c r="Z7" s="29"/>
      <c r="AA7" s="30">
        <f>IF(SUM(B7:Z7)&lt;&gt;0,AVERAGEIF(B7:Z7,"&lt;&gt;"""),"")</f>
        <v>210.76666666666668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734</v>
      </c>
      <c r="C10" s="42">
        <v>734</v>
      </c>
      <c r="D10" s="42">
        <v>734</v>
      </c>
      <c r="E10" s="42">
        <v>734</v>
      </c>
      <c r="F10" s="42">
        <v>734</v>
      </c>
      <c r="G10" s="42">
        <v>700</v>
      </c>
      <c r="H10" s="42">
        <v>719</v>
      </c>
      <c r="I10" s="42">
        <v>719</v>
      </c>
      <c r="J10" s="42">
        <v>719</v>
      </c>
      <c r="K10" s="42">
        <v>700</v>
      </c>
      <c r="L10" s="42">
        <v>719</v>
      </c>
      <c r="M10" s="42">
        <v>700</v>
      </c>
      <c r="N10" s="42">
        <v>700</v>
      </c>
      <c r="O10" s="42">
        <v>690</v>
      </c>
      <c r="P10" s="42">
        <v>700</v>
      </c>
      <c r="Q10" s="42">
        <v>700</v>
      </c>
      <c r="R10" s="42">
        <v>719</v>
      </c>
      <c r="S10" s="42">
        <v>719</v>
      </c>
      <c r="T10" s="42">
        <v>719</v>
      </c>
      <c r="U10" s="42">
        <v>719</v>
      </c>
      <c r="V10" s="42">
        <v>717.00299999999993</v>
      </c>
      <c r="W10" s="42">
        <v>700</v>
      </c>
      <c r="X10" s="42">
        <v>734</v>
      </c>
      <c r="Y10" s="42">
        <v>734</v>
      </c>
      <c r="Z10" s="43"/>
      <c r="AA10" s="44">
        <f t="shared" ref="AA10:AA15" si="0">SUM(B10:Z10)</f>
        <v>17197.003000000001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115</v>
      </c>
      <c r="I11" s="47">
        <v>129</v>
      </c>
      <c r="J11" s="47">
        <v>186</v>
      </c>
      <c r="K11" s="47">
        <v>115</v>
      </c>
      <c r="L11" s="47">
        <v>115</v>
      </c>
      <c r="M11" s="47">
        <v>115</v>
      </c>
      <c r="N11" s="47">
        <v>115</v>
      </c>
      <c r="O11" s="47">
        <v>115</v>
      </c>
      <c r="P11" s="47">
        <v>115</v>
      </c>
      <c r="Q11" s="47">
        <v>156</v>
      </c>
      <c r="R11" s="47">
        <v>186</v>
      </c>
      <c r="S11" s="47">
        <v>186</v>
      </c>
      <c r="T11" s="47">
        <v>188</v>
      </c>
      <c r="U11" s="47">
        <v>196</v>
      </c>
      <c r="V11" s="47">
        <v>145</v>
      </c>
      <c r="W11" s="47">
        <v>115</v>
      </c>
      <c r="X11" s="47">
        <v>115</v>
      </c>
      <c r="Y11" s="47">
        <v>115</v>
      </c>
      <c r="Z11" s="48"/>
      <c r="AA11" s="49">
        <f t="shared" si="0"/>
        <v>3212</v>
      </c>
    </row>
    <row r="12" spans="1:27" ht="24.95" customHeight="1" x14ac:dyDescent="0.2">
      <c r="A12" s="50" t="s">
        <v>8</v>
      </c>
      <c r="B12" s="51">
        <v>1030.415</v>
      </c>
      <c r="C12" s="52">
        <v>973.03499999999997</v>
      </c>
      <c r="D12" s="52">
        <v>863.66199999999992</v>
      </c>
      <c r="E12" s="52">
        <v>812.9</v>
      </c>
      <c r="F12" s="52">
        <v>877.9</v>
      </c>
      <c r="G12" s="52">
        <v>1139.2849999999999</v>
      </c>
      <c r="H12" s="52">
        <v>1297.3679999999999</v>
      </c>
      <c r="I12" s="52">
        <v>1638.2160000000001</v>
      </c>
      <c r="J12" s="52">
        <v>1599.009</v>
      </c>
      <c r="K12" s="52">
        <v>1468.0710000000001</v>
      </c>
      <c r="L12" s="52">
        <v>1499.4690000000001</v>
      </c>
      <c r="M12" s="52">
        <v>1404.893</v>
      </c>
      <c r="N12" s="52">
        <v>1306.8319999999999</v>
      </c>
      <c r="O12" s="52">
        <v>1274.7379999999998</v>
      </c>
      <c r="P12" s="52">
        <v>1483.8969999999999</v>
      </c>
      <c r="Q12" s="52">
        <v>1911.7250000000001</v>
      </c>
      <c r="R12" s="52">
        <v>2101.3119999999999</v>
      </c>
      <c r="S12" s="52">
        <v>2390.6990000000001</v>
      </c>
      <c r="T12" s="52">
        <v>2281.2070000000003</v>
      </c>
      <c r="U12" s="52">
        <v>2148.5300000000002</v>
      </c>
      <c r="V12" s="52">
        <v>1957.8380000000002</v>
      </c>
      <c r="W12" s="52">
        <v>1587.4520000000002</v>
      </c>
      <c r="X12" s="52">
        <v>1522.7530000000002</v>
      </c>
      <c r="Y12" s="52">
        <v>1345.521</v>
      </c>
      <c r="Z12" s="53"/>
      <c r="AA12" s="54">
        <f t="shared" si="0"/>
        <v>35916.726999999999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240</v>
      </c>
      <c r="G13" s="52">
        <v>491</v>
      </c>
      <c r="H13" s="52">
        <v>1101</v>
      </c>
      <c r="I13" s="52">
        <v>1229</v>
      </c>
      <c r="J13" s="52">
        <v>1293</v>
      </c>
      <c r="K13" s="52">
        <v>1280</v>
      </c>
      <c r="L13" s="52">
        <v>880</v>
      </c>
      <c r="M13" s="52">
        <v>804</v>
      </c>
      <c r="N13" s="52">
        <v>804</v>
      </c>
      <c r="O13" s="52">
        <v>776</v>
      </c>
      <c r="P13" s="52">
        <v>776</v>
      </c>
      <c r="Q13" s="52">
        <v>776</v>
      </c>
      <c r="R13" s="52">
        <v>1016</v>
      </c>
      <c r="S13" s="52">
        <v>1361</v>
      </c>
      <c r="T13" s="52">
        <v>1551</v>
      </c>
      <c r="U13" s="52">
        <v>1546</v>
      </c>
      <c r="V13" s="52">
        <v>1356</v>
      </c>
      <c r="W13" s="52">
        <v>1166</v>
      </c>
      <c r="X13" s="52">
        <v>696</v>
      </c>
      <c r="Y13" s="52">
        <v>368</v>
      </c>
      <c r="Z13" s="53"/>
      <c r="AA13" s="54">
        <f t="shared" si="0"/>
        <v>19910</v>
      </c>
    </row>
    <row r="14" spans="1:27" ht="24.95" customHeight="1" x14ac:dyDescent="0.2">
      <c r="A14" s="55" t="s">
        <v>10</v>
      </c>
      <c r="B14" s="56">
        <v>611.096</v>
      </c>
      <c r="C14" s="57">
        <v>587.16300000000012</v>
      </c>
      <c r="D14" s="57">
        <v>575.0630000000001</v>
      </c>
      <c r="E14" s="57">
        <v>587.44099999999992</v>
      </c>
      <c r="F14" s="57">
        <v>584.89499999999998</v>
      </c>
      <c r="G14" s="57">
        <v>555.52300000000025</v>
      </c>
      <c r="H14" s="57">
        <v>546.88699999999994</v>
      </c>
      <c r="I14" s="57">
        <v>673.08400000000029</v>
      </c>
      <c r="J14" s="57">
        <v>986.76699999999994</v>
      </c>
      <c r="K14" s="57">
        <v>1335.4150000000004</v>
      </c>
      <c r="L14" s="57">
        <v>1626.3689999999995</v>
      </c>
      <c r="M14" s="57">
        <v>1761.174</v>
      </c>
      <c r="N14" s="57">
        <v>1748.6710000000005</v>
      </c>
      <c r="O14" s="57">
        <v>1612.2790000000005</v>
      </c>
      <c r="P14" s="57">
        <v>1345.8669999999997</v>
      </c>
      <c r="Q14" s="57">
        <v>942.57400000000018</v>
      </c>
      <c r="R14" s="57">
        <v>646.70900000000017</v>
      </c>
      <c r="S14" s="57">
        <v>569.55300000000022</v>
      </c>
      <c r="T14" s="57">
        <v>569.74700000000007</v>
      </c>
      <c r="U14" s="57">
        <v>555.39</v>
      </c>
      <c r="V14" s="57">
        <v>544.22200000000009</v>
      </c>
      <c r="W14" s="57">
        <v>539.298</v>
      </c>
      <c r="X14" s="57">
        <v>553.44299999999987</v>
      </c>
      <c r="Y14" s="57">
        <v>562.05600000000015</v>
      </c>
      <c r="Z14" s="58"/>
      <c r="AA14" s="59">
        <f t="shared" si="0"/>
        <v>20620.686000000002</v>
      </c>
    </row>
    <row r="15" spans="1:27" ht="24.95" customHeight="1" x14ac:dyDescent="0.2">
      <c r="A15" s="55" t="s">
        <v>11</v>
      </c>
      <c r="B15" s="56">
        <v>85</v>
      </c>
      <c r="C15" s="57">
        <v>81</v>
      </c>
      <c r="D15" s="57">
        <v>74</v>
      </c>
      <c r="E15" s="57">
        <v>64</v>
      </c>
      <c r="F15" s="57">
        <v>54</v>
      </c>
      <c r="G15" s="57">
        <v>46</v>
      </c>
      <c r="H15" s="57">
        <v>43</v>
      </c>
      <c r="I15" s="57">
        <v>56</v>
      </c>
      <c r="J15" s="57">
        <v>78</v>
      </c>
      <c r="K15" s="57">
        <v>98</v>
      </c>
      <c r="L15" s="57">
        <v>113</v>
      </c>
      <c r="M15" s="57">
        <v>121</v>
      </c>
      <c r="N15" s="57">
        <v>121</v>
      </c>
      <c r="O15" s="57">
        <v>115</v>
      </c>
      <c r="P15" s="57">
        <v>101</v>
      </c>
      <c r="Q15" s="57">
        <v>80</v>
      </c>
      <c r="R15" s="57">
        <v>64</v>
      </c>
      <c r="S15" s="57">
        <v>61</v>
      </c>
      <c r="T15" s="57">
        <v>64</v>
      </c>
      <c r="U15" s="57">
        <v>67</v>
      </c>
      <c r="V15" s="57">
        <v>68</v>
      </c>
      <c r="W15" s="57">
        <v>66</v>
      </c>
      <c r="X15" s="57">
        <v>64</v>
      </c>
      <c r="Y15" s="57">
        <v>63</v>
      </c>
      <c r="Z15" s="58"/>
      <c r="AA15" s="59">
        <f t="shared" si="0"/>
        <v>1847</v>
      </c>
    </row>
    <row r="16" spans="1:27" ht="30" customHeight="1" thickBot="1" x14ac:dyDescent="0.25">
      <c r="A16" s="60" t="s">
        <v>12</v>
      </c>
      <c r="B16" s="61">
        <f>IF(LEN(B$2)&gt;0,SUM(B10:B15),"")</f>
        <v>2675.511</v>
      </c>
      <c r="C16" s="62">
        <f t="shared" ref="C16:Z16" si="1">IF(LEN(C$2)&gt;0,SUM(C10:C15),"")</f>
        <v>2590.1979999999999</v>
      </c>
      <c r="D16" s="62">
        <f t="shared" si="1"/>
        <v>2461.7249999999999</v>
      </c>
      <c r="E16" s="62">
        <f t="shared" si="1"/>
        <v>2413.3409999999999</v>
      </c>
      <c r="F16" s="62">
        <f t="shared" si="1"/>
        <v>2605.7950000000001</v>
      </c>
      <c r="G16" s="62">
        <f t="shared" si="1"/>
        <v>3046.808</v>
      </c>
      <c r="H16" s="62">
        <f t="shared" si="1"/>
        <v>3822.2550000000001</v>
      </c>
      <c r="I16" s="62">
        <f t="shared" si="1"/>
        <v>4444.3000000000011</v>
      </c>
      <c r="J16" s="62">
        <f t="shared" si="1"/>
        <v>4861.7759999999998</v>
      </c>
      <c r="K16" s="62">
        <f t="shared" si="1"/>
        <v>4996.4860000000008</v>
      </c>
      <c r="L16" s="62">
        <f t="shared" si="1"/>
        <v>4952.8379999999997</v>
      </c>
      <c r="M16" s="62">
        <f t="shared" si="1"/>
        <v>4906.067</v>
      </c>
      <c r="N16" s="62">
        <f t="shared" si="1"/>
        <v>4795.5030000000006</v>
      </c>
      <c r="O16" s="62">
        <f t="shared" si="1"/>
        <v>4583.0169999999998</v>
      </c>
      <c r="P16" s="62">
        <f t="shared" si="1"/>
        <v>4521.7639999999992</v>
      </c>
      <c r="Q16" s="62">
        <f t="shared" si="1"/>
        <v>4566.2990000000009</v>
      </c>
      <c r="R16" s="62">
        <f t="shared" si="1"/>
        <v>4733.0209999999997</v>
      </c>
      <c r="S16" s="62">
        <f t="shared" si="1"/>
        <v>5287.2520000000004</v>
      </c>
      <c r="T16" s="62">
        <f t="shared" si="1"/>
        <v>5372.9540000000006</v>
      </c>
      <c r="U16" s="62">
        <f t="shared" si="1"/>
        <v>5231.920000000001</v>
      </c>
      <c r="V16" s="62">
        <f t="shared" si="1"/>
        <v>4788.0630000000001</v>
      </c>
      <c r="W16" s="62">
        <f t="shared" si="1"/>
        <v>4173.75</v>
      </c>
      <c r="X16" s="62">
        <f t="shared" si="1"/>
        <v>3685.1959999999999</v>
      </c>
      <c r="Y16" s="62">
        <f t="shared" si="1"/>
        <v>3187.5769999999998</v>
      </c>
      <c r="Z16" s="63" t="str">
        <f t="shared" si="1"/>
        <v/>
      </c>
      <c r="AA16" s="64">
        <f>SUM(AA10:AA15)</f>
        <v>98703.415999999997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1351.9</v>
      </c>
      <c r="C28" s="72">
        <v>1339.9</v>
      </c>
      <c r="D28" s="72">
        <v>1322.9</v>
      </c>
      <c r="E28" s="72">
        <v>1323.9</v>
      </c>
      <c r="F28" s="72">
        <v>1453.9</v>
      </c>
      <c r="G28" s="72">
        <v>1666.9</v>
      </c>
      <c r="H28" s="72">
        <v>2274.9</v>
      </c>
      <c r="I28" s="72">
        <v>2517.9</v>
      </c>
      <c r="J28" s="72">
        <v>2868.9</v>
      </c>
      <c r="K28" s="72">
        <v>3067.9</v>
      </c>
      <c r="L28" s="72">
        <v>2909.9</v>
      </c>
      <c r="M28" s="72">
        <v>2942.9</v>
      </c>
      <c r="N28" s="72">
        <v>2940.9</v>
      </c>
      <c r="O28" s="72">
        <v>2802.9</v>
      </c>
      <c r="P28" s="72">
        <v>2591.9</v>
      </c>
      <c r="Q28" s="72">
        <v>2306.9</v>
      </c>
      <c r="R28" s="72">
        <v>2356.9</v>
      </c>
      <c r="S28" s="72">
        <v>2608.9</v>
      </c>
      <c r="T28" s="72">
        <v>2792.9</v>
      </c>
      <c r="U28" s="72">
        <v>2780.9</v>
      </c>
      <c r="V28" s="72">
        <v>2538.9</v>
      </c>
      <c r="W28" s="72">
        <v>2339.9</v>
      </c>
      <c r="X28" s="72">
        <v>1901.9</v>
      </c>
      <c r="Y28" s="72">
        <v>1572.9</v>
      </c>
      <c r="Z28" s="73"/>
      <c r="AA28" s="74">
        <f>SUM(B28:Z28)</f>
        <v>54577.60000000002</v>
      </c>
    </row>
    <row r="29" spans="1:27" ht="24.95" customHeight="1" x14ac:dyDescent="0.2">
      <c r="A29" s="75" t="s">
        <v>23</v>
      </c>
      <c r="B29" s="76">
        <v>650.61099999999999</v>
      </c>
      <c r="C29" s="77">
        <v>771.298</v>
      </c>
      <c r="D29" s="77">
        <v>659.82500000000005</v>
      </c>
      <c r="E29" s="77">
        <v>553.32899999999995</v>
      </c>
      <c r="F29" s="77">
        <v>543.89499999999998</v>
      </c>
      <c r="G29" s="77">
        <v>694.90800000000002</v>
      </c>
      <c r="H29" s="77">
        <v>820.35500000000002</v>
      </c>
      <c r="I29" s="77">
        <v>891.4</v>
      </c>
      <c r="J29" s="77">
        <v>957.87599999999998</v>
      </c>
      <c r="K29" s="77">
        <v>893.58600000000001</v>
      </c>
      <c r="L29" s="77">
        <v>1107.9380000000001</v>
      </c>
      <c r="M29" s="77">
        <v>1028.1669999999999</v>
      </c>
      <c r="N29" s="77">
        <v>944.60299999999995</v>
      </c>
      <c r="O29" s="77">
        <v>870.11699999999996</v>
      </c>
      <c r="P29" s="77">
        <v>953.86400000000003</v>
      </c>
      <c r="Q29" s="77">
        <v>1099.3989999999999</v>
      </c>
      <c r="R29" s="77">
        <v>1141.1210000000001</v>
      </c>
      <c r="S29" s="77">
        <v>1368.3520000000001</v>
      </c>
      <c r="T29" s="77">
        <v>1245.0540000000001</v>
      </c>
      <c r="U29" s="77">
        <v>1141.02</v>
      </c>
      <c r="V29" s="77">
        <v>1057.163</v>
      </c>
      <c r="W29" s="77">
        <v>953.85</v>
      </c>
      <c r="X29" s="77">
        <v>849.29600000000005</v>
      </c>
      <c r="Y29" s="77">
        <v>720.67700000000002</v>
      </c>
      <c r="Z29" s="78"/>
      <c r="AA29" s="79">
        <f>SUM(B29:Z29)</f>
        <v>21917.703999999994</v>
      </c>
    </row>
    <row r="30" spans="1:27" ht="24.95" customHeight="1" x14ac:dyDescent="0.2">
      <c r="A30" s="82" t="s">
        <v>24</v>
      </c>
      <c r="B30" s="80">
        <v>1567</v>
      </c>
      <c r="C30" s="81">
        <v>1374</v>
      </c>
      <c r="D30" s="81">
        <v>1374</v>
      </c>
      <c r="E30" s="81">
        <v>1419</v>
      </c>
      <c r="F30" s="81">
        <v>1484</v>
      </c>
      <c r="G30" s="81">
        <v>1580</v>
      </c>
      <c r="H30" s="81">
        <v>1622</v>
      </c>
      <c r="I30" s="81">
        <v>1930</v>
      </c>
      <c r="J30" s="81">
        <v>1930</v>
      </c>
      <c r="K30" s="81">
        <v>1930</v>
      </c>
      <c r="L30" s="81">
        <v>1830</v>
      </c>
      <c r="M30" s="81">
        <v>1830</v>
      </c>
      <c r="N30" s="81">
        <v>1805</v>
      </c>
      <c r="O30" s="81">
        <v>1805</v>
      </c>
      <c r="P30" s="81">
        <v>1865</v>
      </c>
      <c r="Q30" s="81">
        <v>2055</v>
      </c>
      <c r="R30" s="81">
        <v>2125</v>
      </c>
      <c r="S30" s="81">
        <v>2205</v>
      </c>
      <c r="T30" s="81">
        <v>2205</v>
      </c>
      <c r="U30" s="81">
        <v>2205</v>
      </c>
      <c r="V30" s="81">
        <v>2087</v>
      </c>
      <c r="W30" s="81">
        <v>1775</v>
      </c>
      <c r="X30" s="81">
        <v>1829</v>
      </c>
      <c r="Y30" s="81">
        <v>1789</v>
      </c>
      <c r="Z30" s="83"/>
      <c r="AA30" s="84">
        <f>SUM(B30:Z30)</f>
        <v>43620</v>
      </c>
    </row>
    <row r="31" spans="1:27" ht="30" customHeight="1" thickBot="1" x14ac:dyDescent="0.25">
      <c r="A31" s="60" t="s">
        <v>25</v>
      </c>
      <c r="B31" s="61">
        <f>IF(LEN(B$2)&gt;0,SUM(B28:B30),"")</f>
        <v>3569.511</v>
      </c>
      <c r="C31" s="62">
        <f t="shared" ref="C31:Z31" si="4">IF(LEN(C$2)&gt;0,SUM(C28:C30),"")</f>
        <v>3485.1980000000003</v>
      </c>
      <c r="D31" s="62">
        <f t="shared" si="4"/>
        <v>3356.7250000000004</v>
      </c>
      <c r="E31" s="62">
        <f t="shared" si="4"/>
        <v>3296.2290000000003</v>
      </c>
      <c r="F31" s="62">
        <f t="shared" si="4"/>
        <v>3481.7950000000001</v>
      </c>
      <c r="G31" s="62">
        <f t="shared" si="4"/>
        <v>3941.808</v>
      </c>
      <c r="H31" s="62">
        <f t="shared" si="4"/>
        <v>4717.2550000000001</v>
      </c>
      <c r="I31" s="62">
        <f t="shared" si="4"/>
        <v>5339.3</v>
      </c>
      <c r="J31" s="62">
        <f t="shared" si="4"/>
        <v>5756.7759999999998</v>
      </c>
      <c r="K31" s="62">
        <f t="shared" si="4"/>
        <v>5891.4859999999999</v>
      </c>
      <c r="L31" s="62">
        <f t="shared" si="4"/>
        <v>5847.8379999999997</v>
      </c>
      <c r="M31" s="62">
        <f t="shared" si="4"/>
        <v>5801.067</v>
      </c>
      <c r="N31" s="62">
        <f t="shared" si="4"/>
        <v>5690.5030000000006</v>
      </c>
      <c r="O31" s="62">
        <f t="shared" si="4"/>
        <v>5478.0169999999998</v>
      </c>
      <c r="P31" s="62">
        <f t="shared" si="4"/>
        <v>5410.7640000000001</v>
      </c>
      <c r="Q31" s="62">
        <f t="shared" si="4"/>
        <v>5461.299</v>
      </c>
      <c r="R31" s="62">
        <f t="shared" si="4"/>
        <v>5623.0210000000006</v>
      </c>
      <c r="S31" s="62">
        <f t="shared" si="4"/>
        <v>6182.2520000000004</v>
      </c>
      <c r="T31" s="62">
        <f t="shared" si="4"/>
        <v>6242.9539999999997</v>
      </c>
      <c r="U31" s="62">
        <f t="shared" si="4"/>
        <v>6126.92</v>
      </c>
      <c r="V31" s="62">
        <f t="shared" si="4"/>
        <v>5683.0630000000001</v>
      </c>
      <c r="W31" s="62">
        <f t="shared" si="4"/>
        <v>5068.75</v>
      </c>
      <c r="X31" s="62">
        <f t="shared" si="4"/>
        <v>4580.1959999999999</v>
      </c>
      <c r="Y31" s="62">
        <f t="shared" si="4"/>
        <v>4082.5770000000002</v>
      </c>
      <c r="Z31" s="63" t="str">
        <f t="shared" si="4"/>
        <v/>
      </c>
      <c r="AA31" s="64">
        <f>SUM(AA28:AA30)</f>
        <v>120115.30400000002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375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9575</v>
      </c>
    </row>
    <row r="35" spans="1:27" ht="24.95" customHeight="1" x14ac:dyDescent="0.2">
      <c r="A35" s="97" t="s">
        <v>28</v>
      </c>
      <c r="B35" s="98">
        <v>399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394</v>
      </c>
      <c r="Q35" s="99">
        <v>400</v>
      </c>
      <c r="R35" s="99">
        <v>395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9588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37.887999999999998</v>
      </c>
      <c r="F37" s="99">
        <v>31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1168.8879999999999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2070</v>
      </c>
      <c r="C39" s="88">
        <f t="shared" si="6"/>
        <v>2071</v>
      </c>
      <c r="D39" s="88">
        <f t="shared" si="6"/>
        <v>2071</v>
      </c>
      <c r="E39" s="88">
        <f t="shared" si="6"/>
        <v>2058.8879999999999</v>
      </c>
      <c r="F39" s="88">
        <f t="shared" si="6"/>
        <v>2052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2071</v>
      </c>
      <c r="K39" s="88">
        <f t="shared" si="6"/>
        <v>2071</v>
      </c>
      <c r="L39" s="88">
        <f t="shared" si="6"/>
        <v>2071</v>
      </c>
      <c r="M39" s="88">
        <f t="shared" si="6"/>
        <v>2071</v>
      </c>
      <c r="N39" s="88">
        <f t="shared" si="6"/>
        <v>2071</v>
      </c>
      <c r="O39" s="88">
        <f t="shared" si="6"/>
        <v>2071</v>
      </c>
      <c r="P39" s="88">
        <f t="shared" si="6"/>
        <v>2065</v>
      </c>
      <c r="Q39" s="88">
        <f t="shared" si="6"/>
        <v>2071</v>
      </c>
      <c r="R39" s="88">
        <f t="shared" si="6"/>
        <v>2066</v>
      </c>
      <c r="S39" s="88">
        <f t="shared" si="6"/>
        <v>2071</v>
      </c>
      <c r="T39" s="88">
        <f t="shared" si="6"/>
        <v>2046</v>
      </c>
      <c r="U39" s="88">
        <f t="shared" si="6"/>
        <v>2071</v>
      </c>
      <c r="V39" s="88">
        <f t="shared" si="6"/>
        <v>2071</v>
      </c>
      <c r="W39" s="88">
        <f t="shared" si="6"/>
        <v>2071</v>
      </c>
      <c r="X39" s="88">
        <f t="shared" si="6"/>
        <v>2071</v>
      </c>
      <c r="Y39" s="88">
        <f t="shared" si="6"/>
        <v>2071</v>
      </c>
      <c r="Z39" s="89" t="str">
        <f t="shared" si="6"/>
        <v/>
      </c>
      <c r="AA39" s="90">
        <f t="shared" si="5"/>
        <v>49635.887999999999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1176</v>
      </c>
      <c r="L48" s="88">
        <f t="shared" si="8"/>
        <v>1176</v>
      </c>
      <c r="M48" s="88">
        <f t="shared" si="8"/>
        <v>1176</v>
      </c>
      <c r="N48" s="88">
        <f t="shared" si="8"/>
        <v>1176</v>
      </c>
      <c r="O48" s="88">
        <f t="shared" si="8"/>
        <v>1176</v>
      </c>
      <c r="P48" s="88">
        <f t="shared" si="8"/>
        <v>1176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28224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4745.5110000000004</v>
      </c>
      <c r="C51" s="88">
        <f t="shared" si="10"/>
        <v>4661.1980000000003</v>
      </c>
      <c r="D51" s="88">
        <f t="shared" si="10"/>
        <v>4532.7250000000004</v>
      </c>
      <c r="E51" s="88">
        <f t="shared" si="10"/>
        <v>4472.2289999999994</v>
      </c>
      <c r="F51" s="88">
        <f t="shared" si="10"/>
        <v>4657.7950000000001</v>
      </c>
      <c r="G51" s="88">
        <f t="shared" si="10"/>
        <v>5117.808</v>
      </c>
      <c r="H51" s="88">
        <f t="shared" si="10"/>
        <v>5893.2550000000001</v>
      </c>
      <c r="I51" s="88">
        <f t="shared" si="10"/>
        <v>6515.3000000000011</v>
      </c>
      <c r="J51" s="88">
        <f t="shared" si="10"/>
        <v>6932.7759999999998</v>
      </c>
      <c r="K51" s="88">
        <f t="shared" si="10"/>
        <v>7067.4860000000008</v>
      </c>
      <c r="L51" s="88">
        <f t="shared" si="10"/>
        <v>7023.8379999999997</v>
      </c>
      <c r="M51" s="88">
        <f t="shared" si="10"/>
        <v>6977.067</v>
      </c>
      <c r="N51" s="88">
        <f t="shared" si="10"/>
        <v>6866.5030000000006</v>
      </c>
      <c r="O51" s="88">
        <f t="shared" si="10"/>
        <v>6654.0169999999998</v>
      </c>
      <c r="P51" s="88">
        <f t="shared" si="10"/>
        <v>6586.7639999999992</v>
      </c>
      <c r="Q51" s="88">
        <f t="shared" si="10"/>
        <v>6637.2990000000009</v>
      </c>
      <c r="R51" s="88">
        <f t="shared" si="10"/>
        <v>6799.0209999999997</v>
      </c>
      <c r="S51" s="88">
        <f t="shared" si="10"/>
        <v>7358.2520000000004</v>
      </c>
      <c r="T51" s="88">
        <f t="shared" si="10"/>
        <v>7418.9540000000006</v>
      </c>
      <c r="U51" s="88">
        <f t="shared" si="10"/>
        <v>7302.920000000001</v>
      </c>
      <c r="V51" s="88">
        <f t="shared" si="10"/>
        <v>6859.0630000000001</v>
      </c>
      <c r="W51" s="88">
        <f t="shared" si="10"/>
        <v>6244.75</v>
      </c>
      <c r="X51" s="88">
        <f t="shared" si="10"/>
        <v>5756.1959999999999</v>
      </c>
      <c r="Y51" s="88">
        <f t="shared" si="10"/>
        <v>5258.5769999999993</v>
      </c>
      <c r="Z51" s="89" t="str">
        <f t="shared" si="10"/>
        <v/>
      </c>
      <c r="AA51" s="104">
        <f>SUM(B51:Z51)</f>
        <v>148339.30399999997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4745.5110000000013</v>
      </c>
      <c r="C4" s="18">
        <v>4661.1980000000021</v>
      </c>
      <c r="D4" s="18">
        <v>4532.7250000000004</v>
      </c>
      <c r="E4" s="18">
        <v>4472.2290000000012</v>
      </c>
      <c r="F4" s="18">
        <v>4657.795000000001</v>
      </c>
      <c r="G4" s="18">
        <v>5117.8079999999991</v>
      </c>
      <c r="H4" s="18">
        <v>5893.2550000000001</v>
      </c>
      <c r="I4" s="18">
        <v>6515.3000000000011</v>
      </c>
      <c r="J4" s="18">
        <v>6932.7759999999989</v>
      </c>
      <c r="K4" s="18">
        <v>7067.4860000000026</v>
      </c>
      <c r="L4" s="18">
        <v>7023.8380000000006</v>
      </c>
      <c r="M4" s="18">
        <v>6977.0669999999991</v>
      </c>
      <c r="N4" s="18">
        <v>6866.5030000000006</v>
      </c>
      <c r="O4" s="18">
        <v>6654.0169999999998</v>
      </c>
      <c r="P4" s="18">
        <v>6586.764000000001</v>
      </c>
      <c r="Q4" s="18">
        <v>6637.299</v>
      </c>
      <c r="R4" s="18">
        <v>6799.0209999999997</v>
      </c>
      <c r="S4" s="18">
        <v>7358.2519999999995</v>
      </c>
      <c r="T4" s="18">
        <v>7418.9540000000006</v>
      </c>
      <c r="U4" s="18">
        <v>7302.9200000000028</v>
      </c>
      <c r="V4" s="18">
        <v>6859.0630000000019</v>
      </c>
      <c r="W4" s="18">
        <v>6244.7499999999991</v>
      </c>
      <c r="X4" s="18">
        <v>5756.1960000000008</v>
      </c>
      <c r="Y4" s="18">
        <v>5258.5769999999993</v>
      </c>
      <c r="Z4" s="19"/>
      <c r="AA4" s="20">
        <f>SUM(B4:Z4)</f>
        <v>148339.30399999997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200.77</v>
      </c>
      <c r="C7" s="28">
        <v>214.56</v>
      </c>
      <c r="D7" s="28">
        <v>203.45</v>
      </c>
      <c r="E7" s="28">
        <v>168.83</v>
      </c>
      <c r="F7" s="28">
        <v>152.24</v>
      </c>
      <c r="G7" s="28">
        <v>205.22</v>
      </c>
      <c r="H7" s="28">
        <v>217.48</v>
      </c>
      <c r="I7" s="28">
        <v>220.88</v>
      </c>
      <c r="J7" s="28">
        <v>216.81</v>
      </c>
      <c r="K7" s="28">
        <v>202.99</v>
      </c>
      <c r="L7" s="28">
        <v>217.04</v>
      </c>
      <c r="M7" s="28">
        <v>206.96</v>
      </c>
      <c r="N7" s="28">
        <v>198.51</v>
      </c>
      <c r="O7" s="28">
        <v>188.42</v>
      </c>
      <c r="P7" s="28">
        <v>211.72</v>
      </c>
      <c r="Q7" s="28">
        <v>214.93</v>
      </c>
      <c r="R7" s="28">
        <v>227.69</v>
      </c>
      <c r="S7" s="28">
        <v>272.81</v>
      </c>
      <c r="T7" s="28">
        <v>268.39</v>
      </c>
      <c r="U7" s="28">
        <v>226.98</v>
      </c>
      <c r="V7" s="28">
        <v>216.27</v>
      </c>
      <c r="W7" s="28">
        <v>210.25</v>
      </c>
      <c r="X7" s="28">
        <v>205.18</v>
      </c>
      <c r="Y7" s="28">
        <v>190.02</v>
      </c>
      <c r="Z7" s="29"/>
      <c r="AA7" s="30">
        <f>IF(SUM(B7:Z7)&lt;&gt;0,AVERAGEIF(B7:Z7,"&lt;&gt;"""),"")</f>
        <v>210.76666666666668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889.05700000000002</v>
      </c>
      <c r="C19" s="72">
        <v>893.07899999999995</v>
      </c>
      <c r="D19" s="72">
        <v>898.12599999999998</v>
      </c>
      <c r="E19" s="72">
        <v>903.08600000000001</v>
      </c>
      <c r="F19" s="72">
        <v>909.11599999999999</v>
      </c>
      <c r="G19" s="72">
        <v>885.13499999999999</v>
      </c>
      <c r="H19" s="72">
        <v>896.12299999999993</v>
      </c>
      <c r="I19" s="72">
        <v>921.77099999999996</v>
      </c>
      <c r="J19" s="72">
        <v>872.80899999999997</v>
      </c>
      <c r="K19" s="72">
        <v>855.83</v>
      </c>
      <c r="L19" s="72">
        <v>852.81899999999996</v>
      </c>
      <c r="M19" s="72">
        <v>832.26900000000001</v>
      </c>
      <c r="N19" s="72">
        <v>832.30199999999991</v>
      </c>
      <c r="O19" s="72">
        <v>809.22900000000004</v>
      </c>
      <c r="P19" s="72">
        <v>776.21699999999998</v>
      </c>
      <c r="Q19" s="72">
        <v>778.83</v>
      </c>
      <c r="R19" s="72">
        <v>776.83899999999994</v>
      </c>
      <c r="S19" s="72">
        <v>778.82100000000003</v>
      </c>
      <c r="T19" s="72">
        <v>776.84100000000001</v>
      </c>
      <c r="U19" s="72">
        <v>781.82899999999995</v>
      </c>
      <c r="V19" s="72">
        <v>771.822</v>
      </c>
      <c r="W19" s="72">
        <v>747.09500000000003</v>
      </c>
      <c r="X19" s="72">
        <v>867.11200000000008</v>
      </c>
      <c r="Y19" s="72">
        <v>895.39599999999996</v>
      </c>
      <c r="Z19" s="73"/>
      <c r="AA19" s="74">
        <f t="shared" ref="AA19:AA24" si="2">SUM(B19:Z19)</f>
        <v>20201.553000000004</v>
      </c>
    </row>
    <row r="20" spans="1:27" ht="24.95" customHeight="1" x14ac:dyDescent="0.2">
      <c r="A20" s="75" t="s">
        <v>15</v>
      </c>
      <c r="B20" s="76">
        <v>892.41</v>
      </c>
      <c r="C20" s="77">
        <v>886.07900000000006</v>
      </c>
      <c r="D20" s="77">
        <v>876.57299999999987</v>
      </c>
      <c r="E20" s="77">
        <v>881.37799999999993</v>
      </c>
      <c r="F20" s="77">
        <v>917.06399999999985</v>
      </c>
      <c r="G20" s="77">
        <v>1042.788</v>
      </c>
      <c r="H20" s="77">
        <v>1237.75</v>
      </c>
      <c r="I20" s="77">
        <v>1387.1759999999997</v>
      </c>
      <c r="J20" s="77">
        <v>1440.0280000000002</v>
      </c>
      <c r="K20" s="77">
        <v>1459.7439999999999</v>
      </c>
      <c r="L20" s="77">
        <v>1441.472</v>
      </c>
      <c r="M20" s="77">
        <v>1409.9050000000002</v>
      </c>
      <c r="N20" s="77">
        <v>1398.7039999999997</v>
      </c>
      <c r="O20" s="77">
        <v>1351.865</v>
      </c>
      <c r="P20" s="77">
        <v>1297.9739999999999</v>
      </c>
      <c r="Q20" s="77">
        <v>1272.758</v>
      </c>
      <c r="R20" s="77">
        <v>1242.6980000000001</v>
      </c>
      <c r="S20" s="77">
        <v>1209.7379999999998</v>
      </c>
      <c r="T20" s="77">
        <v>1184.2429999999999</v>
      </c>
      <c r="U20" s="77">
        <v>1147.7200000000003</v>
      </c>
      <c r="V20" s="77">
        <v>1055.8219999999999</v>
      </c>
      <c r="W20" s="77">
        <v>972.32100000000003</v>
      </c>
      <c r="X20" s="77">
        <v>919.54399999999998</v>
      </c>
      <c r="Y20" s="77">
        <v>890.827</v>
      </c>
      <c r="Z20" s="78"/>
      <c r="AA20" s="79">
        <f t="shared" si="2"/>
        <v>27816.581000000006</v>
      </c>
    </row>
    <row r="21" spans="1:27" ht="24.95" customHeight="1" x14ac:dyDescent="0.2">
      <c r="A21" s="75" t="s">
        <v>16</v>
      </c>
      <c r="B21" s="80">
        <v>2617.0439999999999</v>
      </c>
      <c r="C21" s="81">
        <v>2544.0400000000004</v>
      </c>
      <c r="D21" s="81">
        <v>2428.5260000000003</v>
      </c>
      <c r="E21" s="81">
        <v>2363.2650000000003</v>
      </c>
      <c r="F21" s="81">
        <v>2439.6529999999998</v>
      </c>
      <c r="G21" s="81">
        <v>2811.8849999999993</v>
      </c>
      <c r="H21" s="81">
        <v>3326.8819999999996</v>
      </c>
      <c r="I21" s="81">
        <v>3742.8530000000001</v>
      </c>
      <c r="J21" s="81">
        <v>4125.9390000000003</v>
      </c>
      <c r="K21" s="81">
        <v>4263.9120000000003</v>
      </c>
      <c r="L21" s="81">
        <v>4252.5469999999987</v>
      </c>
      <c r="M21" s="81">
        <v>4246.893</v>
      </c>
      <c r="N21" s="81">
        <v>4156.9969999999994</v>
      </c>
      <c r="O21" s="81">
        <v>4020.625</v>
      </c>
      <c r="P21" s="81">
        <v>4072.5730000000003</v>
      </c>
      <c r="Q21" s="81">
        <v>4131.7110000000002</v>
      </c>
      <c r="R21" s="81">
        <v>4280.4839999999995</v>
      </c>
      <c r="S21" s="81">
        <v>4796.1930000000011</v>
      </c>
      <c r="T21" s="81">
        <v>4874.3700000000008</v>
      </c>
      <c r="U21" s="81">
        <v>4813.371000000001</v>
      </c>
      <c r="V21" s="81">
        <v>4497.9190000000008</v>
      </c>
      <c r="W21" s="81">
        <v>4046.8340000000007</v>
      </c>
      <c r="X21" s="81">
        <v>3542.04</v>
      </c>
      <c r="Y21" s="81">
        <v>3091.3540000000003</v>
      </c>
      <c r="Z21" s="78"/>
      <c r="AA21" s="79">
        <f t="shared" si="2"/>
        <v>89487.91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125</v>
      </c>
      <c r="C23" s="77">
        <v>130</v>
      </c>
      <c r="D23" s="77">
        <v>124.5</v>
      </c>
      <c r="E23" s="77">
        <v>123.5</v>
      </c>
      <c r="F23" s="77">
        <v>125.5</v>
      </c>
      <c r="G23" s="77">
        <v>145</v>
      </c>
      <c r="H23" s="77">
        <v>158.5</v>
      </c>
      <c r="I23" s="77">
        <v>158.5</v>
      </c>
      <c r="J23" s="77">
        <v>158</v>
      </c>
      <c r="K23" s="77">
        <v>142</v>
      </c>
      <c r="L23" s="77">
        <v>124</v>
      </c>
      <c r="M23" s="77">
        <v>130</v>
      </c>
      <c r="N23" s="77">
        <v>130.5</v>
      </c>
      <c r="O23" s="77">
        <v>119</v>
      </c>
      <c r="P23" s="77">
        <v>121</v>
      </c>
      <c r="Q23" s="77">
        <v>137</v>
      </c>
      <c r="R23" s="77">
        <v>150</v>
      </c>
      <c r="S23" s="77">
        <v>182.5</v>
      </c>
      <c r="T23" s="77">
        <v>187.5</v>
      </c>
      <c r="U23" s="77">
        <v>171</v>
      </c>
      <c r="V23" s="77">
        <v>170.5</v>
      </c>
      <c r="W23" s="77">
        <v>153.5</v>
      </c>
      <c r="X23" s="77">
        <v>144.5</v>
      </c>
      <c r="Y23" s="77">
        <v>130</v>
      </c>
      <c r="Z23" s="77"/>
      <c r="AA23" s="79">
        <f t="shared" si="2"/>
        <v>3441.5</v>
      </c>
    </row>
    <row r="24" spans="1:27" ht="24.95" customHeight="1" x14ac:dyDescent="0.2">
      <c r="A24" s="85" t="s">
        <v>19</v>
      </c>
      <c r="B24" s="77">
        <v>221.99999999999997</v>
      </c>
      <c r="C24" s="77">
        <v>208.00000000000003</v>
      </c>
      <c r="D24" s="77">
        <v>205</v>
      </c>
      <c r="E24" s="77">
        <v>201</v>
      </c>
      <c r="F24" s="77">
        <v>205.99999999999997</v>
      </c>
      <c r="G24" s="77">
        <v>232.99999999999997</v>
      </c>
      <c r="H24" s="77">
        <v>274.00000000000006</v>
      </c>
      <c r="I24" s="77">
        <v>304.99999999999994</v>
      </c>
      <c r="J24" s="77">
        <v>336</v>
      </c>
      <c r="K24" s="77">
        <v>345.99999999999994</v>
      </c>
      <c r="L24" s="77">
        <v>353</v>
      </c>
      <c r="M24" s="77">
        <v>358</v>
      </c>
      <c r="N24" s="77">
        <v>348</v>
      </c>
      <c r="O24" s="77">
        <v>333</v>
      </c>
      <c r="P24" s="77">
        <v>318.99999999999994</v>
      </c>
      <c r="Q24" s="77">
        <v>317</v>
      </c>
      <c r="R24" s="77">
        <v>349.00000000000006</v>
      </c>
      <c r="S24" s="77">
        <v>391</v>
      </c>
      <c r="T24" s="77">
        <v>396</v>
      </c>
      <c r="U24" s="77">
        <v>389</v>
      </c>
      <c r="V24" s="77">
        <v>363</v>
      </c>
      <c r="W24" s="77">
        <v>325</v>
      </c>
      <c r="X24" s="77">
        <v>283</v>
      </c>
      <c r="Y24" s="77">
        <v>251</v>
      </c>
      <c r="Z24" s="77"/>
      <c r="AA24" s="79">
        <f t="shared" si="2"/>
        <v>7311</v>
      </c>
    </row>
    <row r="25" spans="1:27" ht="30" customHeight="1" thickBot="1" x14ac:dyDescent="0.25">
      <c r="A25" s="86" t="s">
        <v>20</v>
      </c>
      <c r="B25" s="87">
        <f t="shared" ref="B25:AA25" si="3">SUM(B19:B24)</f>
        <v>4745.5110000000004</v>
      </c>
      <c r="C25" s="88">
        <f t="shared" si="3"/>
        <v>4661.1980000000003</v>
      </c>
      <c r="D25" s="88">
        <f t="shared" si="3"/>
        <v>4532.7250000000004</v>
      </c>
      <c r="E25" s="88">
        <f t="shared" si="3"/>
        <v>4472.2290000000003</v>
      </c>
      <c r="F25" s="88">
        <f t="shared" si="3"/>
        <v>4597.3329999999996</v>
      </c>
      <c r="G25" s="88">
        <f t="shared" si="3"/>
        <v>5117.8079999999991</v>
      </c>
      <c r="H25" s="88">
        <f t="shared" si="3"/>
        <v>5893.2549999999992</v>
      </c>
      <c r="I25" s="88">
        <f t="shared" si="3"/>
        <v>6515.2999999999993</v>
      </c>
      <c r="J25" s="88">
        <f t="shared" si="3"/>
        <v>6932.7760000000007</v>
      </c>
      <c r="K25" s="88">
        <f t="shared" si="3"/>
        <v>7067.4860000000008</v>
      </c>
      <c r="L25" s="88">
        <f t="shared" si="3"/>
        <v>7023.8379999999988</v>
      </c>
      <c r="M25" s="88">
        <f t="shared" si="3"/>
        <v>6977.067</v>
      </c>
      <c r="N25" s="88">
        <f t="shared" si="3"/>
        <v>6866.5029999999988</v>
      </c>
      <c r="O25" s="88">
        <f t="shared" si="3"/>
        <v>6633.7190000000001</v>
      </c>
      <c r="P25" s="88">
        <f t="shared" si="3"/>
        <v>6586.7640000000001</v>
      </c>
      <c r="Q25" s="88">
        <f t="shared" si="3"/>
        <v>6637.2990000000009</v>
      </c>
      <c r="R25" s="88">
        <f t="shared" si="3"/>
        <v>6799.0209999999997</v>
      </c>
      <c r="S25" s="88">
        <f t="shared" si="3"/>
        <v>7358.2520000000004</v>
      </c>
      <c r="T25" s="88">
        <f t="shared" si="3"/>
        <v>7418.9540000000006</v>
      </c>
      <c r="U25" s="88">
        <f t="shared" si="3"/>
        <v>7302.920000000001</v>
      </c>
      <c r="V25" s="88">
        <f t="shared" si="3"/>
        <v>6859.0630000000001</v>
      </c>
      <c r="W25" s="88">
        <f t="shared" si="3"/>
        <v>6244.7500000000009</v>
      </c>
      <c r="X25" s="88">
        <f t="shared" si="3"/>
        <v>5756.1959999999999</v>
      </c>
      <c r="Y25" s="88">
        <f t="shared" si="3"/>
        <v>5258.5770000000002</v>
      </c>
      <c r="Z25" s="89">
        <f t="shared" si="3"/>
        <v>0</v>
      </c>
      <c r="AA25" s="90">
        <f t="shared" si="3"/>
        <v>148258.54399999999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347</v>
      </c>
      <c r="C28" s="72">
        <v>338</v>
      </c>
      <c r="D28" s="72">
        <v>329.5</v>
      </c>
      <c r="E28" s="72">
        <v>324.5</v>
      </c>
      <c r="F28" s="72">
        <v>331.5</v>
      </c>
      <c r="G28" s="72">
        <v>378</v>
      </c>
      <c r="H28" s="72">
        <v>432.5</v>
      </c>
      <c r="I28" s="72">
        <v>463.5</v>
      </c>
      <c r="J28" s="72">
        <v>494</v>
      </c>
      <c r="K28" s="72">
        <v>488</v>
      </c>
      <c r="L28" s="72">
        <v>477</v>
      </c>
      <c r="M28" s="72">
        <v>488</v>
      </c>
      <c r="N28" s="72">
        <v>478.5</v>
      </c>
      <c r="O28" s="72">
        <v>452</v>
      </c>
      <c r="P28" s="72">
        <v>440</v>
      </c>
      <c r="Q28" s="72">
        <v>454</v>
      </c>
      <c r="R28" s="72">
        <v>499</v>
      </c>
      <c r="S28" s="72">
        <v>573.5</v>
      </c>
      <c r="T28" s="72">
        <v>583.5</v>
      </c>
      <c r="U28" s="72">
        <v>560</v>
      </c>
      <c r="V28" s="72">
        <v>533.5</v>
      </c>
      <c r="W28" s="72">
        <v>478.5</v>
      </c>
      <c r="X28" s="72">
        <v>427.5</v>
      </c>
      <c r="Y28" s="72">
        <v>381</v>
      </c>
      <c r="Z28" s="73"/>
      <c r="AA28" s="74">
        <f>SUM(B28:Z28)</f>
        <v>10752.5</v>
      </c>
    </row>
    <row r="29" spans="1:27" ht="24.95" customHeight="1" x14ac:dyDescent="0.2">
      <c r="A29" s="75" t="s">
        <v>23</v>
      </c>
      <c r="B29" s="76">
        <v>4398.5110000000004</v>
      </c>
      <c r="C29" s="77">
        <v>4323.1980000000003</v>
      </c>
      <c r="D29" s="77">
        <v>4203.2250000000004</v>
      </c>
      <c r="E29" s="77">
        <v>4147.7290000000003</v>
      </c>
      <c r="F29" s="77">
        <v>4326.2950000000001</v>
      </c>
      <c r="G29" s="77">
        <v>4739.808</v>
      </c>
      <c r="H29" s="77">
        <v>5460.7550000000001</v>
      </c>
      <c r="I29" s="77">
        <v>6051.8</v>
      </c>
      <c r="J29" s="77">
        <v>6438.7759999999998</v>
      </c>
      <c r="K29" s="77">
        <v>6579.4859999999999</v>
      </c>
      <c r="L29" s="77">
        <v>6546.8379999999997</v>
      </c>
      <c r="M29" s="77">
        <v>6489.067</v>
      </c>
      <c r="N29" s="77">
        <v>6388.0029999999997</v>
      </c>
      <c r="O29" s="77">
        <v>6202.0169999999998</v>
      </c>
      <c r="P29" s="77">
        <v>6146.7640000000001</v>
      </c>
      <c r="Q29" s="77">
        <v>6183.299</v>
      </c>
      <c r="R29" s="77">
        <v>6300.0209999999997</v>
      </c>
      <c r="S29" s="77">
        <v>6784.7520000000004</v>
      </c>
      <c r="T29" s="77">
        <v>6835.4539999999997</v>
      </c>
      <c r="U29" s="77">
        <v>6742.92</v>
      </c>
      <c r="V29" s="77">
        <v>6325.5630000000001</v>
      </c>
      <c r="W29" s="77">
        <v>5766.25</v>
      </c>
      <c r="X29" s="77">
        <v>5328.6959999999999</v>
      </c>
      <c r="Y29" s="77">
        <v>4877.5770000000002</v>
      </c>
      <c r="Z29" s="78"/>
      <c r="AA29" s="79">
        <f>SUM(B29:Z29)</f>
        <v>137586.80399999997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4745.5110000000004</v>
      </c>
      <c r="C31" s="62">
        <f t="shared" si="4"/>
        <v>4661.1980000000003</v>
      </c>
      <c r="D31" s="62">
        <f t="shared" si="4"/>
        <v>4532.7250000000004</v>
      </c>
      <c r="E31" s="62">
        <f t="shared" si="4"/>
        <v>4472.2290000000003</v>
      </c>
      <c r="F31" s="62">
        <f t="shared" si="4"/>
        <v>4657.7950000000001</v>
      </c>
      <c r="G31" s="62">
        <f t="shared" si="4"/>
        <v>5117.808</v>
      </c>
      <c r="H31" s="62">
        <f t="shared" si="4"/>
        <v>5893.2550000000001</v>
      </c>
      <c r="I31" s="62">
        <f t="shared" si="4"/>
        <v>6515.3</v>
      </c>
      <c r="J31" s="62">
        <f t="shared" si="4"/>
        <v>6932.7759999999998</v>
      </c>
      <c r="K31" s="62">
        <f t="shared" si="4"/>
        <v>7067.4859999999999</v>
      </c>
      <c r="L31" s="62">
        <f t="shared" si="4"/>
        <v>7023.8379999999997</v>
      </c>
      <c r="M31" s="62">
        <f t="shared" si="4"/>
        <v>6977.067</v>
      </c>
      <c r="N31" s="62">
        <f t="shared" si="4"/>
        <v>6866.5029999999997</v>
      </c>
      <c r="O31" s="62">
        <f t="shared" si="4"/>
        <v>6654.0169999999998</v>
      </c>
      <c r="P31" s="62">
        <f t="shared" si="4"/>
        <v>6586.7640000000001</v>
      </c>
      <c r="Q31" s="62">
        <f t="shared" si="4"/>
        <v>6637.299</v>
      </c>
      <c r="R31" s="62">
        <f t="shared" si="4"/>
        <v>6799.0209999999997</v>
      </c>
      <c r="S31" s="62">
        <f t="shared" si="4"/>
        <v>7358.2520000000004</v>
      </c>
      <c r="T31" s="62">
        <f t="shared" si="4"/>
        <v>7418.9539999999997</v>
      </c>
      <c r="U31" s="62">
        <f t="shared" si="4"/>
        <v>7302.92</v>
      </c>
      <c r="V31" s="62">
        <f t="shared" si="4"/>
        <v>6859.0630000000001</v>
      </c>
      <c r="W31" s="62">
        <f t="shared" si="4"/>
        <v>6244.75</v>
      </c>
      <c r="X31" s="62">
        <f t="shared" si="4"/>
        <v>5756.1959999999999</v>
      </c>
      <c r="Y31" s="62">
        <f t="shared" si="4"/>
        <v>5258.5770000000002</v>
      </c>
      <c r="Z31" s="63">
        <f t="shared" si="4"/>
        <v>0</v>
      </c>
      <c r="AA31" s="64">
        <f t="shared" si="4"/>
        <v>148339.30399999997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60.462000000000003</v>
      </c>
      <c r="G37" s="99"/>
      <c r="H37" s="99"/>
      <c r="I37" s="99"/>
      <c r="J37" s="99"/>
      <c r="K37" s="99"/>
      <c r="L37" s="99"/>
      <c r="M37" s="99"/>
      <c r="N37" s="99"/>
      <c r="O37" s="99">
        <v>20.297999999999998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80.760000000000005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60.462000000000003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20.297999999999998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80.760000000000005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22</v>
      </c>
      <c r="C47" s="99">
        <v>12</v>
      </c>
      <c r="D47" s="99">
        <v>16</v>
      </c>
      <c r="E47" s="99">
        <v>22</v>
      </c>
      <c r="F47" s="99">
        <v>37</v>
      </c>
      <c r="G47" s="99">
        <v>72</v>
      </c>
      <c r="H47" s="99">
        <v>116</v>
      </c>
      <c r="I47" s="99">
        <v>120</v>
      </c>
      <c r="J47" s="99">
        <v>72</v>
      </c>
      <c r="K47" s="99">
        <v>133</v>
      </c>
      <c r="L47" s="99">
        <v>125</v>
      </c>
      <c r="M47" s="99">
        <v>122</v>
      </c>
      <c r="N47" s="99">
        <v>112</v>
      </c>
      <c r="O47" s="99">
        <v>103</v>
      </c>
      <c r="P47" s="99">
        <v>103</v>
      </c>
      <c r="Q47" s="99">
        <v>81</v>
      </c>
      <c r="R47" s="99">
        <v>99</v>
      </c>
      <c r="S47" s="99">
        <v>144</v>
      </c>
      <c r="T47" s="99">
        <v>144</v>
      </c>
      <c r="U47" s="99">
        <v>126</v>
      </c>
      <c r="V47" s="99">
        <v>150</v>
      </c>
      <c r="W47" s="99">
        <v>144</v>
      </c>
      <c r="X47" s="99">
        <v>104</v>
      </c>
      <c r="Y47" s="99">
        <v>73</v>
      </c>
      <c r="Z47" s="100"/>
      <c r="AA47" s="79">
        <f t="shared" si="7"/>
        <v>2252</v>
      </c>
    </row>
    <row r="48" spans="1:27" ht="30" customHeight="1" thickBot="1" x14ac:dyDescent="0.25">
      <c r="A48" s="86" t="s">
        <v>48</v>
      </c>
      <c r="B48" s="87">
        <f>SUM(B42:B47)</f>
        <v>22</v>
      </c>
      <c r="C48" s="88">
        <f t="shared" ref="C48:Z48" si="8">SUM(C42:C47)</f>
        <v>12</v>
      </c>
      <c r="D48" s="88">
        <f t="shared" si="8"/>
        <v>16</v>
      </c>
      <c r="E48" s="88">
        <f t="shared" si="8"/>
        <v>22</v>
      </c>
      <c r="F48" s="88">
        <f t="shared" si="8"/>
        <v>37</v>
      </c>
      <c r="G48" s="88">
        <f t="shared" si="8"/>
        <v>72</v>
      </c>
      <c r="H48" s="88">
        <f t="shared" si="8"/>
        <v>116</v>
      </c>
      <c r="I48" s="88">
        <f t="shared" si="8"/>
        <v>120</v>
      </c>
      <c r="J48" s="88">
        <f t="shared" si="8"/>
        <v>72</v>
      </c>
      <c r="K48" s="88">
        <f t="shared" si="8"/>
        <v>133</v>
      </c>
      <c r="L48" s="88">
        <f t="shared" si="8"/>
        <v>125</v>
      </c>
      <c r="M48" s="88">
        <f t="shared" si="8"/>
        <v>122</v>
      </c>
      <c r="N48" s="88">
        <f t="shared" si="8"/>
        <v>112</v>
      </c>
      <c r="O48" s="88">
        <f t="shared" si="8"/>
        <v>103</v>
      </c>
      <c r="P48" s="88">
        <f t="shared" si="8"/>
        <v>103</v>
      </c>
      <c r="Q48" s="88">
        <f t="shared" si="8"/>
        <v>81</v>
      </c>
      <c r="R48" s="88">
        <f t="shared" si="8"/>
        <v>99</v>
      </c>
      <c r="S48" s="88">
        <f t="shared" si="8"/>
        <v>144</v>
      </c>
      <c r="T48" s="88">
        <f t="shared" si="8"/>
        <v>144</v>
      </c>
      <c r="U48" s="88">
        <f t="shared" si="8"/>
        <v>126</v>
      </c>
      <c r="V48" s="88">
        <f t="shared" si="8"/>
        <v>150</v>
      </c>
      <c r="W48" s="88">
        <f t="shared" si="8"/>
        <v>144</v>
      </c>
      <c r="X48" s="88">
        <f t="shared" si="8"/>
        <v>104</v>
      </c>
      <c r="Y48" s="88">
        <f t="shared" si="8"/>
        <v>73</v>
      </c>
      <c r="Z48" s="89">
        <f t="shared" si="8"/>
        <v>0</v>
      </c>
      <c r="AA48" s="90">
        <f t="shared" si="7"/>
        <v>2252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4745.5110000000004</v>
      </c>
      <c r="C51" s="88">
        <f t="shared" si="10"/>
        <v>4661.1980000000003</v>
      </c>
      <c r="D51" s="88">
        <f t="shared" si="10"/>
        <v>4532.7250000000004</v>
      </c>
      <c r="E51" s="88">
        <f t="shared" si="10"/>
        <v>4472.2290000000003</v>
      </c>
      <c r="F51" s="88">
        <f t="shared" si="10"/>
        <v>4657.7950000000001</v>
      </c>
      <c r="G51" s="88">
        <f t="shared" si="10"/>
        <v>5117.8079999999991</v>
      </c>
      <c r="H51" s="88">
        <f t="shared" si="10"/>
        <v>5893.2549999999992</v>
      </c>
      <c r="I51" s="88">
        <f t="shared" si="10"/>
        <v>6515.2999999999993</v>
      </c>
      <c r="J51" s="88">
        <f t="shared" si="10"/>
        <v>6932.7760000000007</v>
      </c>
      <c r="K51" s="88">
        <f t="shared" si="10"/>
        <v>7067.4860000000008</v>
      </c>
      <c r="L51" s="88">
        <f t="shared" si="10"/>
        <v>7023.8379999999988</v>
      </c>
      <c r="M51" s="88">
        <f t="shared" si="10"/>
        <v>6977.067</v>
      </c>
      <c r="N51" s="88">
        <f t="shared" si="10"/>
        <v>6866.5029999999988</v>
      </c>
      <c r="O51" s="88">
        <f t="shared" si="10"/>
        <v>6654.0169999999998</v>
      </c>
      <c r="P51" s="88">
        <f t="shared" si="10"/>
        <v>6586.7640000000001</v>
      </c>
      <c r="Q51" s="88">
        <f t="shared" si="10"/>
        <v>6637.2990000000009</v>
      </c>
      <c r="R51" s="88">
        <f t="shared" si="10"/>
        <v>6799.0209999999997</v>
      </c>
      <c r="S51" s="88">
        <f t="shared" si="10"/>
        <v>7358.2520000000004</v>
      </c>
      <c r="T51" s="88">
        <f t="shared" si="10"/>
        <v>7418.9540000000006</v>
      </c>
      <c r="U51" s="88">
        <f t="shared" si="10"/>
        <v>7302.920000000001</v>
      </c>
      <c r="V51" s="88">
        <f t="shared" si="10"/>
        <v>6859.0630000000001</v>
      </c>
      <c r="W51" s="88">
        <f t="shared" si="10"/>
        <v>6244.7500000000009</v>
      </c>
      <c r="X51" s="88">
        <f t="shared" si="10"/>
        <v>5756.1959999999999</v>
      </c>
      <c r="Y51" s="88">
        <f t="shared" si="10"/>
        <v>5258.5770000000002</v>
      </c>
      <c r="Z51" s="89">
        <f t="shared" si="10"/>
        <v>0</v>
      </c>
      <c r="AA51" s="104">
        <f>SUM(B51:Z51)</f>
        <v>148339.30399999997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-1176</v>
      </c>
      <c r="K4" s="18">
        <v>-1176</v>
      </c>
      <c r="L4" s="18">
        <v>-1176</v>
      </c>
      <c r="M4" s="18">
        <v>-1176</v>
      </c>
      <c r="N4" s="18">
        <v>-1176</v>
      </c>
      <c r="O4" s="18">
        <v>-1176</v>
      </c>
      <c r="P4" s="18">
        <v>-1176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-28224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200.77</v>
      </c>
      <c r="C7" s="117">
        <v>214.56</v>
      </c>
      <c r="D7" s="117">
        <v>203.45</v>
      </c>
      <c r="E7" s="117">
        <v>168.83</v>
      </c>
      <c r="F7" s="117">
        <v>152.24</v>
      </c>
      <c r="G7" s="117">
        <v>205.22</v>
      </c>
      <c r="H7" s="117">
        <v>217.48</v>
      </c>
      <c r="I7" s="117">
        <v>220.88</v>
      </c>
      <c r="J7" s="117">
        <v>216.81</v>
      </c>
      <c r="K7" s="117">
        <v>202.99</v>
      </c>
      <c r="L7" s="117">
        <v>217.04</v>
      </c>
      <c r="M7" s="117">
        <v>206.96</v>
      </c>
      <c r="N7" s="117">
        <v>198.51</v>
      </c>
      <c r="O7" s="117">
        <v>188.42</v>
      </c>
      <c r="P7" s="117">
        <v>211.72</v>
      </c>
      <c r="Q7" s="117">
        <v>214.93</v>
      </c>
      <c r="R7" s="117">
        <v>227.69</v>
      </c>
      <c r="S7" s="117">
        <v>272.81</v>
      </c>
      <c r="T7" s="117">
        <v>268.39</v>
      </c>
      <c r="U7" s="117">
        <v>226.98</v>
      </c>
      <c r="V7" s="117">
        <v>216.27</v>
      </c>
      <c r="W7" s="117">
        <v>210.25</v>
      </c>
      <c r="X7" s="117">
        <v>205.18</v>
      </c>
      <c r="Y7" s="117">
        <v>190.02</v>
      </c>
      <c r="Z7" s="118"/>
      <c r="AA7" s="119">
        <f>IF(SUM(B7:Z7)&lt;&gt;0,AVERAGEIF(B7:Z7,"&lt;&gt;"""),"")</f>
        <v>210.76666666666668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16224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12000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1176</v>
      </c>
      <c r="L16" s="135">
        <f t="shared" si="1"/>
        <v>1176</v>
      </c>
      <c r="M16" s="135">
        <f t="shared" si="1"/>
        <v>1176</v>
      </c>
      <c r="N16" s="135">
        <f t="shared" si="1"/>
        <v>1176</v>
      </c>
      <c r="O16" s="135">
        <f t="shared" si="1"/>
        <v>1176</v>
      </c>
      <c r="P16" s="135">
        <f t="shared" si="1"/>
        <v>1176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28224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2023-01-26T12:10:03Z</dcterms:created>
  <dcterms:modified xsi:type="dcterms:W3CDTF">2023-01-26T12:10:04Z</dcterms:modified>
</cp:coreProperties>
</file>