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<sst xmlns="http://schemas.openxmlformats.org/spreadsheetml/2006/main" count="117" uniqueCount="53">
  <si>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25/01/2023 14:18:54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</si>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</sst>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500</c:v>
                </c:pt>
                <c:pt idx="7">
                  <c:v>560</c:v>
                </c:pt>
                <c:pt idx="8">
                  <c:v>591</c:v>
                </c:pt>
                <c:pt idx="9">
                  <c:v>640</c:v>
                </c:pt>
                <c:pt idx="10">
                  <c:v>640</c:v>
                </c:pt>
                <c:pt idx="11">
                  <c:v>640</c:v>
                </c:pt>
                <c:pt idx="12">
                  <c:v>640</c:v>
                </c:pt>
                <c:pt idx="13">
                  <c:v>630</c:v>
                </c:pt>
                <c:pt idx="14">
                  <c:v>630</c:v>
                </c:pt>
                <c:pt idx="15">
                  <c:v>628.18299999999999</c:v>
                </c:pt>
                <c:pt idx="16">
                  <c:v>630</c:v>
                </c:pt>
                <c:pt idx="17">
                  <c:v>630</c:v>
                </c:pt>
                <c:pt idx="18">
                  <c:v>640</c:v>
                </c:pt>
                <c:pt idx="19">
                  <c:v>640</c:v>
                </c:pt>
                <c:pt idx="20">
                  <c:v>630</c:v>
                </c:pt>
                <c:pt idx="21">
                  <c:v>640</c:v>
                </c:pt>
                <c:pt idx="22">
                  <c:v>640</c:v>
                </c:pt>
                <c:pt idx="23">
                  <c:v>630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145</c:v>
                </c:pt>
                <c:pt idx="1">
                  <c:v>118.5</c:v>
                </c:pt>
                <c:pt idx="2">
                  <c:v>123.5</c:v>
                </c:pt>
                <c:pt idx="3">
                  <c:v>123.5</c:v>
                </c:pt>
                <c:pt idx="4">
                  <c:v>123.5</c:v>
                </c:pt>
                <c:pt idx="5">
                  <c:v>128.5</c:v>
                </c:pt>
                <c:pt idx="6">
                  <c:v>155</c:v>
                </c:pt>
                <c:pt idx="7">
                  <c:v>157</c:v>
                </c:pt>
                <c:pt idx="8">
                  <c:v>171</c:v>
                </c:pt>
                <c:pt idx="9">
                  <c:v>160</c:v>
                </c:pt>
                <c:pt idx="10">
                  <c:v>160</c:v>
                </c:pt>
                <c:pt idx="11">
                  <c:v>138.5</c:v>
                </c:pt>
                <c:pt idx="12">
                  <c:v>138.5</c:v>
                </c:pt>
                <c:pt idx="13">
                  <c:v>139.5</c:v>
                </c:pt>
                <c:pt idx="14">
                  <c:v>115</c:v>
                </c:pt>
                <c:pt idx="15">
                  <c:v>121</c:v>
                </c:pt>
                <c:pt idx="16">
                  <c:v>176</c:v>
                </c:pt>
                <c:pt idx="17">
                  <c:v>178</c:v>
                </c:pt>
                <c:pt idx="18">
                  <c:v>186</c:v>
                </c:pt>
                <c:pt idx="19">
                  <c:v>186</c:v>
                </c:pt>
                <c:pt idx="20">
                  <c:v>134</c:v>
                </c:pt>
                <c:pt idx="21">
                  <c:v>115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950.9</c:v>
                </c:pt>
                <c:pt idx="1">
                  <c:v>717.9</c:v>
                </c:pt>
                <c:pt idx="2">
                  <c:v>717.9</c:v>
                </c:pt>
                <c:pt idx="3">
                  <c:v>717.9</c:v>
                </c:pt>
                <c:pt idx="4">
                  <c:v>717.9</c:v>
                </c:pt>
                <c:pt idx="5">
                  <c:v>717.9</c:v>
                </c:pt>
                <c:pt idx="6">
                  <c:v>919.9</c:v>
                </c:pt>
                <c:pt idx="7">
                  <c:v>1597.9</c:v>
                </c:pt>
                <c:pt idx="8">
                  <c:v>1827.9</c:v>
                </c:pt>
                <c:pt idx="9">
                  <c:v>1798.624</c:v>
                </c:pt>
                <c:pt idx="10">
                  <c:v>1857.9</c:v>
                </c:pt>
                <c:pt idx="11">
                  <c:v>1717.9</c:v>
                </c:pt>
                <c:pt idx="12">
                  <c:v>1577.9</c:v>
                </c:pt>
                <c:pt idx="13">
                  <c:v>1647.9</c:v>
                </c:pt>
                <c:pt idx="14">
                  <c:v>1767.9</c:v>
                </c:pt>
                <c:pt idx="15">
                  <c:v>1912.9</c:v>
                </c:pt>
                <c:pt idx="16">
                  <c:v>2072.9</c:v>
                </c:pt>
                <c:pt idx="17">
                  <c:v>2302.9</c:v>
                </c:pt>
                <c:pt idx="18">
                  <c:v>2402.9</c:v>
                </c:pt>
                <c:pt idx="19">
                  <c:v>1974.9</c:v>
                </c:pt>
                <c:pt idx="20">
                  <c:v>1572.9</c:v>
                </c:pt>
                <c:pt idx="21">
                  <c:v>1385.2</c:v>
                </c:pt>
                <c:pt idx="22">
                  <c:v>1248.44</c:v>
                </c:pt>
                <c:pt idx="23">
                  <c:v>979.40499999999997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1562</c:v>
                </c:pt>
                <c:pt idx="1">
                  <c:v>1643</c:v>
                </c:pt>
                <c:pt idx="2">
                  <c:v>1574.8</c:v>
                </c:pt>
                <c:pt idx="3">
                  <c:v>1557</c:v>
                </c:pt>
                <c:pt idx="4">
                  <c:v>1599.7</c:v>
                </c:pt>
                <c:pt idx="5">
                  <c:v>1725.1</c:v>
                </c:pt>
                <c:pt idx="6">
                  <c:v>1717.3</c:v>
                </c:pt>
                <c:pt idx="7">
                  <c:v>1376</c:v>
                </c:pt>
                <c:pt idx="8">
                  <c:v>1560</c:v>
                </c:pt>
                <c:pt idx="9">
                  <c:v>1633.1</c:v>
                </c:pt>
                <c:pt idx="10">
                  <c:v>1787.8000000000002</c:v>
                </c:pt>
                <c:pt idx="11">
                  <c:v>1935.2</c:v>
                </c:pt>
                <c:pt idx="12">
                  <c:v>1950.6</c:v>
                </c:pt>
                <c:pt idx="13">
                  <c:v>1756.4</c:v>
                </c:pt>
                <c:pt idx="14">
                  <c:v>1691.9</c:v>
                </c:pt>
                <c:pt idx="15">
                  <c:v>1583.1</c:v>
                </c:pt>
                <c:pt idx="16">
                  <c:v>1382</c:v>
                </c:pt>
                <c:pt idx="17">
                  <c:v>1558</c:v>
                </c:pt>
                <c:pt idx="18">
                  <c:v>1558</c:v>
                </c:pt>
                <c:pt idx="19">
                  <c:v>1715.7</c:v>
                </c:pt>
                <c:pt idx="20">
                  <c:v>1929.4</c:v>
                </c:pt>
                <c:pt idx="21">
                  <c:v>2071</c:v>
                </c:pt>
                <c:pt idx="22">
                  <c:v>2071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1085.8000000000004</c:v>
                </c:pt>
                <c:pt idx="1">
                  <c:v>1073.5670000000002</c:v>
                </c:pt>
                <c:pt idx="2">
                  <c:v>1053.9260000000002</c:v>
                </c:pt>
                <c:pt idx="3">
                  <c:v>1042.645</c:v>
                </c:pt>
                <c:pt idx="4">
                  <c:v>1018.226</c:v>
                </c:pt>
                <c:pt idx="5">
                  <c:v>1026.9540000000002</c:v>
                </c:pt>
                <c:pt idx="6">
                  <c:v>1030.2279999999998</c:v>
                </c:pt>
                <c:pt idx="7">
                  <c:v>1126.8470000000002</c:v>
                </c:pt>
                <c:pt idx="8">
                  <c:v>1230.5360000000001</c:v>
                </c:pt>
                <c:pt idx="9">
                  <c:v>1373.4389999999999</c:v>
                </c:pt>
                <c:pt idx="10">
                  <c:v>1496.8689999999999</c:v>
                </c:pt>
                <c:pt idx="11">
                  <c:v>1562.3509999999999</c:v>
                </c:pt>
                <c:pt idx="12">
                  <c:v>1616.9</c:v>
                </c:pt>
                <c:pt idx="13">
                  <c:v>1663.1960000000001</c:v>
                </c:pt>
                <c:pt idx="14">
                  <c:v>1681.1309999999999</c:v>
                </c:pt>
                <c:pt idx="15">
                  <c:v>1600.6879999999994</c:v>
                </c:pt>
                <c:pt idx="16">
                  <c:v>1482.6759999999999</c:v>
                </c:pt>
                <c:pt idx="17">
                  <c:v>1377.8689999999999</c:v>
                </c:pt>
                <c:pt idx="18">
                  <c:v>1296.9059999999997</c:v>
                </c:pt>
                <c:pt idx="19">
                  <c:v>1171.8460000000002</c:v>
                </c:pt>
                <c:pt idx="20">
                  <c:v>1033.809</c:v>
                </c:pt>
                <c:pt idx="21">
                  <c:v>940.95799999999974</c:v>
                </c:pt>
                <c:pt idx="22">
                  <c:v>892.06900000000007</c:v>
                </c:pt>
                <c:pt idx="23">
                  <c:v>835.8180000000001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42</c:v>
                </c:pt>
                <c:pt idx="2">
                  <c:v>50</c:v>
                </c:pt>
                <c:pt idx="3">
                  <c:v>60</c:v>
                </c:pt>
                <c:pt idx="4">
                  <c:v>70</c:v>
                </c:pt>
                <c:pt idx="5">
                  <c:v>77</c:v>
                </c:pt>
                <c:pt idx="6">
                  <c:v>88</c:v>
                </c:pt>
                <c:pt idx="7">
                  <c:v>107</c:v>
                </c:pt>
                <c:pt idx="8">
                  <c:v>136</c:v>
                </c:pt>
                <c:pt idx="9">
                  <c:v>158</c:v>
                </c:pt>
                <c:pt idx="10">
                  <c:v>172</c:v>
                </c:pt>
                <c:pt idx="11">
                  <c:v>180</c:v>
                </c:pt>
                <c:pt idx="12">
                  <c:v>180</c:v>
                </c:pt>
                <c:pt idx="13">
                  <c:v>176</c:v>
                </c:pt>
                <c:pt idx="14">
                  <c:v>167</c:v>
                </c:pt>
                <c:pt idx="15">
                  <c:v>152</c:v>
                </c:pt>
                <c:pt idx="16">
                  <c:v>143</c:v>
                </c:pt>
                <c:pt idx="17">
                  <c:v>141</c:v>
                </c:pt>
                <c:pt idx="18">
                  <c:v>139</c:v>
                </c:pt>
                <c:pt idx="19">
                  <c:v>136</c:v>
                </c:pt>
                <c:pt idx="20">
                  <c:v>131</c:v>
                </c:pt>
                <c:pt idx="21">
                  <c:v>124</c:v>
                </c:pt>
                <c:pt idx="22">
                  <c:v>114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232</c:v>
                </c:pt>
                <c:pt idx="2">
                  <c:v>232</c:v>
                </c:pt>
                <c:pt idx="3">
                  <c:v>232</c:v>
                </c:pt>
                <c:pt idx="4">
                  <c:v>312</c:v>
                </c:pt>
                <c:pt idx="5">
                  <c:v>673</c:v>
                </c:pt>
                <c:pt idx="6">
                  <c:v>1093</c:v>
                </c:pt>
                <c:pt idx="7">
                  <c:v>1203</c:v>
                </c:pt>
                <c:pt idx="8">
                  <c:v>1219</c:v>
                </c:pt>
                <c:pt idx="9">
                  <c:v>1026</c:v>
                </c:pt>
                <c:pt idx="10">
                  <c:v>870</c:v>
                </c:pt>
                <c:pt idx="11">
                  <c:v>870</c:v>
                </c:pt>
                <c:pt idx="12">
                  <c:v>870</c:v>
                </c:pt>
                <c:pt idx="13">
                  <c:v>842</c:v>
                </c:pt>
                <c:pt idx="14">
                  <c:v>842</c:v>
                </c:pt>
                <c:pt idx="15">
                  <c:v>842</c:v>
                </c:pt>
                <c:pt idx="16">
                  <c:v>1082</c:v>
                </c:pt>
                <c:pt idx="17">
                  <c:v>1333</c:v>
                </c:pt>
                <c:pt idx="18">
                  <c:v>1523</c:v>
                </c:pt>
                <c:pt idx="19">
                  <c:v>1468</c:v>
                </c:pt>
                <c:pt idx="20">
                  <c:v>1378</c:v>
                </c:pt>
                <c:pt idx="21">
                  <c:v>898</c:v>
                </c:pt>
                <c:pt idx="22">
                  <c:v>588</c:v>
                </c:pt>
                <c:pt idx="23">
                  <c:v>396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6324840"/>
        <c:axId val="366327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4400.7420000000002</c:v>
                </c:pt>
                <c:pt idx="1">
                  <c:v>4246.9299999999994</c:v>
                </c:pt>
                <c:pt idx="2">
                  <c:v>4172.1030000000001</c:v>
                </c:pt>
                <c:pt idx="3">
                  <c:v>4153.0520000000006</c:v>
                </c:pt>
                <c:pt idx="4">
                  <c:v>4261.3289999999997</c:v>
                </c:pt>
                <c:pt idx="5">
                  <c:v>4768.4409999999998</c:v>
                </c:pt>
                <c:pt idx="6">
                  <c:v>5503.4250000000002</c:v>
                </c:pt>
                <c:pt idx="7">
                  <c:v>6127.7400000000007</c:v>
                </c:pt>
                <c:pt idx="8">
                  <c:v>6735.4459999999981</c:v>
                </c:pt>
                <c:pt idx="9">
                  <c:v>6789.2059999999992</c:v>
                </c:pt>
                <c:pt idx="10">
                  <c:v>6984.6310000000003</c:v>
                </c:pt>
                <c:pt idx="11">
                  <c:v>7043.9719999999979</c:v>
                </c:pt>
                <c:pt idx="12">
                  <c:v>6973.9049999999988</c:v>
                </c:pt>
                <c:pt idx="13">
                  <c:v>6855.0330000000022</c:v>
                </c:pt>
                <c:pt idx="14">
                  <c:v>6894.9119999999975</c:v>
                </c:pt>
                <c:pt idx="15">
                  <c:v>6839.8369999999995</c:v>
                </c:pt>
                <c:pt idx="16">
                  <c:v>6968.5279999999984</c:v>
                </c:pt>
                <c:pt idx="17">
                  <c:v>7520.8050000000012</c:v>
                </c:pt>
                <c:pt idx="18">
                  <c:v>7745.8240000000023</c:v>
                </c:pt>
                <c:pt idx="19">
                  <c:v>7292.4530000000013</c:v>
                </c:pt>
                <c:pt idx="20">
                  <c:v>6809.1580000000013</c:v>
                </c:pt>
                <c:pt idx="21">
                  <c:v>6174.1580000000013</c:v>
                </c:pt>
                <c:pt idx="22">
                  <c:v>5668.5089999999991</c:v>
                </c:pt>
                <c:pt idx="23">
                  <c:v>5132.2230000000027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324840"/>
        <c:axId val="366327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154.69999999999999</c:v>
                </c:pt>
                <c:pt idx="1">
                  <c:v>148.57</c:v>
                </c:pt>
                <c:pt idx="2">
                  <c:v>143.19</c:v>
                </c:pt>
                <c:pt idx="3">
                  <c:v>143.19</c:v>
                </c:pt>
                <c:pt idx="4">
                  <c:v>142.80000000000001</c:v>
                </c:pt>
                <c:pt idx="5">
                  <c:v>149.99</c:v>
                </c:pt>
                <c:pt idx="6">
                  <c:v>166.85</c:v>
                </c:pt>
                <c:pt idx="7">
                  <c:v>186.85</c:v>
                </c:pt>
                <c:pt idx="8">
                  <c:v>198.95</c:v>
                </c:pt>
                <c:pt idx="9">
                  <c:v>205.51</c:v>
                </c:pt>
                <c:pt idx="10">
                  <c:v>197.39</c:v>
                </c:pt>
                <c:pt idx="11">
                  <c:v>196.47</c:v>
                </c:pt>
                <c:pt idx="12">
                  <c:v>190.26</c:v>
                </c:pt>
                <c:pt idx="13">
                  <c:v>181.81</c:v>
                </c:pt>
                <c:pt idx="14">
                  <c:v>179.15</c:v>
                </c:pt>
                <c:pt idx="15">
                  <c:v>176.7</c:v>
                </c:pt>
                <c:pt idx="16">
                  <c:v>182.2</c:v>
                </c:pt>
                <c:pt idx="17">
                  <c:v>186.2</c:v>
                </c:pt>
                <c:pt idx="18">
                  <c:v>197.96</c:v>
                </c:pt>
                <c:pt idx="19">
                  <c:v>193.7</c:v>
                </c:pt>
                <c:pt idx="20">
                  <c:v>178.36</c:v>
                </c:pt>
                <c:pt idx="21">
                  <c:v>211</c:v>
                </c:pt>
                <c:pt idx="22">
                  <c:v>221.33</c:v>
                </c:pt>
                <c:pt idx="23">
                  <c:v>182.04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322488"/>
        <c:axId val="366328760"/>
      </c:lineChart>
      <c:catAx>
        <c:axId val="366324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327976"/>
        <c:crosses val="autoZero"/>
        <c:auto val="1"/>
        <c:lblAlgn val="ctr"/>
        <c:lblOffset val="100"/>
        <c:noMultiLvlLbl val="0"/>
      </c:catAx>
      <c:valAx>
        <c:axId val="366327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324840"/>
        <c:crosses val="autoZero"/>
        <c:crossBetween val="between"/>
      </c:valAx>
      <c:valAx>
        <c:axId val="366328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322488"/>
        <c:crosses val="max"/>
        <c:crossBetween val="between"/>
      </c:valAx>
      <c:catAx>
        <c:axId val="366322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6328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4400.6999999999989</v>
      </c>
      <c r="C4" s="18">
        <v>4246.9670000000015</v>
      </c>
      <c r="D4" s="18">
        <v>4172.1260000000002</v>
      </c>
      <c r="E4" s="18">
        <v>4153.0450000000001</v>
      </c>
      <c r="F4" s="18">
        <v>4261.326</v>
      </c>
      <c r="G4" s="18">
        <v>4768.4539999999997</v>
      </c>
      <c r="H4" s="18">
        <v>5503.4280000000017</v>
      </c>
      <c r="I4" s="18">
        <v>6127.7470000000003</v>
      </c>
      <c r="J4" s="18">
        <v>6735.4360000000006</v>
      </c>
      <c r="K4" s="18">
        <v>6789.1630000000005</v>
      </c>
      <c r="L4" s="18">
        <v>6984.5689999999995</v>
      </c>
      <c r="M4" s="18">
        <v>7043.9510000000028</v>
      </c>
      <c r="N4" s="18">
        <v>6973.8999999999969</v>
      </c>
      <c r="O4" s="18">
        <v>6854.9959999999992</v>
      </c>
      <c r="P4" s="18">
        <v>6894.9310000000014</v>
      </c>
      <c r="Q4" s="18">
        <v>6839.8710000000001</v>
      </c>
      <c r="R4" s="18">
        <v>6968.5760000000009</v>
      </c>
      <c r="S4" s="18">
        <v>7520.7690000000002</v>
      </c>
      <c r="T4" s="18">
        <v>7745.8059999999987</v>
      </c>
      <c r="U4" s="18">
        <v>7292.4460000000008</v>
      </c>
      <c r="V4" s="18">
        <v>6809.1090000000004</v>
      </c>
      <c r="W4" s="18">
        <v>6174.1580000000013</v>
      </c>
      <c r="X4" s="18">
        <v>5668.5090000000009</v>
      </c>
      <c r="Y4" s="18">
        <v>5132.2230000000018</v>
      </c>
      <c r="Z4" s="19"/>
      <c r="AA4" s="20">
        <f>SUM(B4:Z4)</f>
        <v>146062.20599999998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154.69999999999999</v>
      </c>
      <c r="C7" s="28">
        <v>148.57</v>
      </c>
      <c r="D7" s="28">
        <v>143.19</v>
      </c>
      <c r="E7" s="28">
        <v>143.19</v>
      </c>
      <c r="F7" s="28">
        <v>142.80000000000001</v>
      </c>
      <c r="G7" s="28">
        <v>149.99</v>
      </c>
      <c r="H7" s="28">
        <v>166.85</v>
      </c>
      <c r="I7" s="28">
        <v>186.85</v>
      </c>
      <c r="J7" s="28">
        <v>198.95</v>
      </c>
      <c r="K7" s="28">
        <v>205.51</v>
      </c>
      <c r="L7" s="28">
        <v>197.39</v>
      </c>
      <c r="M7" s="28">
        <v>196.47</v>
      </c>
      <c r="N7" s="28">
        <v>190.26</v>
      </c>
      <c r="O7" s="28">
        <v>181.81</v>
      </c>
      <c r="P7" s="28">
        <v>179.15</v>
      </c>
      <c r="Q7" s="28">
        <v>176.7</v>
      </c>
      <c r="R7" s="28">
        <v>182.2</v>
      </c>
      <c r="S7" s="28">
        <v>186.2</v>
      </c>
      <c r="T7" s="28">
        <v>197.96</v>
      </c>
      <c r="U7" s="28">
        <v>193.7</v>
      </c>
      <c r="V7" s="28">
        <v>178.36</v>
      </c>
      <c r="W7" s="28">
        <v>211</v>
      </c>
      <c r="X7" s="28">
        <v>221.33</v>
      </c>
      <c r="Y7" s="28">
        <v>182.04</v>
      </c>
      <c r="Z7" s="29"/>
      <c r="AA7" s="30">
        <f>IF(SUM(B7:Z7)&lt;&gt;0,AVERAGEIF(B7:Z7,"&lt;&gt;"""),"")</f>
        <v>179.79874999999996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500</v>
      </c>
      <c r="I10" s="42">
        <v>560</v>
      </c>
      <c r="J10" s="42">
        <v>591</v>
      </c>
      <c r="K10" s="42">
        <v>640</v>
      </c>
      <c r="L10" s="42">
        <v>640</v>
      </c>
      <c r="M10" s="42">
        <v>640</v>
      </c>
      <c r="N10" s="42">
        <v>640</v>
      </c>
      <c r="O10" s="42">
        <v>630</v>
      </c>
      <c r="P10" s="42">
        <v>630</v>
      </c>
      <c r="Q10" s="42">
        <v>628.18299999999999</v>
      </c>
      <c r="R10" s="42">
        <v>630</v>
      </c>
      <c r="S10" s="42">
        <v>630</v>
      </c>
      <c r="T10" s="42">
        <v>640</v>
      </c>
      <c r="U10" s="42">
        <v>640</v>
      </c>
      <c r="V10" s="42">
        <v>630</v>
      </c>
      <c r="W10" s="42">
        <v>640</v>
      </c>
      <c r="X10" s="42">
        <v>640</v>
      </c>
      <c r="Y10" s="42">
        <v>630</v>
      </c>
      <c r="Z10" s="43"/>
      <c r="AA10" s="44">
        <f t="shared" ref="AA10:AA15" si="0">SUM(B10:Z10)</f>
        <v>13699.183000000001</v>
      </c>
    </row>
    <row r="11" spans="1:27" ht="24.95" customHeight="1" x14ac:dyDescent="0.2">
      <c r="A11" s="45" t="s">
        <v>7</v>
      </c>
      <c r="B11" s="46">
        <v>145</v>
      </c>
      <c r="C11" s="47">
        <v>118.5</v>
      </c>
      <c r="D11" s="47">
        <v>123.5</v>
      </c>
      <c r="E11" s="47">
        <v>123.5</v>
      </c>
      <c r="F11" s="47">
        <v>123.5</v>
      </c>
      <c r="G11" s="47">
        <v>128.5</v>
      </c>
      <c r="H11" s="47">
        <v>155</v>
      </c>
      <c r="I11" s="47">
        <v>157</v>
      </c>
      <c r="J11" s="47">
        <v>171</v>
      </c>
      <c r="K11" s="47">
        <v>160</v>
      </c>
      <c r="L11" s="47">
        <v>160</v>
      </c>
      <c r="M11" s="47">
        <v>138.5</v>
      </c>
      <c r="N11" s="47">
        <v>138.5</v>
      </c>
      <c r="O11" s="47">
        <v>139.5</v>
      </c>
      <c r="P11" s="47">
        <v>115</v>
      </c>
      <c r="Q11" s="47">
        <v>121</v>
      </c>
      <c r="R11" s="47">
        <v>176</v>
      </c>
      <c r="S11" s="47">
        <v>178</v>
      </c>
      <c r="T11" s="47">
        <v>186</v>
      </c>
      <c r="U11" s="47">
        <v>186</v>
      </c>
      <c r="V11" s="47">
        <v>134</v>
      </c>
      <c r="W11" s="47">
        <v>115</v>
      </c>
      <c r="X11" s="47">
        <v>115</v>
      </c>
      <c r="Y11" s="47">
        <v>115</v>
      </c>
      <c r="Z11" s="48"/>
      <c r="AA11" s="49">
        <f t="shared" si="0"/>
        <v>3423</v>
      </c>
    </row>
    <row r="12" spans="1:27" ht="24.95" customHeight="1" x14ac:dyDescent="0.2">
      <c r="A12" s="50" t="s">
        <v>8</v>
      </c>
      <c r="B12" s="51">
        <v>950.9</v>
      </c>
      <c r="C12" s="52">
        <v>717.9</v>
      </c>
      <c r="D12" s="52">
        <v>717.9</v>
      </c>
      <c r="E12" s="52">
        <v>717.9</v>
      </c>
      <c r="F12" s="52">
        <v>717.9</v>
      </c>
      <c r="G12" s="52">
        <v>717.9</v>
      </c>
      <c r="H12" s="52">
        <v>919.9</v>
      </c>
      <c r="I12" s="52">
        <v>1597.9</v>
      </c>
      <c r="J12" s="52">
        <v>1827.9</v>
      </c>
      <c r="K12" s="52">
        <v>1798.624</v>
      </c>
      <c r="L12" s="52">
        <v>1857.9</v>
      </c>
      <c r="M12" s="52">
        <v>1717.9</v>
      </c>
      <c r="N12" s="52">
        <v>1577.9</v>
      </c>
      <c r="O12" s="52">
        <v>1647.9</v>
      </c>
      <c r="P12" s="52">
        <v>1767.9</v>
      </c>
      <c r="Q12" s="52">
        <v>1912.9</v>
      </c>
      <c r="R12" s="52">
        <v>2072.9</v>
      </c>
      <c r="S12" s="52">
        <v>2302.9</v>
      </c>
      <c r="T12" s="52">
        <v>2402.9</v>
      </c>
      <c r="U12" s="52">
        <v>1974.9</v>
      </c>
      <c r="V12" s="52">
        <v>1572.9</v>
      </c>
      <c r="W12" s="52">
        <v>1385.2</v>
      </c>
      <c r="X12" s="52">
        <v>1248.44</v>
      </c>
      <c r="Y12" s="52">
        <v>979.40499999999997</v>
      </c>
      <c r="Z12" s="53"/>
      <c r="AA12" s="54">
        <f t="shared" si="0"/>
        <v>35106.669000000009</v>
      </c>
    </row>
    <row r="13" spans="1:27" ht="24.95" customHeight="1" x14ac:dyDescent="0.2">
      <c r="A13" s="50" t="s">
        <v>9</v>
      </c>
      <c r="B13" s="51">
        <v>200</v>
      </c>
      <c r="C13" s="52">
        <v>232</v>
      </c>
      <c r="D13" s="52">
        <v>232</v>
      </c>
      <c r="E13" s="52">
        <v>232</v>
      </c>
      <c r="F13" s="52">
        <v>312</v>
      </c>
      <c r="G13" s="52">
        <v>673</v>
      </c>
      <c r="H13" s="52">
        <v>1093</v>
      </c>
      <c r="I13" s="52">
        <v>1203</v>
      </c>
      <c r="J13" s="52">
        <v>1219</v>
      </c>
      <c r="K13" s="52">
        <v>1026</v>
      </c>
      <c r="L13" s="52">
        <v>870</v>
      </c>
      <c r="M13" s="52">
        <v>870</v>
      </c>
      <c r="N13" s="52">
        <v>870</v>
      </c>
      <c r="O13" s="52">
        <v>842</v>
      </c>
      <c r="P13" s="52">
        <v>842</v>
      </c>
      <c r="Q13" s="52">
        <v>842</v>
      </c>
      <c r="R13" s="52">
        <v>1082</v>
      </c>
      <c r="S13" s="52">
        <v>1333</v>
      </c>
      <c r="T13" s="52">
        <v>1523</v>
      </c>
      <c r="U13" s="52">
        <v>1468</v>
      </c>
      <c r="V13" s="52">
        <v>1378</v>
      </c>
      <c r="W13" s="52">
        <v>898</v>
      </c>
      <c r="X13" s="52">
        <v>588</v>
      </c>
      <c r="Y13" s="52">
        <v>396</v>
      </c>
      <c r="Z13" s="53"/>
      <c r="AA13" s="54">
        <f t="shared" si="0"/>
        <v>20224</v>
      </c>
    </row>
    <row r="14" spans="1:27" ht="24.95" customHeight="1" x14ac:dyDescent="0.2">
      <c r="A14" s="55" t="s">
        <v>10</v>
      </c>
      <c r="B14" s="56">
        <v>1085.8000000000004</v>
      </c>
      <c r="C14" s="57">
        <v>1073.5670000000002</v>
      </c>
      <c r="D14" s="57">
        <v>1053.9260000000002</v>
      </c>
      <c r="E14" s="57">
        <v>1042.645</v>
      </c>
      <c r="F14" s="57">
        <v>1018.226</v>
      </c>
      <c r="G14" s="57">
        <v>1026.9540000000002</v>
      </c>
      <c r="H14" s="57">
        <v>1030.2279999999998</v>
      </c>
      <c r="I14" s="57">
        <v>1126.8470000000002</v>
      </c>
      <c r="J14" s="57">
        <v>1230.5360000000001</v>
      </c>
      <c r="K14" s="57">
        <v>1373.4389999999999</v>
      </c>
      <c r="L14" s="57">
        <v>1496.8689999999999</v>
      </c>
      <c r="M14" s="57">
        <v>1562.3509999999999</v>
      </c>
      <c r="N14" s="57">
        <v>1616.9</v>
      </c>
      <c r="O14" s="57">
        <v>1663.1960000000001</v>
      </c>
      <c r="P14" s="57">
        <v>1681.1309999999999</v>
      </c>
      <c r="Q14" s="57">
        <v>1600.6879999999994</v>
      </c>
      <c r="R14" s="57">
        <v>1482.6759999999999</v>
      </c>
      <c r="S14" s="57">
        <v>1377.8689999999999</v>
      </c>
      <c r="T14" s="57">
        <v>1296.9059999999997</v>
      </c>
      <c r="U14" s="57">
        <v>1171.8460000000002</v>
      </c>
      <c r="V14" s="57">
        <v>1033.809</v>
      </c>
      <c r="W14" s="57">
        <v>940.95799999999974</v>
      </c>
      <c r="X14" s="57">
        <v>892.06900000000007</v>
      </c>
      <c r="Y14" s="57">
        <v>835.8180000000001</v>
      </c>
      <c r="Z14" s="58"/>
      <c r="AA14" s="59">
        <f t="shared" si="0"/>
        <v>29715.254000000001</v>
      </c>
    </row>
    <row r="15" spans="1:27" ht="24.95" customHeight="1" x14ac:dyDescent="0.2">
      <c r="A15" s="55" t="s">
        <v>11</v>
      </c>
      <c r="B15" s="56">
        <v>37</v>
      </c>
      <c r="C15" s="57">
        <v>42</v>
      </c>
      <c r="D15" s="57">
        <v>50</v>
      </c>
      <c r="E15" s="57">
        <v>60</v>
      </c>
      <c r="F15" s="57">
        <v>70</v>
      </c>
      <c r="G15" s="57">
        <v>77</v>
      </c>
      <c r="H15" s="57">
        <v>88</v>
      </c>
      <c r="I15" s="57">
        <v>107</v>
      </c>
      <c r="J15" s="57">
        <v>136</v>
      </c>
      <c r="K15" s="57">
        <v>158</v>
      </c>
      <c r="L15" s="57">
        <v>172</v>
      </c>
      <c r="M15" s="57">
        <v>180</v>
      </c>
      <c r="N15" s="57">
        <v>180</v>
      </c>
      <c r="O15" s="57">
        <v>176</v>
      </c>
      <c r="P15" s="57">
        <v>167</v>
      </c>
      <c r="Q15" s="57">
        <v>152</v>
      </c>
      <c r="R15" s="57">
        <v>143</v>
      </c>
      <c r="S15" s="57">
        <v>141</v>
      </c>
      <c r="T15" s="57">
        <v>139</v>
      </c>
      <c r="U15" s="57">
        <v>136</v>
      </c>
      <c r="V15" s="57">
        <v>131</v>
      </c>
      <c r="W15" s="57">
        <v>124</v>
      </c>
      <c r="X15" s="57">
        <v>114</v>
      </c>
      <c r="Y15" s="57">
        <v>105</v>
      </c>
      <c r="Z15" s="58"/>
      <c r="AA15" s="59">
        <f t="shared" si="0"/>
        <v>2885</v>
      </c>
    </row>
    <row r="16" spans="1:27" ht="30" customHeight="1" thickBot="1" x14ac:dyDescent="0.25">
      <c r="A16" s="60" t="s">
        <v>12</v>
      </c>
      <c r="B16" s="61">
        <f>IF(LEN(B$2)&gt;0,SUM(B10:B15),"")</f>
        <v>2838.7000000000007</v>
      </c>
      <c r="C16" s="62">
        <f t="shared" ref="C16:Z16" si="1">IF(LEN(C$2)&gt;0,SUM(C10:C15),"")</f>
        <v>2603.9670000000006</v>
      </c>
      <c r="D16" s="62">
        <f t="shared" si="1"/>
        <v>2597.326</v>
      </c>
      <c r="E16" s="62">
        <f t="shared" si="1"/>
        <v>2596.0450000000001</v>
      </c>
      <c r="F16" s="62">
        <f t="shared" si="1"/>
        <v>2661.6260000000002</v>
      </c>
      <c r="G16" s="62">
        <f t="shared" si="1"/>
        <v>3043.3540000000003</v>
      </c>
      <c r="H16" s="62">
        <f t="shared" si="1"/>
        <v>3786.1279999999997</v>
      </c>
      <c r="I16" s="62">
        <f t="shared" si="1"/>
        <v>4751.7470000000003</v>
      </c>
      <c r="J16" s="62">
        <f t="shared" si="1"/>
        <v>5175.4359999999997</v>
      </c>
      <c r="K16" s="62">
        <f t="shared" si="1"/>
        <v>5156.0630000000001</v>
      </c>
      <c r="L16" s="62">
        <f t="shared" si="1"/>
        <v>5196.7690000000002</v>
      </c>
      <c r="M16" s="62">
        <f t="shared" si="1"/>
        <v>5108.7510000000002</v>
      </c>
      <c r="N16" s="62">
        <f t="shared" si="1"/>
        <v>5023.3</v>
      </c>
      <c r="O16" s="62">
        <f t="shared" si="1"/>
        <v>5098.5960000000005</v>
      </c>
      <c r="P16" s="62">
        <f t="shared" si="1"/>
        <v>5203.0309999999999</v>
      </c>
      <c r="Q16" s="62">
        <f t="shared" si="1"/>
        <v>5256.7709999999997</v>
      </c>
      <c r="R16" s="62">
        <f t="shared" si="1"/>
        <v>5586.576</v>
      </c>
      <c r="S16" s="62">
        <f t="shared" si="1"/>
        <v>5962.7689999999993</v>
      </c>
      <c r="T16" s="62">
        <f t="shared" si="1"/>
        <v>6187.8059999999996</v>
      </c>
      <c r="U16" s="62">
        <f t="shared" si="1"/>
        <v>5576.7460000000001</v>
      </c>
      <c r="V16" s="62">
        <f t="shared" si="1"/>
        <v>4879.7089999999998</v>
      </c>
      <c r="W16" s="62">
        <f t="shared" si="1"/>
        <v>4103.1579999999994</v>
      </c>
      <c r="X16" s="62">
        <f t="shared" si="1"/>
        <v>3597.509</v>
      </c>
      <c r="Y16" s="62">
        <f t="shared" si="1"/>
        <v>3061.223</v>
      </c>
      <c r="Z16" s="63" t="str">
        <f t="shared" si="1"/>
        <v/>
      </c>
      <c r="AA16" s="64">
        <f>SUM(AA10:AA15)</f>
        <v>105053.10600000001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1680.9</v>
      </c>
      <c r="C28" s="72">
        <v>1681.4</v>
      </c>
      <c r="D28" s="72">
        <v>1680.4</v>
      </c>
      <c r="E28" s="72">
        <v>1682.4</v>
      </c>
      <c r="F28" s="72">
        <v>1770.4</v>
      </c>
      <c r="G28" s="72">
        <v>2157.4</v>
      </c>
      <c r="H28" s="72">
        <v>2654.9</v>
      </c>
      <c r="I28" s="72">
        <v>2881.9</v>
      </c>
      <c r="J28" s="72">
        <v>2999.9</v>
      </c>
      <c r="K28" s="72">
        <v>2910.9</v>
      </c>
      <c r="L28" s="72">
        <v>2934.9</v>
      </c>
      <c r="M28" s="72">
        <v>2980.4</v>
      </c>
      <c r="N28" s="72">
        <v>3005.4</v>
      </c>
      <c r="O28" s="72">
        <v>3066.4</v>
      </c>
      <c r="P28" s="72">
        <v>3172.9</v>
      </c>
      <c r="Q28" s="72">
        <v>3229.9</v>
      </c>
      <c r="R28" s="72">
        <v>3548.9</v>
      </c>
      <c r="S28" s="72">
        <v>3772.9</v>
      </c>
      <c r="T28" s="72">
        <v>3998.9</v>
      </c>
      <c r="U28" s="72">
        <v>3553.9</v>
      </c>
      <c r="V28" s="72">
        <v>3218.9</v>
      </c>
      <c r="W28" s="72">
        <v>2534.9</v>
      </c>
      <c r="X28" s="72">
        <v>2055.9</v>
      </c>
      <c r="Y28" s="72">
        <v>1784.9</v>
      </c>
      <c r="Z28" s="73"/>
      <c r="AA28" s="74">
        <f>SUM(B28:Z28)</f>
        <v>64959.60000000002</v>
      </c>
    </row>
    <row r="29" spans="1:27" ht="24.95" customHeight="1" x14ac:dyDescent="0.2">
      <c r="A29" s="75" t="s">
        <v>23</v>
      </c>
      <c r="B29" s="76">
        <v>800.8</v>
      </c>
      <c r="C29" s="77">
        <v>793.56700000000001</v>
      </c>
      <c r="D29" s="77">
        <v>787.92600000000004</v>
      </c>
      <c r="E29" s="77">
        <v>784.64499999999998</v>
      </c>
      <c r="F29" s="77">
        <v>762.226</v>
      </c>
      <c r="G29" s="77">
        <v>751.95399999999995</v>
      </c>
      <c r="H29" s="77">
        <v>715.22799999999995</v>
      </c>
      <c r="I29" s="77">
        <v>725.84699999999998</v>
      </c>
      <c r="J29" s="77">
        <v>788.53599999999994</v>
      </c>
      <c r="K29" s="77">
        <v>831.16300000000001</v>
      </c>
      <c r="L29" s="77">
        <v>866.86900000000003</v>
      </c>
      <c r="M29" s="77">
        <v>891.351</v>
      </c>
      <c r="N29" s="77">
        <v>912.9</v>
      </c>
      <c r="O29" s="77">
        <v>918.19600000000003</v>
      </c>
      <c r="P29" s="77">
        <v>916.13099999999997</v>
      </c>
      <c r="Q29" s="77">
        <v>887.87099999999998</v>
      </c>
      <c r="R29" s="77">
        <v>854.67600000000004</v>
      </c>
      <c r="S29" s="77">
        <v>876.86900000000003</v>
      </c>
      <c r="T29" s="77">
        <v>875.90599999999995</v>
      </c>
      <c r="U29" s="77">
        <v>849.846</v>
      </c>
      <c r="V29" s="77">
        <v>790.80899999999997</v>
      </c>
      <c r="W29" s="77">
        <v>978.25800000000004</v>
      </c>
      <c r="X29" s="77">
        <v>961.60900000000004</v>
      </c>
      <c r="Y29" s="77">
        <v>756.32299999999998</v>
      </c>
      <c r="Z29" s="78"/>
      <c r="AA29" s="79">
        <f>SUM(B29:Z29)</f>
        <v>20079.506000000005</v>
      </c>
    </row>
    <row r="30" spans="1:27" ht="24.95" customHeight="1" x14ac:dyDescent="0.2">
      <c r="A30" s="82" t="s">
        <v>24</v>
      </c>
      <c r="B30" s="80">
        <v>1243</v>
      </c>
      <c r="C30" s="81">
        <v>1010</v>
      </c>
      <c r="D30" s="81">
        <v>1010</v>
      </c>
      <c r="E30" s="81">
        <v>1010</v>
      </c>
      <c r="F30" s="81">
        <v>1010</v>
      </c>
      <c r="G30" s="81">
        <v>1010</v>
      </c>
      <c r="H30" s="81">
        <v>1292</v>
      </c>
      <c r="I30" s="81">
        <v>2020</v>
      </c>
      <c r="J30" s="81">
        <v>2271</v>
      </c>
      <c r="K30" s="81">
        <v>2290</v>
      </c>
      <c r="L30" s="81">
        <v>2290</v>
      </c>
      <c r="M30" s="81">
        <v>2130</v>
      </c>
      <c r="N30" s="81">
        <v>1990</v>
      </c>
      <c r="O30" s="81">
        <v>1990</v>
      </c>
      <c r="P30" s="81">
        <v>1990</v>
      </c>
      <c r="Q30" s="81">
        <v>2015</v>
      </c>
      <c r="R30" s="81">
        <v>2065</v>
      </c>
      <c r="S30" s="81">
        <v>2195</v>
      </c>
      <c r="T30" s="81">
        <v>2195</v>
      </c>
      <c r="U30" s="81">
        <v>2067</v>
      </c>
      <c r="V30" s="81">
        <v>1765</v>
      </c>
      <c r="W30" s="81">
        <v>1485</v>
      </c>
      <c r="X30" s="81">
        <v>1475</v>
      </c>
      <c r="Y30" s="81">
        <v>1415</v>
      </c>
      <c r="Z30" s="83"/>
      <c r="AA30" s="84">
        <f>SUM(B30:Z30)</f>
        <v>41233</v>
      </c>
    </row>
    <row r="31" spans="1:27" ht="30" customHeight="1" thickBot="1" x14ac:dyDescent="0.25">
      <c r="A31" s="60" t="s">
        <v>25</v>
      </c>
      <c r="B31" s="61">
        <f>IF(LEN(B$2)&gt;0,SUM(B28:B30),"")</f>
        <v>3724.7</v>
      </c>
      <c r="C31" s="62">
        <f t="shared" ref="C31:Z31" si="4">IF(LEN(C$2)&gt;0,SUM(C28:C30),"")</f>
        <v>3484.9670000000001</v>
      </c>
      <c r="D31" s="62">
        <f t="shared" si="4"/>
        <v>3478.326</v>
      </c>
      <c r="E31" s="62">
        <f t="shared" si="4"/>
        <v>3477.0450000000001</v>
      </c>
      <c r="F31" s="62">
        <f t="shared" si="4"/>
        <v>3542.6260000000002</v>
      </c>
      <c r="G31" s="62">
        <f t="shared" si="4"/>
        <v>3919.3540000000003</v>
      </c>
      <c r="H31" s="62">
        <f t="shared" si="4"/>
        <v>4662.1280000000006</v>
      </c>
      <c r="I31" s="62">
        <f t="shared" si="4"/>
        <v>5627.7470000000003</v>
      </c>
      <c r="J31" s="62">
        <f t="shared" si="4"/>
        <v>6059.4359999999997</v>
      </c>
      <c r="K31" s="62">
        <f t="shared" si="4"/>
        <v>6032.0630000000001</v>
      </c>
      <c r="L31" s="62">
        <f t="shared" si="4"/>
        <v>6091.7690000000002</v>
      </c>
      <c r="M31" s="62">
        <f t="shared" si="4"/>
        <v>6001.7510000000002</v>
      </c>
      <c r="N31" s="62">
        <f t="shared" si="4"/>
        <v>5908.3</v>
      </c>
      <c r="O31" s="62">
        <f t="shared" si="4"/>
        <v>5974.5959999999995</v>
      </c>
      <c r="P31" s="62">
        <f t="shared" si="4"/>
        <v>6079.0309999999999</v>
      </c>
      <c r="Q31" s="62">
        <f t="shared" si="4"/>
        <v>6132.7709999999997</v>
      </c>
      <c r="R31" s="62">
        <f t="shared" si="4"/>
        <v>6468.576</v>
      </c>
      <c r="S31" s="62">
        <f t="shared" si="4"/>
        <v>6844.7690000000002</v>
      </c>
      <c r="T31" s="62">
        <f t="shared" si="4"/>
        <v>7069.8060000000005</v>
      </c>
      <c r="U31" s="62">
        <f t="shared" si="4"/>
        <v>6470.7460000000001</v>
      </c>
      <c r="V31" s="62">
        <f t="shared" si="4"/>
        <v>5774.7089999999998</v>
      </c>
      <c r="W31" s="62">
        <f t="shared" si="4"/>
        <v>4998.1580000000004</v>
      </c>
      <c r="X31" s="62">
        <f t="shared" si="4"/>
        <v>4492.509</v>
      </c>
      <c r="Y31" s="62">
        <f t="shared" si="4"/>
        <v>3956.223</v>
      </c>
      <c r="Z31" s="63" t="str">
        <f t="shared" si="4"/>
        <v/>
      </c>
      <c r="AA31" s="64">
        <f>SUM(AA28:AA30)</f>
        <v>126272.10600000003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405</v>
      </c>
      <c r="C35" s="99">
        <v>405</v>
      </c>
      <c r="D35" s="99">
        <v>405</v>
      </c>
      <c r="E35" s="99">
        <v>405</v>
      </c>
      <c r="F35" s="99">
        <v>405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398</v>
      </c>
      <c r="N35" s="99">
        <v>400</v>
      </c>
      <c r="O35" s="99">
        <v>400</v>
      </c>
      <c r="P35" s="99">
        <v>400</v>
      </c>
      <c r="Q35" s="99">
        <v>400</v>
      </c>
      <c r="R35" s="99">
        <v>398</v>
      </c>
      <c r="S35" s="99">
        <v>398</v>
      </c>
      <c r="T35" s="99">
        <v>398</v>
      </c>
      <c r="U35" s="99">
        <v>399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9616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45</v>
      </c>
      <c r="J36" s="99">
        <v>721</v>
      </c>
      <c r="K36" s="99">
        <v>721</v>
      </c>
      <c r="L36" s="99">
        <v>544.20000000000005</v>
      </c>
      <c r="M36" s="99">
        <v>587.20000000000005</v>
      </c>
      <c r="N36" s="99">
        <v>610.6</v>
      </c>
      <c r="O36" s="99">
        <v>425.4</v>
      </c>
      <c r="P36" s="99">
        <v>360.9</v>
      </c>
      <c r="Q36" s="99">
        <v>252.1</v>
      </c>
      <c r="R36" s="99">
        <v>45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14406.4</v>
      </c>
    </row>
    <row r="37" spans="1:27" ht="24.95" customHeight="1" x14ac:dyDescent="0.2">
      <c r="A37" s="97" t="s">
        <v>30</v>
      </c>
      <c r="B37" s="98">
        <v>36</v>
      </c>
      <c r="C37" s="99">
        <v>31</v>
      </c>
      <c r="D37" s="99">
        <v>31</v>
      </c>
      <c r="E37" s="99">
        <v>31</v>
      </c>
      <c r="F37" s="99">
        <v>31</v>
      </c>
      <c r="G37" s="99">
        <v>31</v>
      </c>
      <c r="H37" s="99">
        <v>31</v>
      </c>
      <c r="I37" s="99">
        <v>31</v>
      </c>
      <c r="J37" s="99">
        <v>39</v>
      </c>
      <c r="K37" s="99">
        <v>31</v>
      </c>
      <c r="L37" s="99">
        <v>50</v>
      </c>
      <c r="M37" s="99">
        <v>50</v>
      </c>
      <c r="N37" s="99">
        <v>40</v>
      </c>
      <c r="O37" s="99">
        <v>31</v>
      </c>
      <c r="P37" s="99">
        <v>31</v>
      </c>
      <c r="Q37" s="99">
        <v>31</v>
      </c>
      <c r="R37" s="99">
        <v>39</v>
      </c>
      <c r="S37" s="99">
        <v>39</v>
      </c>
      <c r="T37" s="99">
        <v>39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923</v>
      </c>
    </row>
    <row r="38" spans="1:27" ht="24.95" customHeight="1" x14ac:dyDescent="0.2">
      <c r="A38" s="97" t="s">
        <v>31</v>
      </c>
      <c r="B38" s="98"/>
      <c r="C38" s="99">
        <v>86</v>
      </c>
      <c r="D38" s="99">
        <v>17.8</v>
      </c>
      <c r="E38" s="99"/>
      <c r="F38" s="99">
        <v>42.7</v>
      </c>
      <c r="G38" s="99">
        <v>173.1</v>
      </c>
      <c r="H38" s="99">
        <v>165.3</v>
      </c>
      <c r="I38" s="99">
        <v>500</v>
      </c>
      <c r="J38" s="99"/>
      <c r="K38" s="99">
        <v>81.099999999999994</v>
      </c>
      <c r="L38" s="99">
        <v>393.6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>
        <v>145.69999999999999</v>
      </c>
      <c r="V38" s="99">
        <v>358.4</v>
      </c>
      <c r="W38" s="99">
        <v>500</v>
      </c>
      <c r="X38" s="99">
        <v>500</v>
      </c>
      <c r="Y38" s="99">
        <v>500</v>
      </c>
      <c r="Z38" s="100"/>
      <c r="AA38" s="79">
        <f t="shared" si="5"/>
        <v>6463.7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1562</v>
      </c>
      <c r="C39" s="88">
        <f t="shared" si="6"/>
        <v>1643</v>
      </c>
      <c r="D39" s="88">
        <f t="shared" si="6"/>
        <v>1574.8</v>
      </c>
      <c r="E39" s="88">
        <f t="shared" si="6"/>
        <v>1557</v>
      </c>
      <c r="F39" s="88">
        <f t="shared" si="6"/>
        <v>1599.7</v>
      </c>
      <c r="G39" s="88">
        <f t="shared" si="6"/>
        <v>1725.1</v>
      </c>
      <c r="H39" s="88">
        <f t="shared" si="6"/>
        <v>1717.3</v>
      </c>
      <c r="I39" s="88">
        <f t="shared" si="6"/>
        <v>1376</v>
      </c>
      <c r="J39" s="88">
        <f t="shared" si="6"/>
        <v>1560</v>
      </c>
      <c r="K39" s="88">
        <f t="shared" si="6"/>
        <v>1633.1</v>
      </c>
      <c r="L39" s="88">
        <f t="shared" si="6"/>
        <v>1787.8000000000002</v>
      </c>
      <c r="M39" s="88">
        <f t="shared" si="6"/>
        <v>1935.2</v>
      </c>
      <c r="N39" s="88">
        <f t="shared" si="6"/>
        <v>1950.6</v>
      </c>
      <c r="O39" s="88">
        <f t="shared" si="6"/>
        <v>1756.4</v>
      </c>
      <c r="P39" s="88">
        <f t="shared" si="6"/>
        <v>1691.9</v>
      </c>
      <c r="Q39" s="88">
        <f t="shared" si="6"/>
        <v>1583.1</v>
      </c>
      <c r="R39" s="88">
        <f t="shared" si="6"/>
        <v>1382</v>
      </c>
      <c r="S39" s="88">
        <f t="shared" si="6"/>
        <v>1558</v>
      </c>
      <c r="T39" s="88">
        <f t="shared" si="6"/>
        <v>1558</v>
      </c>
      <c r="U39" s="88">
        <f t="shared" si="6"/>
        <v>1715.7</v>
      </c>
      <c r="V39" s="88">
        <f t="shared" si="6"/>
        <v>1929.4</v>
      </c>
      <c r="W39" s="88">
        <f t="shared" si="6"/>
        <v>2071</v>
      </c>
      <c r="X39" s="88">
        <f t="shared" si="6"/>
        <v>2071</v>
      </c>
      <c r="Y39" s="88">
        <f t="shared" si="6"/>
        <v>2071</v>
      </c>
      <c r="Z39" s="89" t="str">
        <f t="shared" si="6"/>
        <v/>
      </c>
      <c r="AA39" s="90">
        <f t="shared" si="5"/>
        <v>41009.1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/>
      <c r="J44" s="99">
        <v>676</v>
      </c>
      <c r="K44" s="99">
        <v>676</v>
      </c>
      <c r="L44" s="99">
        <v>499.2</v>
      </c>
      <c r="M44" s="99">
        <v>542.20000000000005</v>
      </c>
      <c r="N44" s="99">
        <v>565.6</v>
      </c>
      <c r="O44" s="99">
        <v>380.4</v>
      </c>
      <c r="P44" s="99">
        <v>315.89999999999998</v>
      </c>
      <c r="Q44" s="99">
        <v>207.1</v>
      </c>
      <c r="R44" s="99"/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13326.4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86</v>
      </c>
      <c r="D46" s="99">
        <v>17.8</v>
      </c>
      <c r="E46" s="99"/>
      <c r="F46" s="99">
        <v>42.7</v>
      </c>
      <c r="G46" s="99">
        <v>173.1</v>
      </c>
      <c r="H46" s="99">
        <v>165.3</v>
      </c>
      <c r="I46" s="99">
        <v>500</v>
      </c>
      <c r="J46" s="99"/>
      <c r="K46" s="99">
        <v>81.099999999999994</v>
      </c>
      <c r="L46" s="99">
        <v>393.6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>
        <v>145.69999999999999</v>
      </c>
      <c r="V46" s="99">
        <v>358.4</v>
      </c>
      <c r="W46" s="99">
        <v>500</v>
      </c>
      <c r="X46" s="99">
        <v>500</v>
      </c>
      <c r="Y46" s="99">
        <v>500</v>
      </c>
      <c r="Z46" s="100"/>
      <c r="AA46" s="79">
        <f t="shared" si="7"/>
        <v>6463.7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2.5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2.5</v>
      </c>
    </row>
    <row r="48" spans="1:27" ht="30" customHeight="1" thickBot="1" x14ac:dyDescent="0.25">
      <c r="A48" s="86" t="s">
        <v>35</v>
      </c>
      <c r="B48" s="87">
        <f>IF(LEN(B$2)&gt;0,SUM(B42:B47),"")</f>
        <v>676</v>
      </c>
      <c r="C48" s="88">
        <f t="shared" ref="C48:Z48" si="8">IF(LEN(C$2)&gt;0,SUM(C42:C47),"")</f>
        <v>762</v>
      </c>
      <c r="D48" s="88">
        <f t="shared" si="8"/>
        <v>693.8</v>
      </c>
      <c r="E48" s="88">
        <f t="shared" si="8"/>
        <v>676</v>
      </c>
      <c r="F48" s="88">
        <f t="shared" si="8"/>
        <v>718.7</v>
      </c>
      <c r="G48" s="88">
        <f t="shared" si="8"/>
        <v>849.1</v>
      </c>
      <c r="H48" s="88">
        <f t="shared" si="8"/>
        <v>841.3</v>
      </c>
      <c r="I48" s="88">
        <f t="shared" si="8"/>
        <v>500</v>
      </c>
      <c r="J48" s="88">
        <f t="shared" si="8"/>
        <v>676</v>
      </c>
      <c r="K48" s="88">
        <f t="shared" si="8"/>
        <v>757.1</v>
      </c>
      <c r="L48" s="88">
        <f t="shared" si="8"/>
        <v>892.8</v>
      </c>
      <c r="M48" s="88">
        <f t="shared" si="8"/>
        <v>1042.2</v>
      </c>
      <c r="N48" s="88">
        <f t="shared" si="8"/>
        <v>1065.5999999999999</v>
      </c>
      <c r="O48" s="88">
        <f t="shared" si="8"/>
        <v>882.9</v>
      </c>
      <c r="P48" s="88">
        <f t="shared" si="8"/>
        <v>815.9</v>
      </c>
      <c r="Q48" s="88">
        <f t="shared" si="8"/>
        <v>707.1</v>
      </c>
      <c r="R48" s="88">
        <f t="shared" si="8"/>
        <v>500</v>
      </c>
      <c r="S48" s="88">
        <f t="shared" si="8"/>
        <v>676</v>
      </c>
      <c r="T48" s="88">
        <f t="shared" si="8"/>
        <v>676</v>
      </c>
      <c r="U48" s="88">
        <f t="shared" si="8"/>
        <v>821.7</v>
      </c>
      <c r="V48" s="88">
        <f t="shared" si="8"/>
        <v>1034.4000000000001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19792.600000000002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4400.7000000000007</v>
      </c>
      <c r="C51" s="88">
        <f t="shared" si="10"/>
        <v>4246.9670000000006</v>
      </c>
      <c r="D51" s="88">
        <f t="shared" si="10"/>
        <v>4172.1260000000002</v>
      </c>
      <c r="E51" s="88">
        <f t="shared" si="10"/>
        <v>4153.0450000000001</v>
      </c>
      <c r="F51" s="88">
        <f t="shared" si="10"/>
        <v>4261.326</v>
      </c>
      <c r="G51" s="88">
        <f t="shared" si="10"/>
        <v>4768.4539999999997</v>
      </c>
      <c r="H51" s="88">
        <f t="shared" si="10"/>
        <v>5503.4279999999999</v>
      </c>
      <c r="I51" s="88">
        <f t="shared" si="10"/>
        <v>6127.7470000000003</v>
      </c>
      <c r="J51" s="88">
        <f t="shared" si="10"/>
        <v>6735.4359999999997</v>
      </c>
      <c r="K51" s="88">
        <f t="shared" si="10"/>
        <v>6789.1630000000005</v>
      </c>
      <c r="L51" s="88">
        <f t="shared" si="10"/>
        <v>6984.5690000000004</v>
      </c>
      <c r="M51" s="88">
        <f t="shared" si="10"/>
        <v>7043.951</v>
      </c>
      <c r="N51" s="88">
        <f t="shared" si="10"/>
        <v>6973.9</v>
      </c>
      <c r="O51" s="88">
        <f t="shared" si="10"/>
        <v>6854.996000000001</v>
      </c>
      <c r="P51" s="88">
        <f t="shared" si="10"/>
        <v>6894.9310000000005</v>
      </c>
      <c r="Q51" s="88">
        <f t="shared" si="10"/>
        <v>6839.8709999999992</v>
      </c>
      <c r="R51" s="88">
        <f t="shared" si="10"/>
        <v>6968.576</v>
      </c>
      <c r="S51" s="88">
        <f t="shared" si="10"/>
        <v>7520.7689999999993</v>
      </c>
      <c r="T51" s="88">
        <f t="shared" si="10"/>
        <v>7745.8059999999996</v>
      </c>
      <c r="U51" s="88">
        <f t="shared" si="10"/>
        <v>7292.4459999999999</v>
      </c>
      <c r="V51" s="88">
        <f t="shared" si="10"/>
        <v>6809.1090000000004</v>
      </c>
      <c r="W51" s="88">
        <f t="shared" si="10"/>
        <v>6174.1579999999994</v>
      </c>
      <c r="X51" s="88">
        <f t="shared" si="10"/>
        <v>5668.509</v>
      </c>
      <c r="Y51" s="88">
        <f t="shared" si="10"/>
        <v>5132.223</v>
      </c>
      <c r="Z51" s="89" t="str">
        <f t="shared" si="10"/>
        <v/>
      </c>
      <c r="AA51" s="104">
        <f>SUM(B51:Z51)</f>
        <v>146062.20599999998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4400.7420000000002</v>
      </c>
      <c r="C4" s="18">
        <v>4246.9299999999994</v>
      </c>
      <c r="D4" s="18">
        <v>4172.1030000000001</v>
      </c>
      <c r="E4" s="18">
        <v>4153.0520000000006</v>
      </c>
      <c r="F4" s="18">
        <v>4261.3289999999997</v>
      </c>
      <c r="G4" s="18">
        <v>4768.4409999999998</v>
      </c>
      <c r="H4" s="18">
        <v>5503.4250000000002</v>
      </c>
      <c r="I4" s="18">
        <v>6127.7400000000007</v>
      </c>
      <c r="J4" s="18">
        <v>6735.4459999999981</v>
      </c>
      <c r="K4" s="18">
        <v>6789.2059999999992</v>
      </c>
      <c r="L4" s="18">
        <v>6984.6310000000003</v>
      </c>
      <c r="M4" s="18">
        <v>7043.9719999999979</v>
      </c>
      <c r="N4" s="18">
        <v>6973.9049999999988</v>
      </c>
      <c r="O4" s="18">
        <v>6855.0330000000022</v>
      </c>
      <c r="P4" s="18">
        <v>6894.9119999999975</v>
      </c>
      <c r="Q4" s="18">
        <v>6839.8369999999995</v>
      </c>
      <c r="R4" s="18">
        <v>6968.5279999999984</v>
      </c>
      <c r="S4" s="18">
        <v>7520.8050000000012</v>
      </c>
      <c r="T4" s="18">
        <v>7745.8240000000023</v>
      </c>
      <c r="U4" s="18">
        <v>7292.4530000000013</v>
      </c>
      <c r="V4" s="18">
        <v>6809.1580000000013</v>
      </c>
      <c r="W4" s="18">
        <v>6174.1580000000013</v>
      </c>
      <c r="X4" s="18">
        <v>5668.5089999999991</v>
      </c>
      <c r="Y4" s="18">
        <v>5132.2230000000027</v>
      </c>
      <c r="Z4" s="19"/>
      <c r="AA4" s="20">
        <f>SUM(B4:Z4)</f>
        <v>146062.36199999999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154.69999999999999</v>
      </c>
      <c r="C7" s="28">
        <v>148.57</v>
      </c>
      <c r="D7" s="28">
        <v>143.19</v>
      </c>
      <c r="E7" s="28">
        <v>143.19</v>
      </c>
      <c r="F7" s="28">
        <v>142.80000000000001</v>
      </c>
      <c r="G7" s="28">
        <v>149.99</v>
      </c>
      <c r="H7" s="28">
        <v>166.85</v>
      </c>
      <c r="I7" s="28">
        <v>186.85</v>
      </c>
      <c r="J7" s="28">
        <v>198.95</v>
      </c>
      <c r="K7" s="28">
        <v>205.51</v>
      </c>
      <c r="L7" s="28">
        <v>197.39</v>
      </c>
      <c r="M7" s="28">
        <v>196.47</v>
      </c>
      <c r="N7" s="28">
        <v>190.26</v>
      </c>
      <c r="O7" s="28">
        <v>181.81</v>
      </c>
      <c r="P7" s="28">
        <v>179.15</v>
      </c>
      <c r="Q7" s="28">
        <v>176.7</v>
      </c>
      <c r="R7" s="28">
        <v>182.2</v>
      </c>
      <c r="S7" s="28">
        <v>186.2</v>
      </c>
      <c r="T7" s="28">
        <v>197.96</v>
      </c>
      <c r="U7" s="28">
        <v>193.7</v>
      </c>
      <c r="V7" s="28">
        <v>178.36</v>
      </c>
      <c r="W7" s="28">
        <v>211</v>
      </c>
      <c r="X7" s="28">
        <v>221.33</v>
      </c>
      <c r="Y7" s="28">
        <v>182.04</v>
      </c>
      <c r="Z7" s="29"/>
      <c r="AA7" s="30">
        <f>IF(SUM(B7:Z7)&lt;&gt;0,AVERAGEIF(B7:Z7,"&lt;&gt;"""),"")</f>
        <v>179.79874999999996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900.99400000000003</v>
      </c>
      <c r="C19" s="72">
        <v>908.01499999999999</v>
      </c>
      <c r="D19" s="72">
        <v>895.06</v>
      </c>
      <c r="E19" s="72">
        <v>900.02</v>
      </c>
      <c r="F19" s="72">
        <v>907.05</v>
      </c>
      <c r="G19" s="72">
        <v>888.06899999999996</v>
      </c>
      <c r="H19" s="72">
        <v>876.05700000000002</v>
      </c>
      <c r="I19" s="72">
        <v>892.77099999999996</v>
      </c>
      <c r="J19" s="72">
        <v>864.80899999999997</v>
      </c>
      <c r="K19" s="72">
        <v>865.83</v>
      </c>
      <c r="L19" s="72">
        <v>849.81899999999996</v>
      </c>
      <c r="M19" s="72">
        <v>838.83299999999997</v>
      </c>
      <c r="N19" s="72">
        <v>832.24900000000002</v>
      </c>
      <c r="O19" s="72">
        <v>797.178</v>
      </c>
      <c r="P19" s="72">
        <v>769.17100000000005</v>
      </c>
      <c r="Q19" s="72">
        <v>760.83600000000001</v>
      </c>
      <c r="R19" s="72">
        <v>763.84699999999998</v>
      </c>
      <c r="S19" s="72">
        <v>761.83</v>
      </c>
      <c r="T19" s="72">
        <v>760.84100000000001</v>
      </c>
      <c r="U19" s="72">
        <v>768.83</v>
      </c>
      <c r="V19" s="72">
        <v>766.13199999999995</v>
      </c>
      <c r="W19" s="72">
        <v>743.12999999999988</v>
      </c>
      <c r="X19" s="72">
        <v>864.14699999999993</v>
      </c>
      <c r="Y19" s="72">
        <v>882.10099999999989</v>
      </c>
      <c r="Z19" s="73"/>
      <c r="AA19" s="74">
        <f t="shared" ref="AA19:AA24" si="2">SUM(B19:Z19)</f>
        <v>20057.619000000002</v>
      </c>
    </row>
    <row r="20" spans="1:27" ht="24.95" customHeight="1" x14ac:dyDescent="0.2">
      <c r="A20" s="75" t="s">
        <v>15</v>
      </c>
      <c r="B20" s="76">
        <v>777.96500000000003</v>
      </c>
      <c r="C20" s="77">
        <v>769.81799999999998</v>
      </c>
      <c r="D20" s="77">
        <v>765.61900000000003</v>
      </c>
      <c r="E20" s="77">
        <v>766.69799999999998</v>
      </c>
      <c r="F20" s="77">
        <v>810.80800000000011</v>
      </c>
      <c r="G20" s="77">
        <v>939.00599999999997</v>
      </c>
      <c r="H20" s="77">
        <v>1113.7759999999998</v>
      </c>
      <c r="I20" s="77">
        <v>1240.9069999999999</v>
      </c>
      <c r="J20" s="77">
        <v>1317.0900000000001</v>
      </c>
      <c r="K20" s="77">
        <v>1330.6200000000001</v>
      </c>
      <c r="L20" s="77">
        <v>1342.37</v>
      </c>
      <c r="M20" s="77">
        <v>1339.1370000000002</v>
      </c>
      <c r="N20" s="77">
        <v>1311.17</v>
      </c>
      <c r="O20" s="77">
        <v>1268.8150000000003</v>
      </c>
      <c r="P20" s="77">
        <v>1218.982</v>
      </c>
      <c r="Q20" s="77">
        <v>1159.838</v>
      </c>
      <c r="R20" s="77">
        <v>1114.9270000000004</v>
      </c>
      <c r="S20" s="77">
        <v>1105.6580000000001</v>
      </c>
      <c r="T20" s="77">
        <v>1084.5419999999999</v>
      </c>
      <c r="U20" s="77">
        <v>1130.2459999999996</v>
      </c>
      <c r="V20" s="77">
        <v>1033.6759999999999</v>
      </c>
      <c r="W20" s="77">
        <v>947.40499999999997</v>
      </c>
      <c r="X20" s="77">
        <v>900.09500000000003</v>
      </c>
      <c r="Y20" s="77">
        <v>875.005</v>
      </c>
      <c r="Z20" s="78"/>
      <c r="AA20" s="79">
        <f t="shared" si="2"/>
        <v>25664.173000000003</v>
      </c>
    </row>
    <row r="21" spans="1:27" ht="24.95" customHeight="1" x14ac:dyDescent="0.2">
      <c r="A21" s="75" t="s">
        <v>16</v>
      </c>
      <c r="B21" s="80">
        <v>2245.6829999999995</v>
      </c>
      <c r="C21" s="81">
        <v>2169.0969999999998</v>
      </c>
      <c r="D21" s="81">
        <v>2058.424</v>
      </c>
      <c r="E21" s="81">
        <v>1998.1340000000002</v>
      </c>
      <c r="F21" s="81">
        <v>2085.4710000000005</v>
      </c>
      <c r="G21" s="81">
        <v>2442.866</v>
      </c>
      <c r="H21" s="81">
        <v>2969.0919999999996</v>
      </c>
      <c r="I21" s="81">
        <v>3314.2620000000002</v>
      </c>
      <c r="J21" s="81">
        <v>3802.8470000000002</v>
      </c>
      <c r="K21" s="81">
        <v>4039.7559999999999</v>
      </c>
      <c r="L21" s="81">
        <v>4218.442</v>
      </c>
      <c r="M21" s="81">
        <v>4295.5019999999986</v>
      </c>
      <c r="N21" s="81">
        <v>4270.4859999999999</v>
      </c>
      <c r="O21" s="81">
        <v>4144.54</v>
      </c>
      <c r="P21" s="81">
        <v>4238.7589999999991</v>
      </c>
      <c r="Q21" s="81">
        <v>4271.6630000000005</v>
      </c>
      <c r="R21" s="81">
        <v>4340.2540000000008</v>
      </c>
      <c r="S21" s="81">
        <v>4729.317</v>
      </c>
      <c r="T21" s="81">
        <v>4822.3410000000003</v>
      </c>
      <c r="U21" s="81">
        <v>4815.8770000000004</v>
      </c>
      <c r="V21" s="81">
        <v>4468.8500000000004</v>
      </c>
      <c r="W21" s="81">
        <v>3999.6230000000005</v>
      </c>
      <c r="X21" s="81">
        <v>3475.2669999999989</v>
      </c>
      <c r="Y21" s="81">
        <v>3003.1170000000002</v>
      </c>
      <c r="Z21" s="78"/>
      <c r="AA21" s="79">
        <f t="shared" si="2"/>
        <v>86219.67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119.5</v>
      </c>
      <c r="C23" s="77">
        <v>115</v>
      </c>
      <c r="D23" s="77">
        <v>121</v>
      </c>
      <c r="E23" s="77">
        <v>119.5</v>
      </c>
      <c r="F23" s="77">
        <v>116</v>
      </c>
      <c r="G23" s="77">
        <v>131.5</v>
      </c>
      <c r="H23" s="77">
        <v>124.5</v>
      </c>
      <c r="I23" s="77">
        <v>149.5</v>
      </c>
      <c r="J23" s="77">
        <v>157</v>
      </c>
      <c r="K23" s="77">
        <v>172</v>
      </c>
      <c r="L23" s="77">
        <v>192</v>
      </c>
      <c r="M23" s="77">
        <v>196.5</v>
      </c>
      <c r="N23" s="77">
        <v>199</v>
      </c>
      <c r="O23" s="77">
        <v>187.5</v>
      </c>
      <c r="P23" s="77">
        <v>186</v>
      </c>
      <c r="Q23" s="77">
        <v>169.5</v>
      </c>
      <c r="R23" s="77">
        <v>162.5</v>
      </c>
      <c r="S23" s="77">
        <v>161.5</v>
      </c>
      <c r="T23" s="77">
        <v>164.5</v>
      </c>
      <c r="U23" s="77">
        <v>160.5</v>
      </c>
      <c r="V23" s="77">
        <v>151.5</v>
      </c>
      <c r="W23" s="77">
        <v>141</v>
      </c>
      <c r="X23" s="77">
        <v>133</v>
      </c>
      <c r="Y23" s="77">
        <v>126</v>
      </c>
      <c r="Z23" s="77"/>
      <c r="AA23" s="79">
        <f t="shared" si="2"/>
        <v>3656.5</v>
      </c>
    </row>
    <row r="24" spans="1:27" ht="24.95" customHeight="1" x14ac:dyDescent="0.2">
      <c r="A24" s="85" t="s">
        <v>19</v>
      </c>
      <c r="B24" s="77">
        <v>212</v>
      </c>
      <c r="C24" s="77">
        <v>199.00000000000003</v>
      </c>
      <c r="D24" s="77">
        <v>192</v>
      </c>
      <c r="E24" s="77">
        <v>189.99999999999997</v>
      </c>
      <c r="F24" s="77">
        <v>197.99999999999997</v>
      </c>
      <c r="G24" s="77">
        <v>224.00000000000003</v>
      </c>
      <c r="H24" s="77">
        <v>268</v>
      </c>
      <c r="I24" s="77">
        <v>299</v>
      </c>
      <c r="J24" s="77">
        <v>324.00000000000006</v>
      </c>
      <c r="K24" s="77">
        <v>331.99999999999994</v>
      </c>
      <c r="L24" s="77">
        <v>337.99999999999994</v>
      </c>
      <c r="M24" s="77">
        <v>331</v>
      </c>
      <c r="N24" s="77">
        <v>321.00000000000006</v>
      </c>
      <c r="O24" s="77">
        <v>313</v>
      </c>
      <c r="P24" s="77">
        <v>308.99999999999994</v>
      </c>
      <c r="Q24" s="77">
        <v>304.99999999999994</v>
      </c>
      <c r="R24" s="77">
        <v>333</v>
      </c>
      <c r="S24" s="77">
        <v>377</v>
      </c>
      <c r="T24" s="77">
        <v>384.99999999999994</v>
      </c>
      <c r="U24" s="77">
        <v>376.00000000000006</v>
      </c>
      <c r="V24" s="77">
        <v>351.00000000000006</v>
      </c>
      <c r="W24" s="77">
        <v>310</v>
      </c>
      <c r="X24" s="77">
        <v>270</v>
      </c>
      <c r="Y24" s="77">
        <v>240</v>
      </c>
      <c r="Z24" s="77"/>
      <c r="AA24" s="79">
        <f t="shared" si="2"/>
        <v>6997</v>
      </c>
    </row>
    <row r="25" spans="1:27" ht="30" customHeight="1" thickBot="1" x14ac:dyDescent="0.25">
      <c r="A25" s="86" t="s">
        <v>20</v>
      </c>
      <c r="B25" s="87">
        <f t="shared" ref="B25:AA25" si="3">SUM(B19:B24)</f>
        <v>4256.1419999999998</v>
      </c>
      <c r="C25" s="88">
        <f t="shared" si="3"/>
        <v>4160.93</v>
      </c>
      <c r="D25" s="88">
        <f t="shared" si="3"/>
        <v>4032.1030000000001</v>
      </c>
      <c r="E25" s="88">
        <f t="shared" si="3"/>
        <v>3974.3519999999999</v>
      </c>
      <c r="F25" s="88">
        <f t="shared" si="3"/>
        <v>4117.3290000000006</v>
      </c>
      <c r="G25" s="88">
        <f t="shared" si="3"/>
        <v>4625.4409999999998</v>
      </c>
      <c r="H25" s="88">
        <f t="shared" si="3"/>
        <v>5351.4249999999993</v>
      </c>
      <c r="I25" s="88">
        <f t="shared" si="3"/>
        <v>5896.4400000000005</v>
      </c>
      <c r="J25" s="88">
        <f t="shared" si="3"/>
        <v>6465.746000000001</v>
      </c>
      <c r="K25" s="88">
        <f t="shared" si="3"/>
        <v>6740.2060000000001</v>
      </c>
      <c r="L25" s="88">
        <f t="shared" si="3"/>
        <v>6940.6309999999994</v>
      </c>
      <c r="M25" s="88">
        <f t="shared" si="3"/>
        <v>7000.9719999999988</v>
      </c>
      <c r="N25" s="88">
        <f t="shared" si="3"/>
        <v>6933.9049999999997</v>
      </c>
      <c r="O25" s="88">
        <f t="shared" si="3"/>
        <v>6711.0330000000004</v>
      </c>
      <c r="P25" s="88">
        <f t="shared" si="3"/>
        <v>6721.9119999999994</v>
      </c>
      <c r="Q25" s="88">
        <f t="shared" si="3"/>
        <v>6666.8370000000004</v>
      </c>
      <c r="R25" s="88">
        <f t="shared" si="3"/>
        <v>6714.5280000000012</v>
      </c>
      <c r="S25" s="88">
        <f t="shared" si="3"/>
        <v>7135.3050000000003</v>
      </c>
      <c r="T25" s="88">
        <f t="shared" si="3"/>
        <v>7217.2240000000002</v>
      </c>
      <c r="U25" s="88">
        <f t="shared" si="3"/>
        <v>7251.4529999999995</v>
      </c>
      <c r="V25" s="88">
        <f t="shared" si="3"/>
        <v>6771.1580000000004</v>
      </c>
      <c r="W25" s="88">
        <f t="shared" si="3"/>
        <v>6141.1580000000004</v>
      </c>
      <c r="X25" s="88">
        <f t="shared" si="3"/>
        <v>5642.5089999999991</v>
      </c>
      <c r="Y25" s="88">
        <f t="shared" si="3"/>
        <v>5126.223</v>
      </c>
      <c r="Z25" s="89">
        <f t="shared" si="3"/>
        <v>0</v>
      </c>
      <c r="AA25" s="90">
        <f t="shared" si="3"/>
        <v>142594.962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336.5</v>
      </c>
      <c r="C28" s="72">
        <v>319</v>
      </c>
      <c r="D28" s="72">
        <v>318</v>
      </c>
      <c r="E28" s="72">
        <v>314.5</v>
      </c>
      <c r="F28" s="72">
        <v>319</v>
      </c>
      <c r="G28" s="72">
        <v>355.5</v>
      </c>
      <c r="H28" s="72">
        <v>392.5</v>
      </c>
      <c r="I28" s="72">
        <v>448.5</v>
      </c>
      <c r="J28" s="72">
        <v>481</v>
      </c>
      <c r="K28" s="72">
        <v>504</v>
      </c>
      <c r="L28" s="72">
        <v>530</v>
      </c>
      <c r="M28" s="72">
        <v>527.5</v>
      </c>
      <c r="N28" s="72">
        <v>520</v>
      </c>
      <c r="O28" s="72">
        <v>500.5</v>
      </c>
      <c r="P28" s="72">
        <v>495</v>
      </c>
      <c r="Q28" s="72">
        <v>474.5</v>
      </c>
      <c r="R28" s="72">
        <v>495.5</v>
      </c>
      <c r="S28" s="72">
        <v>538.5</v>
      </c>
      <c r="T28" s="72">
        <v>549.5</v>
      </c>
      <c r="U28" s="72">
        <v>536.5</v>
      </c>
      <c r="V28" s="72">
        <v>502.5</v>
      </c>
      <c r="W28" s="72">
        <v>451</v>
      </c>
      <c r="X28" s="72">
        <v>403</v>
      </c>
      <c r="Y28" s="72">
        <v>366</v>
      </c>
      <c r="Z28" s="73"/>
      <c r="AA28" s="74">
        <f>SUM(B28:Z28)</f>
        <v>10678.5</v>
      </c>
    </row>
    <row r="29" spans="1:27" ht="24.95" customHeight="1" x14ac:dyDescent="0.2">
      <c r="A29" s="75" t="s">
        <v>23</v>
      </c>
      <c r="B29" s="76">
        <v>3983.6419999999998</v>
      </c>
      <c r="C29" s="77">
        <v>3927.93</v>
      </c>
      <c r="D29" s="77">
        <v>3854.1030000000001</v>
      </c>
      <c r="E29" s="77">
        <v>3801.8519999999999</v>
      </c>
      <c r="F29" s="77">
        <v>3942.3290000000002</v>
      </c>
      <c r="G29" s="77">
        <v>4412.9409999999998</v>
      </c>
      <c r="H29" s="77">
        <v>5110.9250000000002</v>
      </c>
      <c r="I29" s="77">
        <v>5613.94</v>
      </c>
      <c r="J29" s="77">
        <v>6056.7460000000001</v>
      </c>
      <c r="K29" s="77">
        <v>6285.2060000000001</v>
      </c>
      <c r="L29" s="77">
        <v>6454.6310000000003</v>
      </c>
      <c r="M29" s="77">
        <v>6516.4719999999998</v>
      </c>
      <c r="N29" s="77">
        <v>6453.9049999999997</v>
      </c>
      <c r="O29" s="77">
        <v>6354.5330000000004</v>
      </c>
      <c r="P29" s="77">
        <v>6399.9120000000003</v>
      </c>
      <c r="Q29" s="77">
        <v>6365.3370000000004</v>
      </c>
      <c r="R29" s="77">
        <v>6408.0280000000002</v>
      </c>
      <c r="S29" s="77">
        <v>6762.8050000000003</v>
      </c>
      <c r="T29" s="77">
        <v>6709.7240000000002</v>
      </c>
      <c r="U29" s="77">
        <v>6755.9530000000004</v>
      </c>
      <c r="V29" s="77">
        <v>6306.6580000000004</v>
      </c>
      <c r="W29" s="77">
        <v>5723.1580000000004</v>
      </c>
      <c r="X29" s="77">
        <v>5265.509</v>
      </c>
      <c r="Y29" s="77">
        <v>4766.223</v>
      </c>
      <c r="Z29" s="78"/>
      <c r="AA29" s="79">
        <f>SUM(B29:Z29)</f>
        <v>134232.462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4320.1419999999998</v>
      </c>
      <c r="C31" s="62">
        <f t="shared" si="4"/>
        <v>4246.93</v>
      </c>
      <c r="D31" s="62">
        <f t="shared" si="4"/>
        <v>4172.1030000000001</v>
      </c>
      <c r="E31" s="62">
        <f t="shared" si="4"/>
        <v>4116.3519999999999</v>
      </c>
      <c r="F31" s="62">
        <f t="shared" si="4"/>
        <v>4261.3289999999997</v>
      </c>
      <c r="G31" s="62">
        <f t="shared" si="4"/>
        <v>4768.4409999999998</v>
      </c>
      <c r="H31" s="62">
        <f t="shared" si="4"/>
        <v>5503.4250000000002</v>
      </c>
      <c r="I31" s="62">
        <f t="shared" si="4"/>
        <v>6062.44</v>
      </c>
      <c r="J31" s="62">
        <f t="shared" si="4"/>
        <v>6537.7460000000001</v>
      </c>
      <c r="K31" s="62">
        <f t="shared" si="4"/>
        <v>6789.2060000000001</v>
      </c>
      <c r="L31" s="62">
        <f t="shared" si="4"/>
        <v>6984.6310000000003</v>
      </c>
      <c r="M31" s="62">
        <f t="shared" si="4"/>
        <v>7043.9719999999998</v>
      </c>
      <c r="N31" s="62">
        <f t="shared" si="4"/>
        <v>6973.9049999999997</v>
      </c>
      <c r="O31" s="62">
        <f t="shared" si="4"/>
        <v>6855.0330000000004</v>
      </c>
      <c r="P31" s="62">
        <f t="shared" si="4"/>
        <v>6894.9120000000003</v>
      </c>
      <c r="Q31" s="62">
        <f t="shared" si="4"/>
        <v>6839.8370000000004</v>
      </c>
      <c r="R31" s="62">
        <f t="shared" si="4"/>
        <v>6903.5280000000002</v>
      </c>
      <c r="S31" s="62">
        <f t="shared" si="4"/>
        <v>7301.3050000000003</v>
      </c>
      <c r="T31" s="62">
        <f t="shared" si="4"/>
        <v>7259.2240000000002</v>
      </c>
      <c r="U31" s="62">
        <f t="shared" si="4"/>
        <v>7292.4530000000004</v>
      </c>
      <c r="V31" s="62">
        <f t="shared" si="4"/>
        <v>6809.1580000000004</v>
      </c>
      <c r="W31" s="62">
        <f t="shared" si="4"/>
        <v>6174.1580000000004</v>
      </c>
      <c r="X31" s="62">
        <f t="shared" si="4"/>
        <v>5668.509</v>
      </c>
      <c r="Y31" s="62">
        <f t="shared" si="4"/>
        <v>5132.223</v>
      </c>
      <c r="Z31" s="63">
        <f t="shared" si="4"/>
        <v>0</v>
      </c>
      <c r="AA31" s="64">
        <f t="shared" si="4"/>
        <v>144910.962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11</v>
      </c>
      <c r="K34" s="95">
        <v>11</v>
      </c>
      <c r="L34" s="95">
        <v>11</v>
      </c>
      <c r="M34" s="95">
        <v>11</v>
      </c>
      <c r="N34" s="95">
        <v>11</v>
      </c>
      <c r="O34" s="95">
        <v>11</v>
      </c>
      <c r="P34" s="95">
        <v>11</v>
      </c>
      <c r="Q34" s="95">
        <v>11</v>
      </c>
      <c r="R34" s="95">
        <v>11</v>
      </c>
      <c r="S34" s="95">
        <v>11</v>
      </c>
      <c r="T34" s="95">
        <v>11</v>
      </c>
      <c r="U34" s="95">
        <v>17</v>
      </c>
      <c r="V34" s="95">
        <v>17</v>
      </c>
      <c r="W34" s="95">
        <v>17</v>
      </c>
      <c r="X34" s="95">
        <v>17</v>
      </c>
      <c r="Y34" s="95"/>
      <c r="Z34" s="96"/>
      <c r="AA34" s="74">
        <f t="shared" ref="AA34:AA39" si="5">SUM(B34:Z34)</f>
        <v>189</v>
      </c>
    </row>
    <row r="35" spans="1:27" ht="24.95" customHeight="1" x14ac:dyDescent="0.2">
      <c r="A35" s="97" t="s">
        <v>41</v>
      </c>
      <c r="B35" s="98">
        <v>64</v>
      </c>
      <c r="C35" s="99">
        <v>6</v>
      </c>
      <c r="D35" s="99">
        <v>9</v>
      </c>
      <c r="E35" s="99">
        <v>11</v>
      </c>
      <c r="F35" s="99">
        <v>13</v>
      </c>
      <c r="G35" s="99">
        <v>12</v>
      </c>
      <c r="H35" s="99">
        <v>21</v>
      </c>
      <c r="I35" s="99">
        <v>35</v>
      </c>
      <c r="J35" s="99">
        <v>41</v>
      </c>
      <c r="K35" s="99">
        <v>38</v>
      </c>
      <c r="L35" s="99">
        <v>33</v>
      </c>
      <c r="M35" s="99">
        <v>32</v>
      </c>
      <c r="N35" s="99">
        <v>29</v>
      </c>
      <c r="O35" s="99">
        <v>32</v>
      </c>
      <c r="P35" s="99">
        <v>31</v>
      </c>
      <c r="Q35" s="99">
        <v>31</v>
      </c>
      <c r="R35" s="99">
        <v>47</v>
      </c>
      <c r="S35" s="99">
        <v>87</v>
      </c>
      <c r="T35" s="99">
        <v>31</v>
      </c>
      <c r="U35" s="99">
        <v>24</v>
      </c>
      <c r="V35" s="99">
        <v>21</v>
      </c>
      <c r="W35" s="99">
        <v>16</v>
      </c>
      <c r="X35" s="99">
        <v>9</v>
      </c>
      <c r="Y35" s="99">
        <v>6</v>
      </c>
      <c r="Z35" s="100"/>
      <c r="AA35" s="79">
        <f t="shared" si="5"/>
        <v>679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65.3</v>
      </c>
      <c r="J36" s="99"/>
      <c r="K36" s="99"/>
      <c r="L36" s="99"/>
      <c r="M36" s="99"/>
      <c r="N36" s="99"/>
      <c r="O36" s="99"/>
      <c r="P36" s="99"/>
      <c r="Q36" s="99"/>
      <c r="R36" s="99">
        <v>65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130.30000000000001</v>
      </c>
    </row>
    <row r="37" spans="1:27" ht="24.95" customHeight="1" x14ac:dyDescent="0.2">
      <c r="A37" s="97" t="s">
        <v>43</v>
      </c>
      <c r="B37" s="98"/>
      <c r="C37" s="99">
        <v>80</v>
      </c>
      <c r="D37" s="99">
        <v>131</v>
      </c>
      <c r="E37" s="99">
        <v>131</v>
      </c>
      <c r="F37" s="99">
        <v>131</v>
      </c>
      <c r="G37" s="99">
        <v>131</v>
      </c>
      <c r="H37" s="99">
        <v>131</v>
      </c>
      <c r="I37" s="99">
        <v>131</v>
      </c>
      <c r="J37" s="99">
        <v>20</v>
      </c>
      <c r="K37" s="99"/>
      <c r="L37" s="99"/>
      <c r="M37" s="99"/>
      <c r="N37" s="99"/>
      <c r="O37" s="99">
        <v>101</v>
      </c>
      <c r="P37" s="99">
        <v>131</v>
      </c>
      <c r="Q37" s="99">
        <v>131</v>
      </c>
      <c r="R37" s="99">
        <v>131</v>
      </c>
      <c r="S37" s="99">
        <v>68</v>
      </c>
      <c r="T37" s="99"/>
      <c r="U37" s="99"/>
      <c r="V37" s="99"/>
      <c r="W37" s="99"/>
      <c r="X37" s="99"/>
      <c r="Y37" s="99"/>
      <c r="Z37" s="100"/>
      <c r="AA37" s="79">
        <f t="shared" si="5"/>
        <v>1448</v>
      </c>
    </row>
    <row r="38" spans="1:27" ht="24.95" customHeight="1" x14ac:dyDescent="0.2">
      <c r="A38" s="97" t="s">
        <v>44</v>
      </c>
      <c r="B38" s="98">
        <v>80.599999999999994</v>
      </c>
      <c r="C38" s="99"/>
      <c r="D38" s="99"/>
      <c r="E38" s="99">
        <v>36.700000000000003</v>
      </c>
      <c r="F38" s="99"/>
      <c r="G38" s="99"/>
      <c r="H38" s="99"/>
      <c r="I38" s="99"/>
      <c r="J38" s="99">
        <v>197.7</v>
      </c>
      <c r="K38" s="99"/>
      <c r="L38" s="99"/>
      <c r="M38" s="99"/>
      <c r="N38" s="99"/>
      <c r="O38" s="99"/>
      <c r="P38" s="99"/>
      <c r="Q38" s="99"/>
      <c r="R38" s="99"/>
      <c r="S38" s="99">
        <v>219.5</v>
      </c>
      <c r="T38" s="99">
        <v>486.6</v>
      </c>
      <c r="U38" s="99"/>
      <c r="V38" s="99"/>
      <c r="W38" s="99"/>
      <c r="X38" s="99"/>
      <c r="Y38" s="99"/>
      <c r="Z38" s="100"/>
      <c r="AA38" s="79">
        <f t="shared" si="5"/>
        <v>1021.1</v>
      </c>
    </row>
    <row r="39" spans="1:27" ht="30" customHeight="1" thickBot="1" x14ac:dyDescent="0.25">
      <c r="A39" s="86" t="s">
        <v>45</v>
      </c>
      <c r="B39" s="87">
        <f t="shared" ref="B39:Z39" si="6">SUM(B34:B38)</f>
        <v>144.6</v>
      </c>
      <c r="C39" s="88">
        <f t="shared" si="6"/>
        <v>86</v>
      </c>
      <c r="D39" s="88">
        <f t="shared" si="6"/>
        <v>140</v>
      </c>
      <c r="E39" s="88">
        <f t="shared" si="6"/>
        <v>178.7</v>
      </c>
      <c r="F39" s="88">
        <f t="shared" si="6"/>
        <v>144</v>
      </c>
      <c r="G39" s="88">
        <f t="shared" si="6"/>
        <v>143</v>
      </c>
      <c r="H39" s="88">
        <f t="shared" si="6"/>
        <v>152</v>
      </c>
      <c r="I39" s="88">
        <f t="shared" si="6"/>
        <v>231.3</v>
      </c>
      <c r="J39" s="88">
        <f t="shared" si="6"/>
        <v>269.7</v>
      </c>
      <c r="K39" s="88">
        <f t="shared" si="6"/>
        <v>49</v>
      </c>
      <c r="L39" s="88">
        <f t="shared" si="6"/>
        <v>44</v>
      </c>
      <c r="M39" s="88">
        <f t="shared" si="6"/>
        <v>43</v>
      </c>
      <c r="N39" s="88">
        <f t="shared" si="6"/>
        <v>40</v>
      </c>
      <c r="O39" s="88">
        <f t="shared" si="6"/>
        <v>144</v>
      </c>
      <c r="P39" s="88">
        <f t="shared" si="6"/>
        <v>173</v>
      </c>
      <c r="Q39" s="88">
        <f t="shared" si="6"/>
        <v>173</v>
      </c>
      <c r="R39" s="88">
        <f t="shared" si="6"/>
        <v>254</v>
      </c>
      <c r="S39" s="88">
        <f t="shared" si="6"/>
        <v>385.5</v>
      </c>
      <c r="T39" s="88">
        <f t="shared" si="6"/>
        <v>528.6</v>
      </c>
      <c r="U39" s="88">
        <f t="shared" si="6"/>
        <v>41</v>
      </c>
      <c r="V39" s="88">
        <f t="shared" si="6"/>
        <v>38</v>
      </c>
      <c r="W39" s="88">
        <f t="shared" si="6"/>
        <v>33</v>
      </c>
      <c r="X39" s="88">
        <f t="shared" si="6"/>
        <v>26</v>
      </c>
      <c r="Y39" s="88">
        <f t="shared" si="6"/>
        <v>6</v>
      </c>
      <c r="Z39" s="89">
        <f t="shared" si="6"/>
        <v>0</v>
      </c>
      <c r="AA39" s="90">
        <f t="shared" si="5"/>
        <v>3467.4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65.3</v>
      </c>
      <c r="J44" s="99"/>
      <c r="K44" s="99"/>
      <c r="L44" s="99"/>
      <c r="M44" s="99"/>
      <c r="N44" s="99"/>
      <c r="O44" s="99"/>
      <c r="P44" s="99"/>
      <c r="Q44" s="99"/>
      <c r="R44" s="99">
        <v>65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130.30000000000001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80.599999999999994</v>
      </c>
      <c r="C46" s="99"/>
      <c r="D46" s="99"/>
      <c r="E46" s="99">
        <v>36.700000000000003</v>
      </c>
      <c r="F46" s="99"/>
      <c r="G46" s="99"/>
      <c r="H46" s="99"/>
      <c r="I46" s="99"/>
      <c r="J46" s="99">
        <v>197.7</v>
      </c>
      <c r="K46" s="99"/>
      <c r="L46" s="99"/>
      <c r="M46" s="99"/>
      <c r="N46" s="99"/>
      <c r="O46" s="99"/>
      <c r="P46" s="99"/>
      <c r="Q46" s="99"/>
      <c r="R46" s="99"/>
      <c r="S46" s="99">
        <v>219.5</v>
      </c>
      <c r="T46" s="99">
        <v>486.6</v>
      </c>
      <c r="U46" s="99"/>
      <c r="V46" s="99"/>
      <c r="W46" s="99"/>
      <c r="X46" s="99"/>
      <c r="Y46" s="99"/>
      <c r="Z46" s="100"/>
      <c r="AA46" s="79">
        <f t="shared" si="7"/>
        <v>1021.1</v>
      </c>
    </row>
    <row r="47" spans="1:27" ht="24.95" customHeight="1" x14ac:dyDescent="0.2">
      <c r="A47" s="85" t="s">
        <v>47</v>
      </c>
      <c r="B47" s="98">
        <v>30</v>
      </c>
      <c r="C47" s="99">
        <v>38.5</v>
      </c>
      <c r="D47" s="99">
        <v>18.5</v>
      </c>
      <c r="E47" s="99">
        <v>6.5</v>
      </c>
      <c r="F47" s="99">
        <v>4.5</v>
      </c>
      <c r="G47" s="99">
        <v>18.5</v>
      </c>
      <c r="H47" s="99">
        <v>25</v>
      </c>
      <c r="I47" s="99">
        <v>35</v>
      </c>
      <c r="J47" s="99">
        <v>17</v>
      </c>
      <c r="K47" s="99">
        <v>14</v>
      </c>
      <c r="L47" s="99">
        <v>6</v>
      </c>
      <c r="M47" s="99">
        <v>12.5</v>
      </c>
      <c r="N47" s="99">
        <v>2.5</v>
      </c>
      <c r="O47" s="99"/>
      <c r="P47" s="99">
        <v>27</v>
      </c>
      <c r="Q47" s="99">
        <v>32</v>
      </c>
      <c r="R47" s="99">
        <v>14</v>
      </c>
      <c r="S47" s="99">
        <v>58</v>
      </c>
      <c r="T47" s="99">
        <v>60</v>
      </c>
      <c r="U47" s="99">
        <v>54</v>
      </c>
      <c r="V47" s="99">
        <v>86</v>
      </c>
      <c r="W47" s="99">
        <v>71</v>
      </c>
      <c r="X47" s="99">
        <v>41</v>
      </c>
      <c r="Y47" s="99">
        <v>20</v>
      </c>
      <c r="Z47" s="100"/>
      <c r="AA47" s="79">
        <f t="shared" si="7"/>
        <v>691.5</v>
      </c>
    </row>
    <row r="48" spans="1:27" ht="30" customHeight="1" thickBot="1" x14ac:dyDescent="0.25">
      <c r="A48" s="86" t="s">
        <v>48</v>
      </c>
      <c r="B48" s="87">
        <f>SUM(B42:B47)</f>
        <v>110.6</v>
      </c>
      <c r="C48" s="88">
        <f t="shared" ref="C48:Z48" si="8">SUM(C42:C47)</f>
        <v>38.5</v>
      </c>
      <c r="D48" s="88">
        <f t="shared" si="8"/>
        <v>18.5</v>
      </c>
      <c r="E48" s="88">
        <f t="shared" si="8"/>
        <v>43.2</v>
      </c>
      <c r="F48" s="88">
        <f t="shared" si="8"/>
        <v>4.5</v>
      </c>
      <c r="G48" s="88">
        <f t="shared" si="8"/>
        <v>18.5</v>
      </c>
      <c r="H48" s="88">
        <f t="shared" si="8"/>
        <v>25</v>
      </c>
      <c r="I48" s="88">
        <f t="shared" si="8"/>
        <v>100.3</v>
      </c>
      <c r="J48" s="88">
        <f t="shared" si="8"/>
        <v>214.7</v>
      </c>
      <c r="K48" s="88">
        <f t="shared" si="8"/>
        <v>14</v>
      </c>
      <c r="L48" s="88">
        <f t="shared" si="8"/>
        <v>6</v>
      </c>
      <c r="M48" s="88">
        <f t="shared" si="8"/>
        <v>12.5</v>
      </c>
      <c r="N48" s="88">
        <f t="shared" si="8"/>
        <v>2.5</v>
      </c>
      <c r="O48" s="88">
        <f t="shared" si="8"/>
        <v>0</v>
      </c>
      <c r="P48" s="88">
        <f t="shared" si="8"/>
        <v>27</v>
      </c>
      <c r="Q48" s="88">
        <f t="shared" si="8"/>
        <v>32</v>
      </c>
      <c r="R48" s="88">
        <f t="shared" si="8"/>
        <v>79</v>
      </c>
      <c r="S48" s="88">
        <f t="shared" si="8"/>
        <v>277.5</v>
      </c>
      <c r="T48" s="88">
        <f t="shared" si="8"/>
        <v>546.6</v>
      </c>
      <c r="U48" s="88">
        <f t="shared" si="8"/>
        <v>54</v>
      </c>
      <c r="V48" s="88">
        <f t="shared" si="8"/>
        <v>86</v>
      </c>
      <c r="W48" s="88">
        <f t="shared" si="8"/>
        <v>71</v>
      </c>
      <c r="X48" s="88">
        <f t="shared" si="8"/>
        <v>41</v>
      </c>
      <c r="Y48" s="88">
        <f t="shared" si="8"/>
        <v>20</v>
      </c>
      <c r="Z48" s="89">
        <f t="shared" si="8"/>
        <v>0</v>
      </c>
      <c r="AA48" s="90">
        <f t="shared" si="7"/>
        <v>1842.9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4400.7420000000002</v>
      </c>
      <c r="C51" s="88">
        <f t="shared" si="10"/>
        <v>4246.93</v>
      </c>
      <c r="D51" s="88">
        <f t="shared" si="10"/>
        <v>4172.1030000000001</v>
      </c>
      <c r="E51" s="88">
        <f t="shared" si="10"/>
        <v>4153.0519999999997</v>
      </c>
      <c r="F51" s="88">
        <f t="shared" si="10"/>
        <v>4261.3290000000006</v>
      </c>
      <c r="G51" s="88">
        <f t="shared" si="10"/>
        <v>4768.4409999999998</v>
      </c>
      <c r="H51" s="88">
        <f t="shared" si="10"/>
        <v>5503.4249999999993</v>
      </c>
      <c r="I51" s="88">
        <f t="shared" si="10"/>
        <v>6127.7400000000007</v>
      </c>
      <c r="J51" s="88">
        <f t="shared" si="10"/>
        <v>6735.4460000000008</v>
      </c>
      <c r="K51" s="88">
        <f t="shared" si="10"/>
        <v>6789.2060000000001</v>
      </c>
      <c r="L51" s="88">
        <f t="shared" si="10"/>
        <v>6984.6309999999994</v>
      </c>
      <c r="M51" s="88">
        <f t="shared" si="10"/>
        <v>7043.9719999999988</v>
      </c>
      <c r="N51" s="88">
        <f t="shared" si="10"/>
        <v>6973.9049999999997</v>
      </c>
      <c r="O51" s="88">
        <f t="shared" si="10"/>
        <v>6855.0330000000004</v>
      </c>
      <c r="P51" s="88">
        <f t="shared" si="10"/>
        <v>6894.9119999999994</v>
      </c>
      <c r="Q51" s="88">
        <f t="shared" si="10"/>
        <v>6839.8370000000004</v>
      </c>
      <c r="R51" s="88">
        <f t="shared" si="10"/>
        <v>6968.5280000000012</v>
      </c>
      <c r="S51" s="88">
        <f t="shared" si="10"/>
        <v>7520.8050000000003</v>
      </c>
      <c r="T51" s="88">
        <f t="shared" si="10"/>
        <v>7745.8240000000005</v>
      </c>
      <c r="U51" s="88">
        <f t="shared" si="10"/>
        <v>7292.4529999999995</v>
      </c>
      <c r="V51" s="88">
        <f t="shared" si="10"/>
        <v>6809.1580000000004</v>
      </c>
      <c r="W51" s="88">
        <f t="shared" si="10"/>
        <v>6174.1580000000004</v>
      </c>
      <c r="X51" s="88">
        <f t="shared" si="10"/>
        <v>5668.5089999999991</v>
      </c>
      <c r="Y51" s="88">
        <f t="shared" si="10"/>
        <v>5132.223</v>
      </c>
      <c r="Z51" s="89">
        <f t="shared" si="10"/>
        <v>0</v>
      </c>
      <c r="AA51" s="104">
        <f>SUM(B51:Z51)</f>
        <v>146062.36199999999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-595.4</v>
      </c>
      <c r="C4" s="18">
        <v>-762</v>
      </c>
      <c r="D4" s="18">
        <v>-693.8</v>
      </c>
      <c r="E4" s="18">
        <v>-639.29999999999995</v>
      </c>
      <c r="F4" s="18">
        <v>-718.7</v>
      </c>
      <c r="G4" s="18">
        <v>-849.1</v>
      </c>
      <c r="H4" s="18">
        <v>-841.3</v>
      </c>
      <c r="I4" s="18">
        <v>-434.7</v>
      </c>
      <c r="J4" s="18">
        <v>-478.3</v>
      </c>
      <c r="K4" s="18">
        <v>-757.1</v>
      </c>
      <c r="L4" s="18">
        <v>-892.8</v>
      </c>
      <c r="M4" s="18">
        <v>-1042.2</v>
      </c>
      <c r="N4" s="18">
        <v>-1065.5999999999999</v>
      </c>
      <c r="O4" s="18">
        <v>-880.4</v>
      </c>
      <c r="P4" s="18">
        <v>-815.9</v>
      </c>
      <c r="Q4" s="18">
        <v>-707.1</v>
      </c>
      <c r="R4" s="18">
        <v>-435</v>
      </c>
      <c r="S4" s="18">
        <v>-456.5</v>
      </c>
      <c r="T4" s="18">
        <v>-189.39999999999998</v>
      </c>
      <c r="U4" s="18">
        <v>-821.7</v>
      </c>
      <c r="V4" s="18">
        <v>-1034.4000000000001</v>
      </c>
      <c r="W4" s="18">
        <v>-1176</v>
      </c>
      <c r="X4" s="18">
        <v>-1176</v>
      </c>
      <c r="Y4" s="18">
        <v>-1176</v>
      </c>
      <c r="Z4" s="19"/>
      <c r="AA4" s="111">
        <f>SUM(B4:Z4)</f>
        <v>-18638.7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154.69999999999999</v>
      </c>
      <c r="C7" s="117">
        <v>148.57</v>
      </c>
      <c r="D7" s="117">
        <v>143.19</v>
      </c>
      <c r="E7" s="117">
        <v>143.19</v>
      </c>
      <c r="F7" s="117">
        <v>142.80000000000001</v>
      </c>
      <c r="G7" s="117">
        <v>149.99</v>
      </c>
      <c r="H7" s="117">
        <v>166.85</v>
      </c>
      <c r="I7" s="117">
        <v>186.85</v>
      </c>
      <c r="J7" s="117">
        <v>198.95</v>
      </c>
      <c r="K7" s="117">
        <v>205.51</v>
      </c>
      <c r="L7" s="117">
        <v>197.39</v>
      </c>
      <c r="M7" s="117">
        <v>196.47</v>
      </c>
      <c r="N7" s="117">
        <v>190.26</v>
      </c>
      <c r="O7" s="117">
        <v>181.81</v>
      </c>
      <c r="P7" s="117">
        <v>179.15</v>
      </c>
      <c r="Q7" s="117">
        <v>176.7</v>
      </c>
      <c r="R7" s="117">
        <v>182.2</v>
      </c>
      <c r="S7" s="117">
        <v>186.2</v>
      </c>
      <c r="T7" s="117">
        <v>197.96</v>
      </c>
      <c r="U7" s="117">
        <v>193.7</v>
      </c>
      <c r="V7" s="117">
        <v>178.36</v>
      </c>
      <c r="W7" s="117">
        <v>211</v>
      </c>
      <c r="X7" s="117">
        <v>221.33</v>
      </c>
      <c r="Y7" s="117">
        <v>182.04</v>
      </c>
      <c r="Z7" s="118"/>
      <c r="AA7" s="119">
        <f>IF(SUM(B7:Z7)&lt;&gt;0,AVERAGEIF(B7:Z7,"&lt;&gt;"""),"")</f>
        <v>179.79874999999996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/>
      <c r="J13" s="129">
        <v>676</v>
      </c>
      <c r="K13" s="129">
        <v>676</v>
      </c>
      <c r="L13" s="129">
        <v>499.2</v>
      </c>
      <c r="M13" s="129">
        <v>542.20000000000005</v>
      </c>
      <c r="N13" s="129">
        <v>565.6</v>
      </c>
      <c r="O13" s="129">
        <v>380.4</v>
      </c>
      <c r="P13" s="129">
        <v>315.89999999999998</v>
      </c>
      <c r="Q13" s="129">
        <v>207.1</v>
      </c>
      <c r="R13" s="129"/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13326.4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86</v>
      </c>
      <c r="D15" s="133">
        <v>17.8</v>
      </c>
      <c r="E15" s="133"/>
      <c r="F15" s="133">
        <v>42.7</v>
      </c>
      <c r="G15" s="133">
        <v>173.1</v>
      </c>
      <c r="H15" s="133">
        <v>165.3</v>
      </c>
      <c r="I15" s="133">
        <v>500</v>
      </c>
      <c r="J15" s="133"/>
      <c r="K15" s="133">
        <v>81.099999999999994</v>
      </c>
      <c r="L15" s="133">
        <v>393.6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/>
      <c r="T15" s="133"/>
      <c r="U15" s="133">
        <v>145.69999999999999</v>
      </c>
      <c r="V15" s="133">
        <v>358.4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6463.7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762</v>
      </c>
      <c r="D16" s="135">
        <f t="shared" si="1"/>
        <v>693.8</v>
      </c>
      <c r="E16" s="135">
        <f t="shared" si="1"/>
        <v>676</v>
      </c>
      <c r="F16" s="135">
        <f t="shared" si="1"/>
        <v>718.7</v>
      </c>
      <c r="G16" s="135">
        <f t="shared" si="1"/>
        <v>849.1</v>
      </c>
      <c r="H16" s="135">
        <f t="shared" si="1"/>
        <v>841.3</v>
      </c>
      <c r="I16" s="135">
        <f t="shared" si="1"/>
        <v>500</v>
      </c>
      <c r="J16" s="135">
        <f t="shared" si="1"/>
        <v>676</v>
      </c>
      <c r="K16" s="135">
        <f t="shared" si="1"/>
        <v>757.1</v>
      </c>
      <c r="L16" s="135">
        <f t="shared" si="1"/>
        <v>892.8</v>
      </c>
      <c r="M16" s="135">
        <f t="shared" si="1"/>
        <v>1042.2</v>
      </c>
      <c r="N16" s="135">
        <f t="shared" si="1"/>
        <v>1065.5999999999999</v>
      </c>
      <c r="O16" s="135">
        <f t="shared" si="1"/>
        <v>880.4</v>
      </c>
      <c r="P16" s="135">
        <f t="shared" si="1"/>
        <v>815.9</v>
      </c>
      <c r="Q16" s="135">
        <f t="shared" si="1"/>
        <v>707.1</v>
      </c>
      <c r="R16" s="135">
        <f t="shared" si="1"/>
        <v>500</v>
      </c>
      <c r="S16" s="135">
        <f t="shared" si="1"/>
        <v>676</v>
      </c>
      <c r="T16" s="135">
        <f t="shared" si="1"/>
        <v>676</v>
      </c>
      <c r="U16" s="135">
        <f t="shared" si="1"/>
        <v>821.7</v>
      </c>
      <c r="V16" s="135">
        <f t="shared" si="1"/>
        <v>1034.4000000000001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19790.100000000002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65.3</v>
      </c>
      <c r="J21" s="129"/>
      <c r="K21" s="129"/>
      <c r="L21" s="129"/>
      <c r="M21" s="129"/>
      <c r="N21" s="129"/>
      <c r="O21" s="129"/>
      <c r="P21" s="129"/>
      <c r="Q21" s="129"/>
      <c r="R21" s="129">
        <v>65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130.30000000000001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80.599999999999994</v>
      </c>
      <c r="C23" s="133"/>
      <c r="D23" s="133"/>
      <c r="E23" s="133">
        <v>36.700000000000003</v>
      </c>
      <c r="F23" s="133"/>
      <c r="G23" s="133"/>
      <c r="H23" s="133"/>
      <c r="I23" s="133"/>
      <c r="J23" s="133">
        <v>197.7</v>
      </c>
      <c r="K23" s="133"/>
      <c r="L23" s="133"/>
      <c r="M23" s="133"/>
      <c r="N23" s="133"/>
      <c r="O23" s="133"/>
      <c r="P23" s="133"/>
      <c r="Q23" s="133"/>
      <c r="R23" s="133"/>
      <c r="S23" s="133">
        <v>219.5</v>
      </c>
      <c r="T23" s="133">
        <v>486.6</v>
      </c>
      <c r="U23" s="133"/>
      <c r="V23" s="133"/>
      <c r="W23" s="133"/>
      <c r="X23" s="133"/>
      <c r="Y23" s="133"/>
      <c r="Z23" s="131"/>
      <c r="AA23" s="132">
        <f t="shared" si="2"/>
        <v>1021.1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80.599999999999994</v>
      </c>
      <c r="C24" s="135">
        <f t="shared" si="3"/>
        <v>0</v>
      </c>
      <c r="D24" s="135">
        <f t="shared" si="3"/>
        <v>0</v>
      </c>
      <c r="E24" s="135">
        <f t="shared" si="3"/>
        <v>36.700000000000003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65.3</v>
      </c>
      <c r="J24" s="135">
        <f t="shared" si="3"/>
        <v>197.7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65</v>
      </c>
      <c r="S24" s="135">
        <f t="shared" si="3"/>
        <v>219.5</v>
      </c>
      <c r="T24" s="135">
        <f t="shared" si="3"/>
        <v>486.6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1151.4000000000001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2023-01-25T12:18:54Z</dcterms:created>
  <dcterms:modified xsi:type="dcterms:W3CDTF">2023-01-25T12:18:55Z</dcterms:modified>
</cp:coreProperties>
</file>