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<sst xmlns="http://schemas.openxmlformats.org/spreadsheetml/2006/main" count="117" uniqueCount="53">
  <si>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24/01/2023 14:20:09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</si>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</sst>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420</c:v>
                </c:pt>
                <c:pt idx="1">
                  <c:v>420</c:v>
                </c:pt>
                <c:pt idx="2">
                  <c:v>420</c:v>
                </c:pt>
                <c:pt idx="3">
                  <c:v>420</c:v>
                </c:pt>
                <c:pt idx="4">
                  <c:v>420</c:v>
                </c:pt>
                <c:pt idx="5">
                  <c:v>420</c:v>
                </c:pt>
                <c:pt idx="6">
                  <c:v>420</c:v>
                </c:pt>
                <c:pt idx="7">
                  <c:v>440</c:v>
                </c:pt>
                <c:pt idx="8">
                  <c:v>440</c:v>
                </c:pt>
                <c:pt idx="9">
                  <c:v>440</c:v>
                </c:pt>
                <c:pt idx="10">
                  <c:v>440</c:v>
                </c:pt>
                <c:pt idx="11">
                  <c:v>440</c:v>
                </c:pt>
                <c:pt idx="12">
                  <c:v>440</c:v>
                </c:pt>
                <c:pt idx="13">
                  <c:v>430</c:v>
                </c:pt>
                <c:pt idx="14">
                  <c:v>440</c:v>
                </c:pt>
                <c:pt idx="15">
                  <c:v>440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430</c:v>
                </c:pt>
                <c:pt idx="22">
                  <c:v>420</c:v>
                </c:pt>
                <c:pt idx="23">
                  <c:v>420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94.5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131</c:v>
                </c:pt>
                <c:pt idx="7">
                  <c:v>131</c:v>
                </c:pt>
                <c:pt idx="8">
                  <c:v>138</c:v>
                </c:pt>
                <c:pt idx="9">
                  <c:v>131</c:v>
                </c:pt>
                <c:pt idx="10">
                  <c:v>130</c:v>
                </c:pt>
                <c:pt idx="11">
                  <c:v>128</c:v>
                </c:pt>
                <c:pt idx="12">
                  <c:v>126</c:v>
                </c:pt>
                <c:pt idx="13">
                  <c:v>126</c:v>
                </c:pt>
                <c:pt idx="14">
                  <c:v>131</c:v>
                </c:pt>
                <c:pt idx="15">
                  <c:v>144</c:v>
                </c:pt>
                <c:pt idx="16">
                  <c:v>178</c:v>
                </c:pt>
                <c:pt idx="17">
                  <c:v>218</c:v>
                </c:pt>
                <c:pt idx="18">
                  <c:v>218</c:v>
                </c:pt>
                <c:pt idx="19">
                  <c:v>205</c:v>
                </c:pt>
                <c:pt idx="20">
                  <c:v>175</c:v>
                </c:pt>
                <c:pt idx="21">
                  <c:v>151</c:v>
                </c:pt>
                <c:pt idx="22">
                  <c:v>149</c:v>
                </c:pt>
                <c:pt idx="23">
                  <c:v>140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1286.9000000000001</c:v>
                </c:pt>
                <c:pt idx="1">
                  <c:v>727.9</c:v>
                </c:pt>
                <c:pt idx="2">
                  <c:v>727.9</c:v>
                </c:pt>
                <c:pt idx="3">
                  <c:v>727.9</c:v>
                </c:pt>
                <c:pt idx="4">
                  <c:v>727.9</c:v>
                </c:pt>
                <c:pt idx="5">
                  <c:v>727.9</c:v>
                </c:pt>
                <c:pt idx="6">
                  <c:v>894.9</c:v>
                </c:pt>
                <c:pt idx="7">
                  <c:v>1617.9</c:v>
                </c:pt>
                <c:pt idx="8">
                  <c:v>1794.5540000000001</c:v>
                </c:pt>
                <c:pt idx="9">
                  <c:v>1764.433</c:v>
                </c:pt>
                <c:pt idx="10">
                  <c:v>1552.2270000000001</c:v>
                </c:pt>
                <c:pt idx="11">
                  <c:v>1527.9</c:v>
                </c:pt>
                <c:pt idx="12">
                  <c:v>1527.9</c:v>
                </c:pt>
                <c:pt idx="13">
                  <c:v>1527.9</c:v>
                </c:pt>
                <c:pt idx="14">
                  <c:v>1502.9</c:v>
                </c:pt>
                <c:pt idx="15">
                  <c:v>1592.9</c:v>
                </c:pt>
                <c:pt idx="16">
                  <c:v>1732.9</c:v>
                </c:pt>
                <c:pt idx="17">
                  <c:v>1938.6280000000002</c:v>
                </c:pt>
                <c:pt idx="18">
                  <c:v>1954.623</c:v>
                </c:pt>
                <c:pt idx="19">
                  <c:v>1926.9150000000002</c:v>
                </c:pt>
                <c:pt idx="20">
                  <c:v>1534.9</c:v>
                </c:pt>
                <c:pt idx="21">
                  <c:v>1182.9000000000001</c:v>
                </c:pt>
                <c:pt idx="22">
                  <c:v>982.9</c:v>
                </c:pt>
                <c:pt idx="23">
                  <c:v>932.9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1608</c:v>
                </c:pt>
                <c:pt idx="1">
                  <c:v>1608</c:v>
                </c:pt>
                <c:pt idx="2">
                  <c:v>1608</c:v>
                </c:pt>
                <c:pt idx="3">
                  <c:v>1608</c:v>
                </c:pt>
                <c:pt idx="4">
                  <c:v>1608</c:v>
                </c:pt>
                <c:pt idx="5">
                  <c:v>1637</c:v>
                </c:pt>
                <c:pt idx="6">
                  <c:v>1587.7</c:v>
                </c:pt>
                <c:pt idx="7">
                  <c:v>1403.1</c:v>
                </c:pt>
                <c:pt idx="8">
                  <c:v>1410.2</c:v>
                </c:pt>
                <c:pt idx="9">
                  <c:v>1369</c:v>
                </c:pt>
                <c:pt idx="10">
                  <c:v>1571</c:v>
                </c:pt>
                <c:pt idx="11">
                  <c:v>1519.6</c:v>
                </c:pt>
                <c:pt idx="12">
                  <c:v>1571</c:v>
                </c:pt>
                <c:pt idx="13">
                  <c:v>1290.0999999999999</c:v>
                </c:pt>
                <c:pt idx="14">
                  <c:v>1571</c:v>
                </c:pt>
                <c:pt idx="15">
                  <c:v>1602.6</c:v>
                </c:pt>
                <c:pt idx="16">
                  <c:v>1486.1999999999998</c:v>
                </c:pt>
                <c:pt idx="17">
                  <c:v>1490.5</c:v>
                </c:pt>
                <c:pt idx="18">
                  <c:v>1552.6</c:v>
                </c:pt>
                <c:pt idx="19">
                  <c:v>1571</c:v>
                </c:pt>
                <c:pt idx="20">
                  <c:v>1571</c:v>
                </c:pt>
                <c:pt idx="21">
                  <c:v>1685.7</c:v>
                </c:pt>
                <c:pt idx="22">
                  <c:v>1670.3</c:v>
                </c:pt>
                <c:pt idx="23">
                  <c:v>1570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1146.1590000000001</c:v>
                </c:pt>
                <c:pt idx="1">
                  <c:v>1205.9419999999998</c:v>
                </c:pt>
                <c:pt idx="2">
                  <c:v>1262.0429999999999</c:v>
                </c:pt>
                <c:pt idx="3">
                  <c:v>1309.441</c:v>
                </c:pt>
                <c:pt idx="4">
                  <c:v>1347.9060000000004</c:v>
                </c:pt>
                <c:pt idx="5">
                  <c:v>1380.6219999999998</c:v>
                </c:pt>
                <c:pt idx="6">
                  <c:v>1404.1420000000005</c:v>
                </c:pt>
                <c:pt idx="7">
                  <c:v>1563.1489999999999</c:v>
                </c:pt>
                <c:pt idx="8">
                  <c:v>1807.9040000000005</c:v>
                </c:pt>
                <c:pt idx="9">
                  <c:v>2022.9840000000004</c:v>
                </c:pt>
                <c:pt idx="10">
                  <c:v>2161.558</c:v>
                </c:pt>
                <c:pt idx="11">
                  <c:v>2212.8110000000006</c:v>
                </c:pt>
                <c:pt idx="12">
                  <c:v>2172.9000000000005</c:v>
                </c:pt>
                <c:pt idx="13">
                  <c:v>2036.4229999999993</c:v>
                </c:pt>
                <c:pt idx="14">
                  <c:v>1827.1780000000001</c:v>
                </c:pt>
                <c:pt idx="15">
                  <c:v>1580.4379999999994</c:v>
                </c:pt>
                <c:pt idx="16">
                  <c:v>1439.971</c:v>
                </c:pt>
                <c:pt idx="17">
                  <c:v>1420.8829999999998</c:v>
                </c:pt>
                <c:pt idx="18">
                  <c:v>1425.403</c:v>
                </c:pt>
                <c:pt idx="19">
                  <c:v>1407.596</c:v>
                </c:pt>
                <c:pt idx="20">
                  <c:v>1378.3780000000002</c:v>
                </c:pt>
                <c:pt idx="21">
                  <c:v>1328.2590000000002</c:v>
                </c:pt>
                <c:pt idx="22">
                  <c:v>1287.0080000000003</c:v>
                </c:pt>
                <c:pt idx="23">
                  <c:v>1246.691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</c:v>
                </c:pt>
                <c:pt idx="1">
                  <c:v>7</c:v>
                </c:pt>
                <c:pt idx="2">
                  <c:v>9</c:v>
                </c:pt>
                <c:pt idx="3">
                  <c:v>10</c:v>
                </c:pt>
                <c:pt idx="4">
                  <c:v>12</c:v>
                </c:pt>
                <c:pt idx="5">
                  <c:v>13</c:v>
                </c:pt>
                <c:pt idx="6">
                  <c:v>15</c:v>
                </c:pt>
                <c:pt idx="7">
                  <c:v>27</c:v>
                </c:pt>
                <c:pt idx="8">
                  <c:v>44</c:v>
                </c:pt>
                <c:pt idx="9">
                  <c:v>57</c:v>
                </c:pt>
                <c:pt idx="10">
                  <c:v>62</c:v>
                </c:pt>
                <c:pt idx="11">
                  <c:v>65</c:v>
                </c:pt>
                <c:pt idx="12">
                  <c:v>64</c:v>
                </c:pt>
                <c:pt idx="13">
                  <c:v>57</c:v>
                </c:pt>
                <c:pt idx="14">
                  <c:v>47</c:v>
                </c:pt>
                <c:pt idx="15">
                  <c:v>32</c:v>
                </c:pt>
                <c:pt idx="16">
                  <c:v>20</c:v>
                </c:pt>
                <c:pt idx="17">
                  <c:v>21</c:v>
                </c:pt>
                <c:pt idx="18">
                  <c:v>27</c:v>
                </c:pt>
                <c:pt idx="19">
                  <c:v>33</c:v>
                </c:pt>
                <c:pt idx="20">
                  <c:v>40</c:v>
                </c:pt>
                <c:pt idx="21">
                  <c:v>46</c:v>
                </c:pt>
                <c:pt idx="22">
                  <c:v>52</c:v>
                </c:pt>
                <c:pt idx="23">
                  <c:v>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200</c:v>
                </c:pt>
                <c:pt idx="1">
                  <c:v>232</c:v>
                </c:pt>
                <c:pt idx="2">
                  <c:v>232</c:v>
                </c:pt>
                <c:pt idx="3">
                  <c:v>232</c:v>
                </c:pt>
                <c:pt idx="4">
                  <c:v>472</c:v>
                </c:pt>
                <c:pt idx="5">
                  <c:v>573</c:v>
                </c:pt>
                <c:pt idx="6">
                  <c:v>1023</c:v>
                </c:pt>
                <c:pt idx="7">
                  <c:v>1117</c:v>
                </c:pt>
                <c:pt idx="8">
                  <c:v>1171</c:v>
                </c:pt>
                <c:pt idx="9">
                  <c:v>1146</c:v>
                </c:pt>
                <c:pt idx="10">
                  <c:v>936</c:v>
                </c:pt>
                <c:pt idx="11">
                  <c:v>936</c:v>
                </c:pt>
                <c:pt idx="12">
                  <c:v>896</c:v>
                </c:pt>
                <c:pt idx="13">
                  <c:v>868</c:v>
                </c:pt>
                <c:pt idx="14">
                  <c:v>868</c:v>
                </c:pt>
                <c:pt idx="15">
                  <c:v>868</c:v>
                </c:pt>
                <c:pt idx="16">
                  <c:v>1072</c:v>
                </c:pt>
                <c:pt idx="17">
                  <c:v>1293</c:v>
                </c:pt>
                <c:pt idx="18">
                  <c:v>1303</c:v>
                </c:pt>
                <c:pt idx="19">
                  <c:v>1338</c:v>
                </c:pt>
                <c:pt idx="20">
                  <c:v>1348</c:v>
                </c:pt>
                <c:pt idx="21">
                  <c:v>948</c:v>
                </c:pt>
                <c:pt idx="22">
                  <c:v>698</c:v>
                </c:pt>
                <c:pt idx="23">
                  <c:v>476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5974352"/>
        <c:axId val="3459747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4761.541000000002</c:v>
                </c:pt>
                <c:pt idx="1">
                  <c:v>4315.8620000000001</c:v>
                </c:pt>
                <c:pt idx="2">
                  <c:v>4373.9520000000002</c:v>
                </c:pt>
                <c:pt idx="3">
                  <c:v>4422.3410000000003</c:v>
                </c:pt>
                <c:pt idx="4">
                  <c:v>4702.8059999999996</c:v>
                </c:pt>
                <c:pt idx="5">
                  <c:v>4866.4749999999995</c:v>
                </c:pt>
                <c:pt idx="6">
                  <c:v>5475.7030000000013</c:v>
                </c:pt>
                <c:pt idx="7">
                  <c:v>6299.1600000000008</c:v>
                </c:pt>
                <c:pt idx="8">
                  <c:v>6805.648000000001</c:v>
                </c:pt>
                <c:pt idx="9">
                  <c:v>6930.4189999999999</c:v>
                </c:pt>
                <c:pt idx="10">
                  <c:v>6852.8329999999987</c:v>
                </c:pt>
                <c:pt idx="11">
                  <c:v>6829.3469999999998</c:v>
                </c:pt>
                <c:pt idx="12">
                  <c:v>6797.817</c:v>
                </c:pt>
                <c:pt idx="13">
                  <c:v>6335.449999999998</c:v>
                </c:pt>
                <c:pt idx="14">
                  <c:v>6387.0539999999983</c:v>
                </c:pt>
                <c:pt idx="15">
                  <c:v>6259.9849999999997</c:v>
                </c:pt>
                <c:pt idx="16">
                  <c:v>6369.097999999999</c:v>
                </c:pt>
                <c:pt idx="17">
                  <c:v>6822.045000000001</c:v>
                </c:pt>
                <c:pt idx="18">
                  <c:v>6920.639000000001</c:v>
                </c:pt>
                <c:pt idx="19">
                  <c:v>6921.5589999999984</c:v>
                </c:pt>
                <c:pt idx="20">
                  <c:v>6487.306999999998</c:v>
                </c:pt>
                <c:pt idx="21">
                  <c:v>5771.8599999999969</c:v>
                </c:pt>
                <c:pt idx="22">
                  <c:v>5259.170000000001</c:v>
                </c:pt>
                <c:pt idx="23">
                  <c:v>4842.6360000000013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974352"/>
        <c:axId val="3459747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160.04</c:v>
                </c:pt>
                <c:pt idx="1">
                  <c:v>156.38</c:v>
                </c:pt>
                <c:pt idx="2">
                  <c:v>154.26</c:v>
                </c:pt>
                <c:pt idx="3">
                  <c:v>150.86000000000001</c:v>
                </c:pt>
                <c:pt idx="4">
                  <c:v>150</c:v>
                </c:pt>
                <c:pt idx="5">
                  <c:v>160.6</c:v>
                </c:pt>
                <c:pt idx="6">
                  <c:v>176.65</c:v>
                </c:pt>
                <c:pt idx="7">
                  <c:v>200.71</c:v>
                </c:pt>
                <c:pt idx="8">
                  <c:v>225.04</c:v>
                </c:pt>
                <c:pt idx="9">
                  <c:v>225</c:v>
                </c:pt>
                <c:pt idx="10">
                  <c:v>212.42</c:v>
                </c:pt>
                <c:pt idx="11">
                  <c:v>200.98</c:v>
                </c:pt>
                <c:pt idx="12">
                  <c:v>193.2</c:v>
                </c:pt>
                <c:pt idx="13">
                  <c:v>185.2</c:v>
                </c:pt>
                <c:pt idx="14">
                  <c:v>192.51</c:v>
                </c:pt>
                <c:pt idx="15">
                  <c:v>197.3</c:v>
                </c:pt>
                <c:pt idx="16">
                  <c:v>199.19</c:v>
                </c:pt>
                <c:pt idx="17">
                  <c:v>207.56</c:v>
                </c:pt>
                <c:pt idx="18">
                  <c:v>215.19</c:v>
                </c:pt>
                <c:pt idx="19">
                  <c:v>210.34</c:v>
                </c:pt>
                <c:pt idx="20">
                  <c:v>192.28</c:v>
                </c:pt>
                <c:pt idx="21">
                  <c:v>180.07</c:v>
                </c:pt>
                <c:pt idx="22">
                  <c:v>175.62</c:v>
                </c:pt>
                <c:pt idx="23">
                  <c:v>167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195520"/>
        <c:axId val="224771032"/>
      </c:lineChart>
      <c:catAx>
        <c:axId val="345974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974744"/>
        <c:crosses val="autoZero"/>
        <c:auto val="1"/>
        <c:lblAlgn val="ctr"/>
        <c:lblOffset val="100"/>
        <c:noMultiLvlLbl val="0"/>
      </c:catAx>
      <c:valAx>
        <c:axId val="345974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974352"/>
        <c:crosses val="autoZero"/>
        <c:crossBetween val="between"/>
      </c:valAx>
      <c:valAx>
        <c:axId val="224771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195520"/>
        <c:crosses val="max"/>
        <c:crossBetween val="between"/>
      </c:valAx>
      <c:catAx>
        <c:axId val="411195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4771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4761.5590000000002</v>
      </c>
      <c r="C4" s="18">
        <v>4315.8420000000006</v>
      </c>
      <c r="D4" s="18">
        <v>4373.9430000000002</v>
      </c>
      <c r="E4" s="18">
        <v>4422.3409999999994</v>
      </c>
      <c r="F4" s="18">
        <v>4702.8059999999987</v>
      </c>
      <c r="G4" s="18">
        <v>4866.5220000000008</v>
      </c>
      <c r="H4" s="18">
        <v>5475.7420000000002</v>
      </c>
      <c r="I4" s="18">
        <v>6299.1489999999976</v>
      </c>
      <c r="J4" s="18">
        <v>6805.6580000000004</v>
      </c>
      <c r="K4" s="18">
        <v>6930.4170000000031</v>
      </c>
      <c r="L4" s="18">
        <v>6852.7849999999989</v>
      </c>
      <c r="M4" s="18">
        <v>6829.3110000000006</v>
      </c>
      <c r="N4" s="18">
        <v>6797.7999999999984</v>
      </c>
      <c r="O4" s="18">
        <v>6335.4229999999998</v>
      </c>
      <c r="P4" s="18">
        <v>6387.0779999999995</v>
      </c>
      <c r="Q4" s="18">
        <v>6259.9380000000001</v>
      </c>
      <c r="R4" s="18">
        <v>6369.0709999999999</v>
      </c>
      <c r="S4" s="18">
        <v>6822.0109999999995</v>
      </c>
      <c r="T4" s="18">
        <v>6920.6260000000002</v>
      </c>
      <c r="U4" s="18">
        <v>6921.5109999999995</v>
      </c>
      <c r="V4" s="18">
        <v>6487.2780000000002</v>
      </c>
      <c r="W4" s="18">
        <v>5771.8590000000013</v>
      </c>
      <c r="X4" s="18">
        <v>5259.2080000000014</v>
      </c>
      <c r="Y4" s="18">
        <v>4842.5909999999985</v>
      </c>
      <c r="Z4" s="19"/>
      <c r="AA4" s="20">
        <f>SUM(B4:Z4)</f>
        <v>141810.46899999998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160.04</v>
      </c>
      <c r="C7" s="28">
        <v>156.38</v>
      </c>
      <c r="D7" s="28">
        <v>154.26</v>
      </c>
      <c r="E7" s="28">
        <v>150.86000000000001</v>
      </c>
      <c r="F7" s="28">
        <v>150</v>
      </c>
      <c r="G7" s="28">
        <v>160.6</v>
      </c>
      <c r="H7" s="28">
        <v>176.65</v>
      </c>
      <c r="I7" s="28">
        <v>200.71</v>
      </c>
      <c r="J7" s="28">
        <v>225.04</v>
      </c>
      <c r="K7" s="28">
        <v>225</v>
      </c>
      <c r="L7" s="28">
        <v>212.42</v>
      </c>
      <c r="M7" s="28">
        <v>200.98</v>
      </c>
      <c r="N7" s="28">
        <v>193.2</v>
      </c>
      <c r="O7" s="28">
        <v>185.2</v>
      </c>
      <c r="P7" s="28">
        <v>192.51</v>
      </c>
      <c r="Q7" s="28">
        <v>197.3</v>
      </c>
      <c r="R7" s="28">
        <v>199.19</v>
      </c>
      <c r="S7" s="28">
        <v>207.56</v>
      </c>
      <c r="T7" s="28">
        <v>215.19</v>
      </c>
      <c r="U7" s="28">
        <v>210.34</v>
      </c>
      <c r="V7" s="28">
        <v>192.28</v>
      </c>
      <c r="W7" s="28">
        <v>180.07</v>
      </c>
      <c r="X7" s="28">
        <v>175.62</v>
      </c>
      <c r="Y7" s="28">
        <v>167</v>
      </c>
      <c r="Z7" s="29"/>
      <c r="AA7" s="30">
        <f>IF(SUM(B7:Z7)&lt;&gt;0,AVERAGEIF(B7:Z7,"&lt;&gt;"""),"")</f>
        <v>187.01666666666665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420</v>
      </c>
      <c r="C10" s="42">
        <v>420</v>
      </c>
      <c r="D10" s="42">
        <v>420</v>
      </c>
      <c r="E10" s="42">
        <v>420</v>
      </c>
      <c r="F10" s="42">
        <v>420</v>
      </c>
      <c r="G10" s="42">
        <v>420</v>
      </c>
      <c r="H10" s="42">
        <v>420</v>
      </c>
      <c r="I10" s="42">
        <v>440</v>
      </c>
      <c r="J10" s="42">
        <v>440</v>
      </c>
      <c r="K10" s="42">
        <v>440</v>
      </c>
      <c r="L10" s="42">
        <v>440</v>
      </c>
      <c r="M10" s="42">
        <v>440</v>
      </c>
      <c r="N10" s="42">
        <v>440</v>
      </c>
      <c r="O10" s="42">
        <v>430</v>
      </c>
      <c r="P10" s="42">
        <v>440</v>
      </c>
      <c r="Q10" s="42">
        <v>440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430</v>
      </c>
      <c r="X10" s="42">
        <v>420</v>
      </c>
      <c r="Y10" s="42">
        <v>420</v>
      </c>
      <c r="Z10" s="43"/>
      <c r="AA10" s="44">
        <f t="shared" ref="AA10:AA15" si="0">SUM(B10:Z10)</f>
        <v>10360</v>
      </c>
    </row>
    <row r="11" spans="1:27" ht="24.95" customHeight="1" x14ac:dyDescent="0.2">
      <c r="A11" s="45" t="s">
        <v>7</v>
      </c>
      <c r="B11" s="46">
        <v>94.5</v>
      </c>
      <c r="C11" s="47">
        <v>115</v>
      </c>
      <c r="D11" s="47">
        <v>115</v>
      </c>
      <c r="E11" s="47">
        <v>115</v>
      </c>
      <c r="F11" s="47">
        <v>115</v>
      </c>
      <c r="G11" s="47">
        <v>115</v>
      </c>
      <c r="H11" s="47">
        <v>131</v>
      </c>
      <c r="I11" s="47">
        <v>131</v>
      </c>
      <c r="J11" s="47">
        <v>138</v>
      </c>
      <c r="K11" s="47">
        <v>131</v>
      </c>
      <c r="L11" s="47">
        <v>130</v>
      </c>
      <c r="M11" s="47">
        <v>128</v>
      </c>
      <c r="N11" s="47">
        <v>126</v>
      </c>
      <c r="O11" s="47">
        <v>126</v>
      </c>
      <c r="P11" s="47">
        <v>131</v>
      </c>
      <c r="Q11" s="47">
        <v>144</v>
      </c>
      <c r="R11" s="47">
        <v>178</v>
      </c>
      <c r="S11" s="47">
        <v>218</v>
      </c>
      <c r="T11" s="47">
        <v>218</v>
      </c>
      <c r="U11" s="47">
        <v>205</v>
      </c>
      <c r="V11" s="47">
        <v>175</v>
      </c>
      <c r="W11" s="47">
        <v>151</v>
      </c>
      <c r="X11" s="47">
        <v>149</v>
      </c>
      <c r="Y11" s="47">
        <v>140</v>
      </c>
      <c r="Z11" s="48"/>
      <c r="AA11" s="49">
        <f t="shared" si="0"/>
        <v>3419.5</v>
      </c>
    </row>
    <row r="12" spans="1:27" ht="24.95" customHeight="1" x14ac:dyDescent="0.2">
      <c r="A12" s="50" t="s">
        <v>8</v>
      </c>
      <c r="B12" s="51">
        <v>1286.9000000000001</v>
      </c>
      <c r="C12" s="52">
        <v>727.9</v>
      </c>
      <c r="D12" s="52">
        <v>727.9</v>
      </c>
      <c r="E12" s="52">
        <v>727.9</v>
      </c>
      <c r="F12" s="52">
        <v>727.9</v>
      </c>
      <c r="G12" s="52">
        <v>727.9</v>
      </c>
      <c r="H12" s="52">
        <v>894.9</v>
      </c>
      <c r="I12" s="52">
        <v>1617.9</v>
      </c>
      <c r="J12" s="52">
        <v>1794.5540000000001</v>
      </c>
      <c r="K12" s="52">
        <v>1764.433</v>
      </c>
      <c r="L12" s="52">
        <v>1552.2270000000001</v>
      </c>
      <c r="M12" s="52">
        <v>1527.9</v>
      </c>
      <c r="N12" s="52">
        <v>1527.9</v>
      </c>
      <c r="O12" s="52">
        <v>1527.9</v>
      </c>
      <c r="P12" s="52">
        <v>1502.9</v>
      </c>
      <c r="Q12" s="52">
        <v>1592.9</v>
      </c>
      <c r="R12" s="52">
        <v>1732.9</v>
      </c>
      <c r="S12" s="52">
        <v>1938.6280000000002</v>
      </c>
      <c r="T12" s="52">
        <v>1954.623</v>
      </c>
      <c r="U12" s="52">
        <v>1926.9150000000002</v>
      </c>
      <c r="V12" s="52">
        <v>1534.9</v>
      </c>
      <c r="W12" s="52">
        <v>1182.9000000000001</v>
      </c>
      <c r="X12" s="52">
        <v>982.9</v>
      </c>
      <c r="Y12" s="52">
        <v>932.9</v>
      </c>
      <c r="Z12" s="53"/>
      <c r="AA12" s="54">
        <f t="shared" si="0"/>
        <v>32416.580000000009</v>
      </c>
    </row>
    <row r="13" spans="1:27" ht="24.95" customHeight="1" x14ac:dyDescent="0.2">
      <c r="A13" s="50" t="s">
        <v>9</v>
      </c>
      <c r="B13" s="51">
        <v>200</v>
      </c>
      <c r="C13" s="52">
        <v>232</v>
      </c>
      <c r="D13" s="52">
        <v>232</v>
      </c>
      <c r="E13" s="52">
        <v>232</v>
      </c>
      <c r="F13" s="52">
        <v>472</v>
      </c>
      <c r="G13" s="52">
        <v>573</v>
      </c>
      <c r="H13" s="52">
        <v>1023</v>
      </c>
      <c r="I13" s="52">
        <v>1117</v>
      </c>
      <c r="J13" s="52">
        <v>1171</v>
      </c>
      <c r="K13" s="52">
        <v>1146</v>
      </c>
      <c r="L13" s="52">
        <v>936</v>
      </c>
      <c r="M13" s="52">
        <v>936</v>
      </c>
      <c r="N13" s="52">
        <v>896</v>
      </c>
      <c r="O13" s="52">
        <v>868</v>
      </c>
      <c r="P13" s="52">
        <v>868</v>
      </c>
      <c r="Q13" s="52">
        <v>868</v>
      </c>
      <c r="R13" s="52">
        <v>1072</v>
      </c>
      <c r="S13" s="52">
        <v>1293</v>
      </c>
      <c r="T13" s="52">
        <v>1303</v>
      </c>
      <c r="U13" s="52">
        <v>1338</v>
      </c>
      <c r="V13" s="52">
        <v>1348</v>
      </c>
      <c r="W13" s="52">
        <v>948</v>
      </c>
      <c r="X13" s="52">
        <v>698</v>
      </c>
      <c r="Y13" s="52">
        <v>476</v>
      </c>
      <c r="Z13" s="53"/>
      <c r="AA13" s="54">
        <f t="shared" si="0"/>
        <v>20246</v>
      </c>
    </row>
    <row r="14" spans="1:27" ht="24.95" customHeight="1" x14ac:dyDescent="0.2">
      <c r="A14" s="55" t="s">
        <v>10</v>
      </c>
      <c r="B14" s="56">
        <v>1146.1590000000001</v>
      </c>
      <c r="C14" s="57">
        <v>1205.9419999999998</v>
      </c>
      <c r="D14" s="57">
        <v>1262.0429999999999</v>
      </c>
      <c r="E14" s="57">
        <v>1309.441</v>
      </c>
      <c r="F14" s="57">
        <v>1347.9060000000004</v>
      </c>
      <c r="G14" s="57">
        <v>1380.6219999999998</v>
      </c>
      <c r="H14" s="57">
        <v>1404.1420000000005</v>
      </c>
      <c r="I14" s="57">
        <v>1563.1489999999999</v>
      </c>
      <c r="J14" s="57">
        <v>1807.9040000000005</v>
      </c>
      <c r="K14" s="57">
        <v>2022.9840000000004</v>
      </c>
      <c r="L14" s="57">
        <v>2161.558</v>
      </c>
      <c r="M14" s="57">
        <v>2212.8110000000006</v>
      </c>
      <c r="N14" s="57">
        <v>2172.9000000000005</v>
      </c>
      <c r="O14" s="57">
        <v>2036.4229999999993</v>
      </c>
      <c r="P14" s="57">
        <v>1827.1780000000001</v>
      </c>
      <c r="Q14" s="57">
        <v>1580.4379999999994</v>
      </c>
      <c r="R14" s="57">
        <v>1439.971</v>
      </c>
      <c r="S14" s="57">
        <v>1420.8829999999998</v>
      </c>
      <c r="T14" s="57">
        <v>1425.403</v>
      </c>
      <c r="U14" s="57">
        <v>1407.596</v>
      </c>
      <c r="V14" s="57">
        <v>1378.3780000000002</v>
      </c>
      <c r="W14" s="57">
        <v>1328.2590000000002</v>
      </c>
      <c r="X14" s="57">
        <v>1287.0080000000003</v>
      </c>
      <c r="Y14" s="57">
        <v>1246.691</v>
      </c>
      <c r="Z14" s="58"/>
      <c r="AA14" s="59">
        <f t="shared" si="0"/>
        <v>37375.788999999997</v>
      </c>
    </row>
    <row r="15" spans="1:27" ht="24.95" customHeight="1" x14ac:dyDescent="0.2">
      <c r="A15" s="55" t="s">
        <v>11</v>
      </c>
      <c r="B15" s="56">
        <v>6</v>
      </c>
      <c r="C15" s="57">
        <v>7</v>
      </c>
      <c r="D15" s="57">
        <v>9</v>
      </c>
      <c r="E15" s="57">
        <v>10</v>
      </c>
      <c r="F15" s="57">
        <v>12</v>
      </c>
      <c r="G15" s="57">
        <v>13</v>
      </c>
      <c r="H15" s="57">
        <v>15</v>
      </c>
      <c r="I15" s="57">
        <v>27</v>
      </c>
      <c r="J15" s="57">
        <v>44</v>
      </c>
      <c r="K15" s="57">
        <v>57</v>
      </c>
      <c r="L15" s="57">
        <v>62</v>
      </c>
      <c r="M15" s="57">
        <v>65</v>
      </c>
      <c r="N15" s="57">
        <v>64</v>
      </c>
      <c r="O15" s="57">
        <v>57</v>
      </c>
      <c r="P15" s="57">
        <v>47</v>
      </c>
      <c r="Q15" s="57">
        <v>32</v>
      </c>
      <c r="R15" s="57">
        <v>20</v>
      </c>
      <c r="S15" s="57">
        <v>21</v>
      </c>
      <c r="T15" s="57">
        <v>27</v>
      </c>
      <c r="U15" s="57">
        <v>33</v>
      </c>
      <c r="V15" s="57">
        <v>40</v>
      </c>
      <c r="W15" s="57">
        <v>46</v>
      </c>
      <c r="X15" s="57">
        <v>52</v>
      </c>
      <c r="Y15" s="57">
        <v>57</v>
      </c>
      <c r="Z15" s="58"/>
      <c r="AA15" s="59">
        <f t="shared" si="0"/>
        <v>823</v>
      </c>
    </row>
    <row r="16" spans="1:27" ht="30" customHeight="1" thickBot="1" x14ac:dyDescent="0.25">
      <c r="A16" s="60" t="s">
        <v>12</v>
      </c>
      <c r="B16" s="61">
        <f>IF(LEN(B$2)&gt;0,SUM(B10:B15),"")</f>
        <v>3153.5590000000002</v>
      </c>
      <c r="C16" s="62">
        <f t="shared" ref="C16:Z16" si="1">IF(LEN(C$2)&gt;0,SUM(C10:C15),"")</f>
        <v>2707.8419999999996</v>
      </c>
      <c r="D16" s="62">
        <f t="shared" si="1"/>
        <v>2765.9430000000002</v>
      </c>
      <c r="E16" s="62">
        <f t="shared" si="1"/>
        <v>2814.3410000000003</v>
      </c>
      <c r="F16" s="62">
        <f t="shared" si="1"/>
        <v>3094.8060000000005</v>
      </c>
      <c r="G16" s="62">
        <f t="shared" si="1"/>
        <v>3229.5219999999999</v>
      </c>
      <c r="H16" s="62">
        <f t="shared" si="1"/>
        <v>3888.0420000000004</v>
      </c>
      <c r="I16" s="62">
        <f t="shared" si="1"/>
        <v>4896.049</v>
      </c>
      <c r="J16" s="62">
        <f t="shared" si="1"/>
        <v>5395.4580000000005</v>
      </c>
      <c r="K16" s="62">
        <f t="shared" si="1"/>
        <v>5561.4170000000004</v>
      </c>
      <c r="L16" s="62">
        <f t="shared" si="1"/>
        <v>5281.7849999999999</v>
      </c>
      <c r="M16" s="62">
        <f t="shared" si="1"/>
        <v>5309.7110000000011</v>
      </c>
      <c r="N16" s="62">
        <f t="shared" si="1"/>
        <v>5226.8000000000011</v>
      </c>
      <c r="O16" s="62">
        <f t="shared" si="1"/>
        <v>5045.3229999999994</v>
      </c>
      <c r="P16" s="62">
        <f t="shared" si="1"/>
        <v>4816.0780000000004</v>
      </c>
      <c r="Q16" s="62">
        <f t="shared" si="1"/>
        <v>4657.3379999999997</v>
      </c>
      <c r="R16" s="62">
        <f t="shared" si="1"/>
        <v>4882.8710000000001</v>
      </c>
      <c r="S16" s="62">
        <f t="shared" si="1"/>
        <v>5331.5110000000004</v>
      </c>
      <c r="T16" s="62">
        <f t="shared" si="1"/>
        <v>5368.0259999999998</v>
      </c>
      <c r="U16" s="62">
        <f t="shared" si="1"/>
        <v>5350.5110000000004</v>
      </c>
      <c r="V16" s="62">
        <f t="shared" si="1"/>
        <v>4916.2780000000002</v>
      </c>
      <c r="W16" s="62">
        <f t="shared" si="1"/>
        <v>4086.1590000000006</v>
      </c>
      <c r="X16" s="62">
        <f t="shared" si="1"/>
        <v>3588.9080000000004</v>
      </c>
      <c r="Y16" s="62">
        <f t="shared" si="1"/>
        <v>3272.5910000000003</v>
      </c>
      <c r="Z16" s="63" t="str">
        <f t="shared" si="1"/>
        <v/>
      </c>
      <c r="AA16" s="64">
        <f>SUM(AA10:AA15)</f>
        <v>104640.86900000001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1577.4</v>
      </c>
      <c r="C28" s="72">
        <v>1671.9</v>
      </c>
      <c r="D28" s="72">
        <v>1708.9</v>
      </c>
      <c r="E28" s="72">
        <v>1739.9</v>
      </c>
      <c r="F28" s="72">
        <v>2018.9</v>
      </c>
      <c r="G28" s="72">
        <v>2155.9</v>
      </c>
      <c r="H28" s="72">
        <v>2724.9</v>
      </c>
      <c r="I28" s="72">
        <v>2954.9</v>
      </c>
      <c r="J28" s="72">
        <v>3168.9</v>
      </c>
      <c r="K28" s="72">
        <v>3301.9</v>
      </c>
      <c r="L28" s="72">
        <v>3182.9</v>
      </c>
      <c r="M28" s="72">
        <v>3212.9</v>
      </c>
      <c r="N28" s="72">
        <v>3171.9</v>
      </c>
      <c r="O28" s="72">
        <v>3038.9</v>
      </c>
      <c r="P28" s="72">
        <v>2901.9</v>
      </c>
      <c r="Q28" s="72">
        <v>2734.9</v>
      </c>
      <c r="R28" s="72">
        <v>2855.9</v>
      </c>
      <c r="S28" s="72">
        <v>3036.9</v>
      </c>
      <c r="T28" s="72">
        <v>3031.9</v>
      </c>
      <c r="U28" s="72">
        <v>3032.9</v>
      </c>
      <c r="V28" s="72">
        <v>2967.9</v>
      </c>
      <c r="W28" s="72">
        <v>2635.9</v>
      </c>
      <c r="X28" s="72">
        <v>2404.9</v>
      </c>
      <c r="Y28" s="72">
        <v>2126.9</v>
      </c>
      <c r="Z28" s="73"/>
      <c r="AA28" s="74">
        <f>SUM(B28:Z28)</f>
        <v>63360.10000000002</v>
      </c>
    </row>
    <row r="29" spans="1:27" ht="24.95" customHeight="1" x14ac:dyDescent="0.2">
      <c r="A29" s="75" t="s">
        <v>23</v>
      </c>
      <c r="B29" s="76">
        <v>965.15899999999999</v>
      </c>
      <c r="C29" s="77">
        <v>947.94200000000001</v>
      </c>
      <c r="D29" s="77">
        <v>969.04300000000001</v>
      </c>
      <c r="E29" s="77">
        <v>986.44100000000003</v>
      </c>
      <c r="F29" s="77">
        <v>987.90599999999995</v>
      </c>
      <c r="G29" s="77">
        <v>1014.622</v>
      </c>
      <c r="H29" s="77">
        <v>864.14200000000005</v>
      </c>
      <c r="I29" s="77">
        <v>919.149</v>
      </c>
      <c r="J29" s="77">
        <v>1071.558</v>
      </c>
      <c r="K29" s="77">
        <v>1134.5170000000001</v>
      </c>
      <c r="L29" s="77">
        <v>1153.885</v>
      </c>
      <c r="M29" s="77">
        <v>1171.8109999999999</v>
      </c>
      <c r="N29" s="77">
        <v>1129.9000000000001</v>
      </c>
      <c r="O29" s="77">
        <v>1081.423</v>
      </c>
      <c r="P29" s="77">
        <v>1014.178</v>
      </c>
      <c r="Q29" s="77">
        <v>925.43799999999999</v>
      </c>
      <c r="R29" s="77">
        <v>889.971</v>
      </c>
      <c r="S29" s="77">
        <v>1052.6110000000001</v>
      </c>
      <c r="T29" s="77">
        <v>1098.126</v>
      </c>
      <c r="U29" s="77">
        <v>1117.6110000000001</v>
      </c>
      <c r="V29" s="77">
        <v>1016.378</v>
      </c>
      <c r="W29" s="77">
        <v>870.25900000000001</v>
      </c>
      <c r="X29" s="77">
        <v>804.00800000000004</v>
      </c>
      <c r="Y29" s="77">
        <v>814.69100000000003</v>
      </c>
      <c r="Z29" s="78"/>
      <c r="AA29" s="79">
        <f>SUM(B29:Z29)</f>
        <v>24000.769</v>
      </c>
    </row>
    <row r="30" spans="1:27" ht="24.95" customHeight="1" x14ac:dyDescent="0.2">
      <c r="A30" s="82" t="s">
        <v>24</v>
      </c>
      <c r="B30" s="80">
        <v>1543</v>
      </c>
      <c r="C30" s="81">
        <v>1020</v>
      </c>
      <c r="D30" s="81">
        <v>1020</v>
      </c>
      <c r="E30" s="81">
        <v>1020</v>
      </c>
      <c r="F30" s="81">
        <v>1020</v>
      </c>
      <c r="G30" s="81">
        <v>1020</v>
      </c>
      <c r="H30" s="81">
        <v>1187</v>
      </c>
      <c r="I30" s="81">
        <v>1910</v>
      </c>
      <c r="J30" s="81">
        <v>2050</v>
      </c>
      <c r="K30" s="81">
        <v>2020</v>
      </c>
      <c r="L30" s="81">
        <v>1840</v>
      </c>
      <c r="M30" s="81">
        <v>1820</v>
      </c>
      <c r="N30" s="81">
        <v>1820</v>
      </c>
      <c r="O30" s="81">
        <v>1820</v>
      </c>
      <c r="P30" s="81">
        <v>1795</v>
      </c>
      <c r="Q30" s="81">
        <v>1885</v>
      </c>
      <c r="R30" s="81">
        <v>2025</v>
      </c>
      <c r="S30" s="81">
        <v>2125</v>
      </c>
      <c r="T30" s="81">
        <v>2125</v>
      </c>
      <c r="U30" s="81">
        <v>2095</v>
      </c>
      <c r="V30" s="81">
        <v>1827</v>
      </c>
      <c r="W30" s="81">
        <v>1475</v>
      </c>
      <c r="X30" s="81">
        <v>1275</v>
      </c>
      <c r="Y30" s="81">
        <v>1225</v>
      </c>
      <c r="Z30" s="83"/>
      <c r="AA30" s="84">
        <f>SUM(B30:Z30)</f>
        <v>38962</v>
      </c>
    </row>
    <row r="31" spans="1:27" ht="30" customHeight="1" thickBot="1" x14ac:dyDescent="0.25">
      <c r="A31" s="60" t="s">
        <v>25</v>
      </c>
      <c r="B31" s="61">
        <f>IF(LEN(B$2)&gt;0,SUM(B28:B30),"")</f>
        <v>4085.5590000000002</v>
      </c>
      <c r="C31" s="62">
        <f t="shared" ref="C31:Z31" si="4">IF(LEN(C$2)&gt;0,SUM(C28:C30),"")</f>
        <v>3639.8420000000001</v>
      </c>
      <c r="D31" s="62">
        <f t="shared" si="4"/>
        <v>3697.9430000000002</v>
      </c>
      <c r="E31" s="62">
        <f t="shared" si="4"/>
        <v>3746.3410000000003</v>
      </c>
      <c r="F31" s="62">
        <f t="shared" si="4"/>
        <v>4026.806</v>
      </c>
      <c r="G31" s="62">
        <f t="shared" si="4"/>
        <v>4190.5219999999999</v>
      </c>
      <c r="H31" s="62">
        <f t="shared" si="4"/>
        <v>4776.0420000000004</v>
      </c>
      <c r="I31" s="62">
        <f t="shared" si="4"/>
        <v>5784.049</v>
      </c>
      <c r="J31" s="62">
        <f t="shared" si="4"/>
        <v>6290.4580000000005</v>
      </c>
      <c r="K31" s="62">
        <f t="shared" si="4"/>
        <v>6456.4170000000004</v>
      </c>
      <c r="L31" s="62">
        <f t="shared" si="4"/>
        <v>6176.7849999999999</v>
      </c>
      <c r="M31" s="62">
        <f t="shared" si="4"/>
        <v>6204.7110000000002</v>
      </c>
      <c r="N31" s="62">
        <f t="shared" si="4"/>
        <v>6121.8</v>
      </c>
      <c r="O31" s="62">
        <f t="shared" si="4"/>
        <v>5940.3230000000003</v>
      </c>
      <c r="P31" s="62">
        <f t="shared" si="4"/>
        <v>5711.0779999999995</v>
      </c>
      <c r="Q31" s="62">
        <f t="shared" si="4"/>
        <v>5545.3379999999997</v>
      </c>
      <c r="R31" s="62">
        <f t="shared" si="4"/>
        <v>5770.8710000000001</v>
      </c>
      <c r="S31" s="62">
        <f t="shared" si="4"/>
        <v>6214.5110000000004</v>
      </c>
      <c r="T31" s="62">
        <f t="shared" si="4"/>
        <v>6255.0259999999998</v>
      </c>
      <c r="U31" s="62">
        <f t="shared" si="4"/>
        <v>6245.5110000000004</v>
      </c>
      <c r="V31" s="62">
        <f t="shared" si="4"/>
        <v>5811.2780000000002</v>
      </c>
      <c r="W31" s="62">
        <f t="shared" si="4"/>
        <v>4981.1589999999997</v>
      </c>
      <c r="X31" s="62">
        <f t="shared" si="4"/>
        <v>4483.9080000000004</v>
      </c>
      <c r="Y31" s="62">
        <f t="shared" si="4"/>
        <v>4166.5910000000003</v>
      </c>
      <c r="Z31" s="63" t="str">
        <f t="shared" si="4"/>
        <v/>
      </c>
      <c r="AA31" s="64">
        <f>SUM(AA28:AA30)</f>
        <v>126322.86900000002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434</v>
      </c>
      <c r="C34" s="95">
        <v>434</v>
      </c>
      <c r="D34" s="95">
        <v>434</v>
      </c>
      <c r="E34" s="95">
        <v>434</v>
      </c>
      <c r="F34" s="95">
        <v>434</v>
      </c>
      <c r="G34" s="95">
        <v>434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388</v>
      </c>
      <c r="T34" s="95">
        <v>392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9784</v>
      </c>
    </row>
    <row r="35" spans="1:27" ht="24.95" customHeight="1" x14ac:dyDescent="0.2">
      <c r="A35" s="97" t="s">
        <v>28</v>
      </c>
      <c r="B35" s="98">
        <v>410</v>
      </c>
      <c r="C35" s="99">
        <v>410</v>
      </c>
      <c r="D35" s="99">
        <v>410</v>
      </c>
      <c r="E35" s="99">
        <v>410</v>
      </c>
      <c r="F35" s="99">
        <v>410</v>
      </c>
      <c r="G35" s="99">
        <v>410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9660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560.1</v>
      </c>
      <c r="J36" s="99">
        <v>560.20000000000005</v>
      </c>
      <c r="K36" s="99">
        <v>519</v>
      </c>
      <c r="L36" s="99">
        <v>721</v>
      </c>
      <c r="M36" s="99">
        <v>669.6</v>
      </c>
      <c r="N36" s="99">
        <v>721</v>
      </c>
      <c r="O36" s="99">
        <v>373</v>
      </c>
      <c r="P36" s="99">
        <v>721</v>
      </c>
      <c r="Q36" s="99">
        <v>721</v>
      </c>
      <c r="R36" s="99">
        <v>196.6</v>
      </c>
      <c r="S36" s="99">
        <v>152.5</v>
      </c>
      <c r="T36" s="99">
        <v>710.6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15277.600000000002</v>
      </c>
    </row>
    <row r="37" spans="1:27" ht="24.95" customHeight="1" x14ac:dyDescent="0.2">
      <c r="A37" s="97" t="s">
        <v>30</v>
      </c>
      <c r="B37" s="98">
        <v>43</v>
      </c>
      <c r="C37" s="99">
        <v>43</v>
      </c>
      <c r="D37" s="99">
        <v>43</v>
      </c>
      <c r="E37" s="99">
        <v>43</v>
      </c>
      <c r="F37" s="99">
        <v>43</v>
      </c>
      <c r="G37" s="99">
        <v>72</v>
      </c>
      <c r="H37" s="99">
        <v>43</v>
      </c>
      <c r="I37" s="99">
        <v>43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43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49</v>
      </c>
      <c r="Z37" s="100"/>
      <c r="AA37" s="79">
        <f t="shared" si="5"/>
        <v>1158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23.7</v>
      </c>
      <c r="I38" s="99"/>
      <c r="J38" s="99"/>
      <c r="K38" s="99"/>
      <c r="L38" s="99"/>
      <c r="M38" s="99"/>
      <c r="N38" s="99"/>
      <c r="O38" s="99">
        <v>67.099999999999994</v>
      </c>
      <c r="P38" s="99"/>
      <c r="Q38" s="99">
        <v>38.6</v>
      </c>
      <c r="R38" s="99">
        <v>446.6</v>
      </c>
      <c r="S38" s="99">
        <v>500</v>
      </c>
      <c r="T38" s="99"/>
      <c r="U38" s="99"/>
      <c r="V38" s="99"/>
      <c r="W38" s="99">
        <v>114.7</v>
      </c>
      <c r="X38" s="99">
        <v>99.3</v>
      </c>
      <c r="Y38" s="99"/>
      <c r="Z38" s="100"/>
      <c r="AA38" s="79">
        <f t="shared" si="5"/>
        <v>1290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1608</v>
      </c>
      <c r="C39" s="88">
        <f t="shared" si="6"/>
        <v>1608</v>
      </c>
      <c r="D39" s="88">
        <f t="shared" si="6"/>
        <v>1608</v>
      </c>
      <c r="E39" s="88">
        <f t="shared" si="6"/>
        <v>1608</v>
      </c>
      <c r="F39" s="88">
        <f t="shared" si="6"/>
        <v>1608</v>
      </c>
      <c r="G39" s="88">
        <f t="shared" si="6"/>
        <v>1637</v>
      </c>
      <c r="H39" s="88">
        <f t="shared" si="6"/>
        <v>1587.7</v>
      </c>
      <c r="I39" s="88">
        <f t="shared" si="6"/>
        <v>1403.1</v>
      </c>
      <c r="J39" s="88">
        <f t="shared" si="6"/>
        <v>1410.2</v>
      </c>
      <c r="K39" s="88">
        <f t="shared" si="6"/>
        <v>1369</v>
      </c>
      <c r="L39" s="88">
        <f t="shared" si="6"/>
        <v>1571</v>
      </c>
      <c r="M39" s="88">
        <f t="shared" si="6"/>
        <v>1519.6</v>
      </c>
      <c r="N39" s="88">
        <f t="shared" si="6"/>
        <v>1571</v>
      </c>
      <c r="O39" s="88">
        <f t="shared" si="6"/>
        <v>1290.0999999999999</v>
      </c>
      <c r="P39" s="88">
        <f t="shared" si="6"/>
        <v>1571</v>
      </c>
      <c r="Q39" s="88">
        <f t="shared" si="6"/>
        <v>1602.6</v>
      </c>
      <c r="R39" s="88">
        <f t="shared" si="6"/>
        <v>1486.1999999999998</v>
      </c>
      <c r="S39" s="88">
        <f t="shared" si="6"/>
        <v>1490.5</v>
      </c>
      <c r="T39" s="88">
        <f t="shared" si="6"/>
        <v>1552.6</v>
      </c>
      <c r="U39" s="88">
        <f t="shared" si="6"/>
        <v>1571</v>
      </c>
      <c r="V39" s="88">
        <f t="shared" si="6"/>
        <v>1571</v>
      </c>
      <c r="W39" s="88">
        <f t="shared" si="6"/>
        <v>1685.7</v>
      </c>
      <c r="X39" s="88">
        <f t="shared" si="6"/>
        <v>1670.3</v>
      </c>
      <c r="Y39" s="88">
        <f t="shared" si="6"/>
        <v>1570</v>
      </c>
      <c r="Z39" s="89" t="str">
        <f t="shared" si="6"/>
        <v/>
      </c>
      <c r="AA39" s="90">
        <f t="shared" si="5"/>
        <v>37169.599999999999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515.1</v>
      </c>
      <c r="J44" s="99">
        <v>515.20000000000005</v>
      </c>
      <c r="K44" s="99">
        <v>474</v>
      </c>
      <c r="L44" s="99">
        <v>676</v>
      </c>
      <c r="M44" s="99">
        <v>624.6</v>
      </c>
      <c r="N44" s="99">
        <v>676</v>
      </c>
      <c r="O44" s="99">
        <v>328</v>
      </c>
      <c r="P44" s="99">
        <v>676</v>
      </c>
      <c r="Q44" s="99">
        <v>676</v>
      </c>
      <c r="R44" s="99">
        <v>151.6</v>
      </c>
      <c r="S44" s="99">
        <v>107.5</v>
      </c>
      <c r="T44" s="99">
        <v>665.6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14197.600000000002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23.7</v>
      </c>
      <c r="I46" s="99"/>
      <c r="J46" s="99"/>
      <c r="K46" s="99"/>
      <c r="L46" s="99"/>
      <c r="M46" s="99"/>
      <c r="N46" s="99"/>
      <c r="O46" s="99">
        <v>67.099999999999994</v>
      </c>
      <c r="P46" s="99"/>
      <c r="Q46" s="99">
        <v>38.6</v>
      </c>
      <c r="R46" s="99">
        <v>446.6</v>
      </c>
      <c r="S46" s="99">
        <v>500</v>
      </c>
      <c r="T46" s="99"/>
      <c r="U46" s="99"/>
      <c r="V46" s="99"/>
      <c r="W46" s="99">
        <v>114.7</v>
      </c>
      <c r="X46" s="99">
        <v>99.3</v>
      </c>
      <c r="Y46" s="99"/>
      <c r="Z46" s="100"/>
      <c r="AA46" s="79">
        <f t="shared" si="7"/>
        <v>1290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676</v>
      </c>
      <c r="C48" s="88">
        <f t="shared" ref="C48:Z48" si="8">IF(LEN(C$2)&gt;0,SUM(C42:C47),"")</f>
        <v>676</v>
      </c>
      <c r="D48" s="88">
        <f t="shared" si="8"/>
        <v>676</v>
      </c>
      <c r="E48" s="88">
        <f t="shared" si="8"/>
        <v>676</v>
      </c>
      <c r="F48" s="88">
        <f t="shared" si="8"/>
        <v>676</v>
      </c>
      <c r="G48" s="88">
        <f t="shared" si="8"/>
        <v>676</v>
      </c>
      <c r="H48" s="88">
        <f t="shared" si="8"/>
        <v>699.7</v>
      </c>
      <c r="I48" s="88">
        <f t="shared" si="8"/>
        <v>515.1</v>
      </c>
      <c r="J48" s="88">
        <f t="shared" si="8"/>
        <v>515.20000000000005</v>
      </c>
      <c r="K48" s="88">
        <f t="shared" si="8"/>
        <v>474</v>
      </c>
      <c r="L48" s="88">
        <f t="shared" si="8"/>
        <v>676</v>
      </c>
      <c r="M48" s="88">
        <f t="shared" si="8"/>
        <v>624.6</v>
      </c>
      <c r="N48" s="88">
        <f t="shared" si="8"/>
        <v>676</v>
      </c>
      <c r="O48" s="88">
        <f t="shared" si="8"/>
        <v>395.1</v>
      </c>
      <c r="P48" s="88">
        <f t="shared" si="8"/>
        <v>676</v>
      </c>
      <c r="Q48" s="88">
        <f t="shared" si="8"/>
        <v>714.6</v>
      </c>
      <c r="R48" s="88">
        <f t="shared" si="8"/>
        <v>598.20000000000005</v>
      </c>
      <c r="S48" s="88">
        <f t="shared" si="8"/>
        <v>607.5</v>
      </c>
      <c r="T48" s="88">
        <f t="shared" si="8"/>
        <v>665.6</v>
      </c>
      <c r="U48" s="88">
        <f t="shared" si="8"/>
        <v>676</v>
      </c>
      <c r="V48" s="88">
        <f t="shared" si="8"/>
        <v>676</v>
      </c>
      <c r="W48" s="88">
        <f t="shared" si="8"/>
        <v>790.7</v>
      </c>
      <c r="X48" s="88">
        <f t="shared" si="8"/>
        <v>775.3</v>
      </c>
      <c r="Y48" s="88">
        <f t="shared" si="8"/>
        <v>676</v>
      </c>
      <c r="Z48" s="89" t="str">
        <f t="shared" si="8"/>
        <v/>
      </c>
      <c r="AA48" s="90">
        <f t="shared" si="7"/>
        <v>15487.600000000002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4761.5590000000002</v>
      </c>
      <c r="C51" s="88">
        <f t="shared" si="10"/>
        <v>4315.8419999999996</v>
      </c>
      <c r="D51" s="88">
        <f t="shared" si="10"/>
        <v>4373.9430000000002</v>
      </c>
      <c r="E51" s="88">
        <f t="shared" si="10"/>
        <v>4422.3410000000003</v>
      </c>
      <c r="F51" s="88">
        <f t="shared" si="10"/>
        <v>4702.8060000000005</v>
      </c>
      <c r="G51" s="88">
        <f t="shared" si="10"/>
        <v>4866.5219999999999</v>
      </c>
      <c r="H51" s="88">
        <f t="shared" si="10"/>
        <v>5475.7420000000002</v>
      </c>
      <c r="I51" s="88">
        <f t="shared" si="10"/>
        <v>6299.1489999999994</v>
      </c>
      <c r="J51" s="88">
        <f t="shared" si="10"/>
        <v>6805.6580000000004</v>
      </c>
      <c r="K51" s="88">
        <f t="shared" si="10"/>
        <v>6930.4170000000004</v>
      </c>
      <c r="L51" s="88">
        <f t="shared" si="10"/>
        <v>6852.7849999999999</v>
      </c>
      <c r="M51" s="88">
        <f t="shared" si="10"/>
        <v>6829.3110000000015</v>
      </c>
      <c r="N51" s="88">
        <f t="shared" si="10"/>
        <v>6797.8000000000011</v>
      </c>
      <c r="O51" s="88">
        <f t="shared" si="10"/>
        <v>6335.4229999999989</v>
      </c>
      <c r="P51" s="88">
        <f t="shared" si="10"/>
        <v>6387.0780000000004</v>
      </c>
      <c r="Q51" s="88">
        <f t="shared" si="10"/>
        <v>6259.9380000000001</v>
      </c>
      <c r="R51" s="88">
        <f t="shared" si="10"/>
        <v>6369.0709999999999</v>
      </c>
      <c r="S51" s="88">
        <f t="shared" si="10"/>
        <v>6822.0110000000004</v>
      </c>
      <c r="T51" s="88">
        <f t="shared" si="10"/>
        <v>6920.6260000000002</v>
      </c>
      <c r="U51" s="88">
        <f t="shared" si="10"/>
        <v>6921.5110000000004</v>
      </c>
      <c r="V51" s="88">
        <f t="shared" si="10"/>
        <v>6487.2780000000002</v>
      </c>
      <c r="W51" s="88">
        <f t="shared" si="10"/>
        <v>5771.8590000000004</v>
      </c>
      <c r="X51" s="88">
        <f t="shared" si="10"/>
        <v>5259.2080000000005</v>
      </c>
      <c r="Y51" s="88">
        <f t="shared" si="10"/>
        <v>4842.5910000000003</v>
      </c>
      <c r="Z51" s="89" t="str">
        <f t="shared" si="10"/>
        <v/>
      </c>
      <c r="AA51" s="104">
        <f>SUM(B51:Z51)</f>
        <v>141810.46900000004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4761.541000000002</v>
      </c>
      <c r="C4" s="18">
        <v>4315.8620000000001</v>
      </c>
      <c r="D4" s="18">
        <v>4373.9520000000002</v>
      </c>
      <c r="E4" s="18">
        <v>4422.3410000000003</v>
      </c>
      <c r="F4" s="18">
        <v>4702.8059999999996</v>
      </c>
      <c r="G4" s="18">
        <v>4866.4749999999995</v>
      </c>
      <c r="H4" s="18">
        <v>5475.7030000000013</v>
      </c>
      <c r="I4" s="18">
        <v>6299.1600000000008</v>
      </c>
      <c r="J4" s="18">
        <v>6805.648000000001</v>
      </c>
      <c r="K4" s="18">
        <v>6930.4189999999999</v>
      </c>
      <c r="L4" s="18">
        <v>6852.8329999999987</v>
      </c>
      <c r="M4" s="18">
        <v>6829.3469999999998</v>
      </c>
      <c r="N4" s="18">
        <v>6797.817</v>
      </c>
      <c r="O4" s="18">
        <v>6335.449999999998</v>
      </c>
      <c r="P4" s="18">
        <v>6387.0539999999983</v>
      </c>
      <c r="Q4" s="18">
        <v>6259.9849999999997</v>
      </c>
      <c r="R4" s="18">
        <v>6369.097999999999</v>
      </c>
      <c r="S4" s="18">
        <v>6822.045000000001</v>
      </c>
      <c r="T4" s="18">
        <v>6920.639000000001</v>
      </c>
      <c r="U4" s="18">
        <v>6921.5589999999984</v>
      </c>
      <c r="V4" s="18">
        <v>6487.306999999998</v>
      </c>
      <c r="W4" s="18">
        <v>5771.8599999999969</v>
      </c>
      <c r="X4" s="18">
        <v>5259.170000000001</v>
      </c>
      <c r="Y4" s="18">
        <v>4842.6360000000013</v>
      </c>
      <c r="Z4" s="19"/>
      <c r="AA4" s="20">
        <f>SUM(B4:Z4)</f>
        <v>141810.70699999999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160.04</v>
      </c>
      <c r="C7" s="28">
        <v>156.38</v>
      </c>
      <c r="D7" s="28">
        <v>154.26</v>
      </c>
      <c r="E7" s="28">
        <v>150.86000000000001</v>
      </c>
      <c r="F7" s="28">
        <v>150</v>
      </c>
      <c r="G7" s="28">
        <v>160.6</v>
      </c>
      <c r="H7" s="28">
        <v>176.65</v>
      </c>
      <c r="I7" s="28">
        <v>200.71</v>
      </c>
      <c r="J7" s="28">
        <v>225.04</v>
      </c>
      <c r="K7" s="28">
        <v>225</v>
      </c>
      <c r="L7" s="28">
        <v>212.42</v>
      </c>
      <c r="M7" s="28">
        <v>200.98</v>
      </c>
      <c r="N7" s="28">
        <v>193.2</v>
      </c>
      <c r="O7" s="28">
        <v>185.2</v>
      </c>
      <c r="P7" s="28">
        <v>192.51</v>
      </c>
      <c r="Q7" s="28">
        <v>197.3</v>
      </c>
      <c r="R7" s="28">
        <v>199.19</v>
      </c>
      <c r="S7" s="28">
        <v>207.56</v>
      </c>
      <c r="T7" s="28">
        <v>215.19</v>
      </c>
      <c r="U7" s="28">
        <v>210.34</v>
      </c>
      <c r="V7" s="28">
        <v>192.28</v>
      </c>
      <c r="W7" s="28">
        <v>180.07</v>
      </c>
      <c r="X7" s="28">
        <v>175.62</v>
      </c>
      <c r="Y7" s="28">
        <v>167</v>
      </c>
      <c r="Z7" s="29"/>
      <c r="AA7" s="30">
        <f>IF(SUM(B7:Z7)&lt;&gt;0,AVERAGEIF(B7:Z7,"&lt;&gt;"""),"")</f>
        <v>187.01666666666665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887.26499999999999</v>
      </c>
      <c r="C19" s="72">
        <v>898.28700000000003</v>
      </c>
      <c r="D19" s="72">
        <v>881.33400000000006</v>
      </c>
      <c r="E19" s="72">
        <v>881.29300000000001</v>
      </c>
      <c r="F19" s="72">
        <v>888.32400000000007</v>
      </c>
      <c r="G19" s="72">
        <v>902.34299999999996</v>
      </c>
      <c r="H19" s="72">
        <v>908.3309999999999</v>
      </c>
      <c r="I19" s="72">
        <v>927.12099999999998</v>
      </c>
      <c r="J19" s="72">
        <v>913.16</v>
      </c>
      <c r="K19" s="72">
        <v>895.18</v>
      </c>
      <c r="L19" s="72">
        <v>874.17</v>
      </c>
      <c r="M19" s="72">
        <v>843.18399999999997</v>
      </c>
      <c r="N19" s="72">
        <v>837.21699999999998</v>
      </c>
      <c r="O19" s="72">
        <v>801.14499999999998</v>
      </c>
      <c r="P19" s="72">
        <v>771.13400000000001</v>
      </c>
      <c r="Q19" s="72">
        <v>777.18200000000002</v>
      </c>
      <c r="R19" s="72">
        <v>766.18899999999996</v>
      </c>
      <c r="S19" s="72">
        <v>755.17100000000005</v>
      </c>
      <c r="T19" s="72">
        <v>756.19100000000003</v>
      </c>
      <c r="U19" s="72">
        <v>755.18</v>
      </c>
      <c r="V19" s="72">
        <v>757.17200000000003</v>
      </c>
      <c r="W19" s="72">
        <v>737.54500000000007</v>
      </c>
      <c r="X19" s="72">
        <v>884.56100000000004</v>
      </c>
      <c r="Y19" s="72">
        <v>883.01299999999992</v>
      </c>
      <c r="Z19" s="73"/>
      <c r="AA19" s="74">
        <f t="shared" ref="AA19:AA24" si="2">SUM(B19:Z19)</f>
        <v>20181.692000000003</v>
      </c>
    </row>
    <row r="20" spans="1:27" ht="24.95" customHeight="1" x14ac:dyDescent="0.2">
      <c r="A20" s="75" t="s">
        <v>15</v>
      </c>
      <c r="B20" s="76">
        <v>741.34599999999989</v>
      </c>
      <c r="C20" s="77">
        <v>728.8549999999999</v>
      </c>
      <c r="D20" s="77">
        <v>720.5379999999999</v>
      </c>
      <c r="E20" s="77">
        <v>724.08800000000019</v>
      </c>
      <c r="F20" s="77">
        <v>754.05599999999993</v>
      </c>
      <c r="G20" s="77">
        <v>867.04899999999986</v>
      </c>
      <c r="H20" s="77">
        <v>1044.4010000000001</v>
      </c>
      <c r="I20" s="77">
        <v>1162.9960000000001</v>
      </c>
      <c r="J20" s="77">
        <v>1215.5929999999998</v>
      </c>
      <c r="K20" s="77">
        <v>1206.6279999999999</v>
      </c>
      <c r="L20" s="77">
        <v>1216.702</v>
      </c>
      <c r="M20" s="77">
        <v>1208.539</v>
      </c>
      <c r="N20" s="77">
        <v>1213.2820000000004</v>
      </c>
      <c r="O20" s="77">
        <v>1172.3400000000001</v>
      </c>
      <c r="P20" s="77">
        <v>1132.1869999999999</v>
      </c>
      <c r="Q20" s="77">
        <v>1072.48</v>
      </c>
      <c r="R20" s="77">
        <v>1044.6600000000001</v>
      </c>
      <c r="S20" s="77">
        <v>1040.7540000000001</v>
      </c>
      <c r="T20" s="77">
        <v>1006.0949999999999</v>
      </c>
      <c r="U20" s="77">
        <v>976.96500000000003</v>
      </c>
      <c r="V20" s="77">
        <v>892.35</v>
      </c>
      <c r="W20" s="77">
        <v>862.5100000000001</v>
      </c>
      <c r="X20" s="77">
        <v>815.80299999999988</v>
      </c>
      <c r="Y20" s="77">
        <v>796.726</v>
      </c>
      <c r="Z20" s="78"/>
      <c r="AA20" s="79">
        <f t="shared" si="2"/>
        <v>23616.942999999999</v>
      </c>
    </row>
    <row r="21" spans="1:27" ht="24.95" customHeight="1" x14ac:dyDescent="0.2">
      <c r="A21" s="75" t="s">
        <v>16</v>
      </c>
      <c r="B21" s="80">
        <v>2276.33</v>
      </c>
      <c r="C21" s="81">
        <v>2191.12</v>
      </c>
      <c r="D21" s="81">
        <v>2067.1799999999998</v>
      </c>
      <c r="E21" s="81">
        <v>2019.76</v>
      </c>
      <c r="F21" s="81">
        <v>2115.8960000000002</v>
      </c>
      <c r="G21" s="81">
        <v>2437.5829999999996</v>
      </c>
      <c r="H21" s="81">
        <v>2928.9709999999995</v>
      </c>
      <c r="I21" s="81">
        <v>3215.5429999999997</v>
      </c>
      <c r="J21" s="81">
        <v>3642.8949999999995</v>
      </c>
      <c r="K21" s="81">
        <v>3785.6110000000003</v>
      </c>
      <c r="L21" s="81">
        <v>3931.4609999999998</v>
      </c>
      <c r="M21" s="81">
        <v>3964.3240000000001</v>
      </c>
      <c r="N21" s="81">
        <v>3947.5179999999996</v>
      </c>
      <c r="O21" s="81">
        <v>3844.9650000000001</v>
      </c>
      <c r="P21" s="81">
        <v>3907.6330000000003</v>
      </c>
      <c r="Q21" s="81">
        <v>3830.3230000000003</v>
      </c>
      <c r="R21" s="81">
        <v>3931.2490000000003</v>
      </c>
      <c r="S21" s="81">
        <v>4363.12</v>
      </c>
      <c r="T21" s="81">
        <v>4422.3530000000001</v>
      </c>
      <c r="U21" s="81">
        <v>4397.0140000000001</v>
      </c>
      <c r="V21" s="81">
        <v>4085.1849999999999</v>
      </c>
      <c r="W21" s="81">
        <v>3660.3050000000003</v>
      </c>
      <c r="X21" s="81">
        <v>3091.3059999999996</v>
      </c>
      <c r="Y21" s="81">
        <v>2652.1969999999997</v>
      </c>
      <c r="Z21" s="78"/>
      <c r="AA21" s="79">
        <f t="shared" si="2"/>
        <v>80709.842000000004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62.53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62.53</v>
      </c>
    </row>
    <row r="23" spans="1:27" ht="24.95" customHeight="1" x14ac:dyDescent="0.2">
      <c r="A23" s="85" t="s">
        <v>18</v>
      </c>
      <c r="B23" s="77">
        <v>103</v>
      </c>
      <c r="C23" s="77">
        <v>107</v>
      </c>
      <c r="D23" s="77">
        <v>114.5</v>
      </c>
      <c r="E23" s="77">
        <v>112.5</v>
      </c>
      <c r="F23" s="77">
        <v>124</v>
      </c>
      <c r="G23" s="77">
        <v>130.5</v>
      </c>
      <c r="H23" s="77">
        <v>152</v>
      </c>
      <c r="I23" s="77">
        <v>145.5</v>
      </c>
      <c r="J23" s="77">
        <v>149</v>
      </c>
      <c r="K23" s="77">
        <v>153</v>
      </c>
      <c r="L23" s="77">
        <v>143</v>
      </c>
      <c r="M23" s="77">
        <v>143</v>
      </c>
      <c r="N23" s="77">
        <v>132</v>
      </c>
      <c r="O23" s="77">
        <v>134</v>
      </c>
      <c r="P23" s="77">
        <v>139</v>
      </c>
      <c r="Q23" s="77">
        <v>144</v>
      </c>
      <c r="R23" s="77">
        <v>150</v>
      </c>
      <c r="S23" s="77">
        <v>165</v>
      </c>
      <c r="T23" s="77">
        <v>165.5</v>
      </c>
      <c r="U23" s="77">
        <v>167.5</v>
      </c>
      <c r="V23" s="77">
        <v>156.5</v>
      </c>
      <c r="W23" s="77">
        <v>145.5</v>
      </c>
      <c r="X23" s="77">
        <v>131.5</v>
      </c>
      <c r="Y23" s="77">
        <v>122</v>
      </c>
      <c r="Z23" s="77"/>
      <c r="AA23" s="79">
        <f t="shared" si="2"/>
        <v>3329.5</v>
      </c>
    </row>
    <row r="24" spans="1:27" ht="24.95" customHeight="1" x14ac:dyDescent="0.2">
      <c r="A24" s="85" t="s">
        <v>19</v>
      </c>
      <c r="B24" s="77">
        <v>212</v>
      </c>
      <c r="C24" s="77">
        <v>201</v>
      </c>
      <c r="D24" s="77">
        <v>195</v>
      </c>
      <c r="E24" s="77">
        <v>195</v>
      </c>
      <c r="F24" s="77">
        <v>202.99999999999997</v>
      </c>
      <c r="G24" s="77">
        <v>231.99999999999997</v>
      </c>
      <c r="H24" s="77">
        <v>276.99999999999994</v>
      </c>
      <c r="I24" s="77">
        <v>308</v>
      </c>
      <c r="J24" s="77">
        <v>331.99999999999994</v>
      </c>
      <c r="K24" s="77">
        <v>335</v>
      </c>
      <c r="L24" s="77">
        <v>342.00000000000006</v>
      </c>
      <c r="M24" s="77">
        <v>343.00000000000006</v>
      </c>
      <c r="N24" s="77">
        <v>339.99999999999994</v>
      </c>
      <c r="O24" s="77">
        <v>333</v>
      </c>
      <c r="P24" s="77">
        <v>326</v>
      </c>
      <c r="Q24" s="77">
        <v>326</v>
      </c>
      <c r="R24" s="77">
        <v>348</v>
      </c>
      <c r="S24" s="77">
        <v>389</v>
      </c>
      <c r="T24" s="77">
        <v>395.00000000000006</v>
      </c>
      <c r="U24" s="77">
        <v>387.99999999999994</v>
      </c>
      <c r="V24" s="77">
        <v>364.99999999999994</v>
      </c>
      <c r="W24" s="77">
        <v>326</v>
      </c>
      <c r="X24" s="77">
        <v>284</v>
      </c>
      <c r="Y24" s="77">
        <v>252</v>
      </c>
      <c r="Z24" s="77"/>
      <c r="AA24" s="79">
        <f t="shared" si="2"/>
        <v>7247</v>
      </c>
    </row>
    <row r="25" spans="1:27" ht="30" customHeight="1" thickBot="1" x14ac:dyDescent="0.25">
      <c r="A25" s="86" t="s">
        <v>20</v>
      </c>
      <c r="B25" s="87">
        <f t="shared" ref="B25:AA25" si="3">SUM(B19:B24)</f>
        <v>4219.9409999999998</v>
      </c>
      <c r="C25" s="88">
        <f t="shared" si="3"/>
        <v>4126.2619999999997</v>
      </c>
      <c r="D25" s="88">
        <f t="shared" si="3"/>
        <v>3978.5519999999997</v>
      </c>
      <c r="E25" s="88">
        <f t="shared" si="3"/>
        <v>3932.6410000000005</v>
      </c>
      <c r="F25" s="88">
        <f t="shared" si="3"/>
        <v>4147.8060000000005</v>
      </c>
      <c r="G25" s="88">
        <f t="shared" si="3"/>
        <v>4569.4749999999995</v>
      </c>
      <c r="H25" s="88">
        <f t="shared" si="3"/>
        <v>5310.7029999999995</v>
      </c>
      <c r="I25" s="88">
        <f t="shared" si="3"/>
        <v>5759.16</v>
      </c>
      <c r="J25" s="88">
        <f t="shared" si="3"/>
        <v>6252.6479999999992</v>
      </c>
      <c r="K25" s="88">
        <f t="shared" si="3"/>
        <v>6375.4189999999999</v>
      </c>
      <c r="L25" s="88">
        <f t="shared" si="3"/>
        <v>6507.3329999999996</v>
      </c>
      <c r="M25" s="88">
        <f t="shared" si="3"/>
        <v>6502.0470000000005</v>
      </c>
      <c r="N25" s="88">
        <f t="shared" si="3"/>
        <v>6470.0169999999998</v>
      </c>
      <c r="O25" s="88">
        <f t="shared" si="3"/>
        <v>6285.4500000000007</v>
      </c>
      <c r="P25" s="88">
        <f t="shared" si="3"/>
        <v>6275.9539999999997</v>
      </c>
      <c r="Q25" s="88">
        <f t="shared" si="3"/>
        <v>6149.9850000000006</v>
      </c>
      <c r="R25" s="88">
        <f t="shared" si="3"/>
        <v>6240.098</v>
      </c>
      <c r="S25" s="88">
        <f t="shared" si="3"/>
        <v>6713.0450000000001</v>
      </c>
      <c r="T25" s="88">
        <f t="shared" si="3"/>
        <v>6745.1390000000001</v>
      </c>
      <c r="U25" s="88">
        <f t="shared" si="3"/>
        <v>6684.6589999999997</v>
      </c>
      <c r="V25" s="88">
        <f t="shared" si="3"/>
        <v>6256.2070000000003</v>
      </c>
      <c r="W25" s="88">
        <f t="shared" si="3"/>
        <v>5731.8600000000006</v>
      </c>
      <c r="X25" s="88">
        <f t="shared" si="3"/>
        <v>5207.17</v>
      </c>
      <c r="Y25" s="88">
        <f t="shared" si="3"/>
        <v>4705.9359999999997</v>
      </c>
      <c r="Z25" s="89">
        <f t="shared" si="3"/>
        <v>0</v>
      </c>
      <c r="AA25" s="90">
        <f t="shared" si="3"/>
        <v>135147.50700000001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359</v>
      </c>
      <c r="C28" s="72">
        <v>352</v>
      </c>
      <c r="D28" s="72">
        <v>353.5</v>
      </c>
      <c r="E28" s="72">
        <v>351.5</v>
      </c>
      <c r="F28" s="72">
        <v>371</v>
      </c>
      <c r="G28" s="72">
        <v>428.5</v>
      </c>
      <c r="H28" s="72">
        <v>451</v>
      </c>
      <c r="I28" s="72">
        <v>453.5</v>
      </c>
      <c r="J28" s="72">
        <v>481</v>
      </c>
      <c r="K28" s="72">
        <v>488</v>
      </c>
      <c r="L28" s="72">
        <v>485</v>
      </c>
      <c r="M28" s="72">
        <v>486</v>
      </c>
      <c r="N28" s="72">
        <v>472</v>
      </c>
      <c r="O28" s="72">
        <v>467</v>
      </c>
      <c r="P28" s="72">
        <v>465</v>
      </c>
      <c r="Q28" s="72">
        <v>470</v>
      </c>
      <c r="R28" s="72">
        <v>498</v>
      </c>
      <c r="S28" s="72">
        <v>554</v>
      </c>
      <c r="T28" s="72">
        <v>560.5</v>
      </c>
      <c r="U28" s="72">
        <v>555.5</v>
      </c>
      <c r="V28" s="72">
        <v>521.5</v>
      </c>
      <c r="W28" s="72">
        <v>471.5</v>
      </c>
      <c r="X28" s="72">
        <v>415.5</v>
      </c>
      <c r="Y28" s="72">
        <v>374</v>
      </c>
      <c r="Z28" s="73"/>
      <c r="AA28" s="74">
        <f>SUM(B28:Z28)</f>
        <v>10884.5</v>
      </c>
    </row>
    <row r="29" spans="1:27" ht="24.95" customHeight="1" x14ac:dyDescent="0.2">
      <c r="A29" s="75" t="s">
        <v>23</v>
      </c>
      <c r="B29" s="76">
        <v>4020.9409999999998</v>
      </c>
      <c r="C29" s="77">
        <v>3841.2620000000002</v>
      </c>
      <c r="D29" s="77">
        <v>3675.0520000000001</v>
      </c>
      <c r="E29" s="77">
        <v>3633.1410000000001</v>
      </c>
      <c r="F29" s="77">
        <v>3831.806</v>
      </c>
      <c r="G29" s="77">
        <v>4219.9750000000004</v>
      </c>
      <c r="H29" s="77">
        <v>5024.7030000000004</v>
      </c>
      <c r="I29" s="77">
        <v>5345.66</v>
      </c>
      <c r="J29" s="77">
        <v>5824.6480000000001</v>
      </c>
      <c r="K29" s="77">
        <v>5942.4189999999999</v>
      </c>
      <c r="L29" s="77">
        <v>6085.3329999999996</v>
      </c>
      <c r="M29" s="77">
        <v>6074.0469999999996</v>
      </c>
      <c r="N29" s="77">
        <v>6048.0169999999998</v>
      </c>
      <c r="O29" s="77">
        <v>5868.45</v>
      </c>
      <c r="P29" s="77">
        <v>5858.9539999999997</v>
      </c>
      <c r="Q29" s="77">
        <v>5789.9849999999997</v>
      </c>
      <c r="R29" s="77">
        <v>5871.098</v>
      </c>
      <c r="S29" s="77">
        <v>6268.0450000000001</v>
      </c>
      <c r="T29" s="77">
        <v>6231.6390000000001</v>
      </c>
      <c r="U29" s="77">
        <v>6172.1589999999997</v>
      </c>
      <c r="V29" s="77">
        <v>5779.7070000000003</v>
      </c>
      <c r="W29" s="77">
        <v>5300.36</v>
      </c>
      <c r="X29" s="77">
        <v>4843.67</v>
      </c>
      <c r="Y29" s="77">
        <v>4349.9359999999997</v>
      </c>
      <c r="Z29" s="78"/>
      <c r="AA29" s="79">
        <f>SUM(B29:Z29)</f>
        <v>125901.00699999998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4379.9409999999998</v>
      </c>
      <c r="C31" s="62">
        <f t="shared" si="4"/>
        <v>4193.2620000000006</v>
      </c>
      <c r="D31" s="62">
        <f t="shared" si="4"/>
        <v>4028.5520000000001</v>
      </c>
      <c r="E31" s="62">
        <f t="shared" si="4"/>
        <v>3984.6410000000001</v>
      </c>
      <c r="F31" s="62">
        <f t="shared" si="4"/>
        <v>4202.8060000000005</v>
      </c>
      <c r="G31" s="62">
        <f t="shared" si="4"/>
        <v>4648.4750000000004</v>
      </c>
      <c r="H31" s="62">
        <f t="shared" si="4"/>
        <v>5475.7030000000004</v>
      </c>
      <c r="I31" s="62">
        <f t="shared" si="4"/>
        <v>5799.16</v>
      </c>
      <c r="J31" s="62">
        <f t="shared" si="4"/>
        <v>6305.6480000000001</v>
      </c>
      <c r="K31" s="62">
        <f t="shared" si="4"/>
        <v>6430.4189999999999</v>
      </c>
      <c r="L31" s="62">
        <f t="shared" si="4"/>
        <v>6570.3329999999996</v>
      </c>
      <c r="M31" s="62">
        <f t="shared" si="4"/>
        <v>6560.0469999999996</v>
      </c>
      <c r="N31" s="62">
        <f t="shared" si="4"/>
        <v>6520.0169999999998</v>
      </c>
      <c r="O31" s="62">
        <f t="shared" si="4"/>
        <v>6335.45</v>
      </c>
      <c r="P31" s="62">
        <f t="shared" si="4"/>
        <v>6323.9539999999997</v>
      </c>
      <c r="Q31" s="62">
        <f t="shared" si="4"/>
        <v>6259.9849999999997</v>
      </c>
      <c r="R31" s="62">
        <f t="shared" si="4"/>
        <v>6369.098</v>
      </c>
      <c r="S31" s="62">
        <f t="shared" si="4"/>
        <v>6822.0450000000001</v>
      </c>
      <c r="T31" s="62">
        <f t="shared" si="4"/>
        <v>6792.1390000000001</v>
      </c>
      <c r="U31" s="62">
        <f t="shared" si="4"/>
        <v>6727.6589999999997</v>
      </c>
      <c r="V31" s="62">
        <f t="shared" si="4"/>
        <v>6301.2070000000003</v>
      </c>
      <c r="W31" s="62">
        <f t="shared" si="4"/>
        <v>5771.86</v>
      </c>
      <c r="X31" s="62">
        <f t="shared" si="4"/>
        <v>5259.17</v>
      </c>
      <c r="Y31" s="62">
        <f t="shared" si="4"/>
        <v>4723.9359999999997</v>
      </c>
      <c r="Z31" s="63">
        <f t="shared" si="4"/>
        <v>0</v>
      </c>
      <c r="AA31" s="64">
        <f t="shared" si="4"/>
        <v>136785.50699999998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47</v>
      </c>
      <c r="C34" s="95">
        <v>38</v>
      </c>
      <c r="D34" s="95">
        <v>34</v>
      </c>
      <c r="E34" s="95">
        <v>34</v>
      </c>
      <c r="F34" s="95">
        <v>34</v>
      </c>
      <c r="G34" s="95">
        <v>34</v>
      </c>
      <c r="H34" s="95"/>
      <c r="I34" s="95">
        <v>4</v>
      </c>
      <c r="J34" s="95">
        <v>11</v>
      </c>
      <c r="K34" s="95">
        <v>16</v>
      </c>
      <c r="L34" s="95">
        <v>20</v>
      </c>
      <c r="M34" s="95">
        <v>19</v>
      </c>
      <c r="N34" s="95">
        <v>18</v>
      </c>
      <c r="O34" s="95">
        <v>17</v>
      </c>
      <c r="P34" s="95">
        <v>16</v>
      </c>
      <c r="Q34" s="95">
        <v>17</v>
      </c>
      <c r="R34" s="95">
        <v>20</v>
      </c>
      <c r="S34" s="95">
        <v>24</v>
      </c>
      <c r="T34" s="95">
        <v>18</v>
      </c>
      <c r="U34" s="95">
        <v>16</v>
      </c>
      <c r="V34" s="95">
        <v>20</v>
      </c>
      <c r="W34" s="95">
        <v>21</v>
      </c>
      <c r="X34" s="95">
        <v>26</v>
      </c>
      <c r="Y34" s="95">
        <v>7</v>
      </c>
      <c r="Z34" s="96"/>
      <c r="AA34" s="74">
        <f t="shared" ref="AA34:AA39" si="5">SUM(B34:Z34)</f>
        <v>511</v>
      </c>
    </row>
    <row r="35" spans="1:27" ht="24.95" customHeight="1" x14ac:dyDescent="0.2">
      <c r="A35" s="97" t="s">
        <v>41</v>
      </c>
      <c r="B35" s="98">
        <v>113</v>
      </c>
      <c r="C35" s="99">
        <v>29</v>
      </c>
      <c r="D35" s="99">
        <v>16</v>
      </c>
      <c r="E35" s="99">
        <v>18</v>
      </c>
      <c r="F35" s="99">
        <v>21</v>
      </c>
      <c r="G35" s="99">
        <v>23</v>
      </c>
      <c r="H35" s="99">
        <v>22</v>
      </c>
      <c r="I35" s="99">
        <v>36</v>
      </c>
      <c r="J35" s="99">
        <v>42</v>
      </c>
      <c r="K35" s="99">
        <v>39</v>
      </c>
      <c r="L35" s="99">
        <v>43</v>
      </c>
      <c r="M35" s="99">
        <v>39</v>
      </c>
      <c r="N35" s="99">
        <v>32</v>
      </c>
      <c r="O35" s="99">
        <v>33</v>
      </c>
      <c r="P35" s="99">
        <v>32</v>
      </c>
      <c r="Q35" s="99">
        <v>33</v>
      </c>
      <c r="R35" s="99">
        <v>49</v>
      </c>
      <c r="S35" s="99">
        <v>85</v>
      </c>
      <c r="T35" s="99">
        <v>29</v>
      </c>
      <c r="U35" s="99">
        <v>27</v>
      </c>
      <c r="V35" s="99">
        <v>25</v>
      </c>
      <c r="W35" s="99">
        <v>19</v>
      </c>
      <c r="X35" s="99">
        <v>26</v>
      </c>
      <c r="Y35" s="99">
        <v>11</v>
      </c>
      <c r="Z35" s="100"/>
      <c r="AA35" s="79">
        <f t="shared" si="5"/>
        <v>842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22</v>
      </c>
      <c r="H37" s="99">
        <v>143</v>
      </c>
      <c r="I37" s="99"/>
      <c r="J37" s="99"/>
      <c r="K37" s="99"/>
      <c r="L37" s="99"/>
      <c r="M37" s="99"/>
      <c r="N37" s="99"/>
      <c r="O37" s="99"/>
      <c r="P37" s="99"/>
      <c r="Q37" s="99">
        <v>60</v>
      </c>
      <c r="R37" s="99">
        <v>60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285</v>
      </c>
    </row>
    <row r="38" spans="1:27" ht="24.95" customHeight="1" x14ac:dyDescent="0.2">
      <c r="A38" s="97" t="s">
        <v>44</v>
      </c>
      <c r="B38" s="98">
        <v>381.6</v>
      </c>
      <c r="C38" s="99">
        <v>122.6</v>
      </c>
      <c r="D38" s="99">
        <v>345.4</v>
      </c>
      <c r="E38" s="99">
        <v>437.7</v>
      </c>
      <c r="F38" s="99">
        <v>500</v>
      </c>
      <c r="G38" s="99">
        <v>218</v>
      </c>
      <c r="H38" s="99"/>
      <c r="I38" s="99">
        <v>500</v>
      </c>
      <c r="J38" s="99">
        <v>500</v>
      </c>
      <c r="K38" s="99">
        <v>500</v>
      </c>
      <c r="L38" s="99">
        <v>282.5</v>
      </c>
      <c r="M38" s="99">
        <v>269.3</v>
      </c>
      <c r="N38" s="99">
        <v>277.8</v>
      </c>
      <c r="O38" s="99"/>
      <c r="P38" s="99">
        <v>63.1</v>
      </c>
      <c r="Q38" s="99"/>
      <c r="R38" s="99"/>
      <c r="S38" s="99"/>
      <c r="T38" s="99">
        <v>128.5</v>
      </c>
      <c r="U38" s="99">
        <v>193.9</v>
      </c>
      <c r="V38" s="99">
        <v>186.1</v>
      </c>
      <c r="W38" s="99"/>
      <c r="X38" s="99"/>
      <c r="Y38" s="99">
        <v>118.7</v>
      </c>
      <c r="Z38" s="100"/>
      <c r="AA38" s="79">
        <f t="shared" si="5"/>
        <v>5025.2000000000007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541.6</v>
      </c>
      <c r="C39" s="88">
        <f t="shared" si="6"/>
        <v>189.6</v>
      </c>
      <c r="D39" s="88">
        <f t="shared" si="6"/>
        <v>395.4</v>
      </c>
      <c r="E39" s="88">
        <f t="shared" si="6"/>
        <v>489.7</v>
      </c>
      <c r="F39" s="88">
        <f t="shared" si="6"/>
        <v>555</v>
      </c>
      <c r="G39" s="88">
        <f t="shared" si="6"/>
        <v>297</v>
      </c>
      <c r="H39" s="88">
        <f t="shared" si="6"/>
        <v>165</v>
      </c>
      <c r="I39" s="88">
        <f t="shared" si="6"/>
        <v>540</v>
      </c>
      <c r="J39" s="88">
        <f t="shared" si="6"/>
        <v>553</v>
      </c>
      <c r="K39" s="88">
        <f t="shared" si="6"/>
        <v>555</v>
      </c>
      <c r="L39" s="88">
        <f t="shared" si="6"/>
        <v>345.5</v>
      </c>
      <c r="M39" s="88">
        <f t="shared" si="6"/>
        <v>327.3</v>
      </c>
      <c r="N39" s="88">
        <f t="shared" si="6"/>
        <v>327.8</v>
      </c>
      <c r="O39" s="88">
        <f t="shared" si="6"/>
        <v>50</v>
      </c>
      <c r="P39" s="88">
        <f t="shared" si="6"/>
        <v>111.1</v>
      </c>
      <c r="Q39" s="88">
        <f t="shared" si="6"/>
        <v>110</v>
      </c>
      <c r="R39" s="88">
        <f t="shared" si="6"/>
        <v>129</v>
      </c>
      <c r="S39" s="88">
        <f t="shared" si="6"/>
        <v>109</v>
      </c>
      <c r="T39" s="88">
        <f t="shared" si="6"/>
        <v>175.5</v>
      </c>
      <c r="U39" s="88">
        <f t="shared" si="6"/>
        <v>236.9</v>
      </c>
      <c r="V39" s="88">
        <f t="shared" si="6"/>
        <v>231.1</v>
      </c>
      <c r="W39" s="88">
        <f t="shared" si="6"/>
        <v>40</v>
      </c>
      <c r="X39" s="88">
        <f t="shared" si="6"/>
        <v>52</v>
      </c>
      <c r="Y39" s="88">
        <f t="shared" si="6"/>
        <v>136.69999999999999</v>
      </c>
      <c r="Z39" s="89">
        <f t="shared" si="6"/>
        <v>0</v>
      </c>
      <c r="AA39" s="90">
        <f t="shared" si="5"/>
        <v>6663.2000000000007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381.6</v>
      </c>
      <c r="C46" s="99">
        <v>122.6</v>
      </c>
      <c r="D46" s="99">
        <v>345.4</v>
      </c>
      <c r="E46" s="99">
        <v>437.7</v>
      </c>
      <c r="F46" s="99">
        <v>500</v>
      </c>
      <c r="G46" s="99">
        <v>218</v>
      </c>
      <c r="H46" s="99"/>
      <c r="I46" s="99">
        <v>500</v>
      </c>
      <c r="J46" s="99">
        <v>500</v>
      </c>
      <c r="K46" s="99">
        <v>500</v>
      </c>
      <c r="L46" s="99">
        <v>282.5</v>
      </c>
      <c r="M46" s="99">
        <v>269.3</v>
      </c>
      <c r="N46" s="99">
        <v>277.8</v>
      </c>
      <c r="O46" s="99"/>
      <c r="P46" s="99">
        <v>63.1</v>
      </c>
      <c r="Q46" s="99"/>
      <c r="R46" s="99"/>
      <c r="S46" s="99"/>
      <c r="T46" s="99">
        <v>128.5</v>
      </c>
      <c r="U46" s="99">
        <v>193.9</v>
      </c>
      <c r="V46" s="99">
        <v>186.1</v>
      </c>
      <c r="W46" s="99"/>
      <c r="X46" s="99"/>
      <c r="Y46" s="99">
        <v>118.7</v>
      </c>
      <c r="Z46" s="100"/>
      <c r="AA46" s="79">
        <f t="shared" si="7"/>
        <v>5025.2000000000007</v>
      </c>
    </row>
    <row r="47" spans="1:27" ht="24.95" customHeight="1" x14ac:dyDescent="0.2">
      <c r="A47" s="85" t="s">
        <v>47</v>
      </c>
      <c r="B47" s="98">
        <v>111.5</v>
      </c>
      <c r="C47" s="99">
        <v>79</v>
      </c>
      <c r="D47" s="99">
        <v>71</v>
      </c>
      <c r="E47" s="99">
        <v>70</v>
      </c>
      <c r="F47" s="99">
        <v>76</v>
      </c>
      <c r="G47" s="99">
        <v>104</v>
      </c>
      <c r="H47" s="99">
        <v>131</v>
      </c>
      <c r="I47" s="99">
        <v>150</v>
      </c>
      <c r="J47" s="99">
        <v>150</v>
      </c>
      <c r="K47" s="99">
        <v>147</v>
      </c>
      <c r="L47" s="99">
        <v>150</v>
      </c>
      <c r="M47" s="99">
        <v>150</v>
      </c>
      <c r="N47" s="99">
        <v>150</v>
      </c>
      <c r="O47" s="99">
        <v>150</v>
      </c>
      <c r="P47" s="99">
        <v>148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129</v>
      </c>
      <c r="X47" s="99">
        <v>83</v>
      </c>
      <c r="Y47" s="99">
        <v>55</v>
      </c>
      <c r="Z47" s="100"/>
      <c r="AA47" s="79">
        <f t="shared" si="7"/>
        <v>3004.5</v>
      </c>
    </row>
    <row r="48" spans="1:27" ht="30" customHeight="1" thickBot="1" x14ac:dyDescent="0.25">
      <c r="A48" s="86" t="s">
        <v>48</v>
      </c>
      <c r="B48" s="87">
        <f>SUM(B42:B47)</f>
        <v>493.1</v>
      </c>
      <c r="C48" s="88">
        <f t="shared" ref="C48:Z48" si="8">SUM(C42:C47)</f>
        <v>201.6</v>
      </c>
      <c r="D48" s="88">
        <f t="shared" si="8"/>
        <v>416.4</v>
      </c>
      <c r="E48" s="88">
        <f t="shared" si="8"/>
        <v>507.7</v>
      </c>
      <c r="F48" s="88">
        <f t="shared" si="8"/>
        <v>576</v>
      </c>
      <c r="G48" s="88">
        <f t="shared" si="8"/>
        <v>322</v>
      </c>
      <c r="H48" s="88">
        <f t="shared" si="8"/>
        <v>131</v>
      </c>
      <c r="I48" s="88">
        <f t="shared" si="8"/>
        <v>650</v>
      </c>
      <c r="J48" s="88">
        <f t="shared" si="8"/>
        <v>650</v>
      </c>
      <c r="K48" s="88">
        <f t="shared" si="8"/>
        <v>647</v>
      </c>
      <c r="L48" s="88">
        <f t="shared" si="8"/>
        <v>432.5</v>
      </c>
      <c r="M48" s="88">
        <f t="shared" si="8"/>
        <v>419.3</v>
      </c>
      <c r="N48" s="88">
        <f t="shared" si="8"/>
        <v>427.8</v>
      </c>
      <c r="O48" s="88">
        <f t="shared" si="8"/>
        <v>150</v>
      </c>
      <c r="P48" s="88">
        <f t="shared" si="8"/>
        <v>211.1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278.5</v>
      </c>
      <c r="U48" s="88">
        <f t="shared" si="8"/>
        <v>343.9</v>
      </c>
      <c r="V48" s="88">
        <f t="shared" si="8"/>
        <v>336.1</v>
      </c>
      <c r="W48" s="88">
        <f t="shared" si="8"/>
        <v>129</v>
      </c>
      <c r="X48" s="88">
        <f t="shared" si="8"/>
        <v>83</v>
      </c>
      <c r="Y48" s="88">
        <f t="shared" si="8"/>
        <v>173.7</v>
      </c>
      <c r="Z48" s="89">
        <f t="shared" si="8"/>
        <v>0</v>
      </c>
      <c r="AA48" s="90">
        <f t="shared" si="7"/>
        <v>8029.7000000000007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4761.5410000000002</v>
      </c>
      <c r="C51" s="88">
        <f t="shared" si="10"/>
        <v>4315.8620000000001</v>
      </c>
      <c r="D51" s="88">
        <f t="shared" si="10"/>
        <v>4373.9519999999993</v>
      </c>
      <c r="E51" s="88">
        <f t="shared" si="10"/>
        <v>4422.3410000000003</v>
      </c>
      <c r="F51" s="88">
        <f t="shared" si="10"/>
        <v>4702.8060000000005</v>
      </c>
      <c r="G51" s="88">
        <f t="shared" si="10"/>
        <v>4866.4749999999995</v>
      </c>
      <c r="H51" s="88">
        <f t="shared" si="10"/>
        <v>5475.7029999999995</v>
      </c>
      <c r="I51" s="88">
        <f t="shared" si="10"/>
        <v>6299.16</v>
      </c>
      <c r="J51" s="88">
        <f t="shared" si="10"/>
        <v>6805.6479999999992</v>
      </c>
      <c r="K51" s="88">
        <f t="shared" si="10"/>
        <v>6930.4189999999999</v>
      </c>
      <c r="L51" s="88">
        <f t="shared" si="10"/>
        <v>6852.8329999999996</v>
      </c>
      <c r="M51" s="88">
        <f t="shared" si="10"/>
        <v>6829.3470000000007</v>
      </c>
      <c r="N51" s="88">
        <f t="shared" si="10"/>
        <v>6797.817</v>
      </c>
      <c r="O51" s="88">
        <f t="shared" si="10"/>
        <v>6335.4500000000007</v>
      </c>
      <c r="P51" s="88">
        <f t="shared" si="10"/>
        <v>6387.0540000000001</v>
      </c>
      <c r="Q51" s="88">
        <f t="shared" si="10"/>
        <v>6259.9850000000006</v>
      </c>
      <c r="R51" s="88">
        <f t="shared" si="10"/>
        <v>6369.098</v>
      </c>
      <c r="S51" s="88">
        <f t="shared" si="10"/>
        <v>6822.0450000000001</v>
      </c>
      <c r="T51" s="88">
        <f t="shared" si="10"/>
        <v>6920.6390000000001</v>
      </c>
      <c r="U51" s="88">
        <f t="shared" si="10"/>
        <v>6921.5589999999993</v>
      </c>
      <c r="V51" s="88">
        <f t="shared" si="10"/>
        <v>6487.3070000000007</v>
      </c>
      <c r="W51" s="88">
        <f t="shared" si="10"/>
        <v>5771.8600000000006</v>
      </c>
      <c r="X51" s="88">
        <f t="shared" si="10"/>
        <v>5259.17</v>
      </c>
      <c r="Y51" s="88">
        <f t="shared" si="10"/>
        <v>4842.6359999999995</v>
      </c>
      <c r="Z51" s="89">
        <f t="shared" si="10"/>
        <v>0</v>
      </c>
      <c r="AA51" s="104">
        <f>SUM(B51:Z51)</f>
        <v>141810.70699999999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-294.39999999999998</v>
      </c>
      <c r="C4" s="18">
        <v>-553.4</v>
      </c>
      <c r="D4" s="18">
        <v>-330.6</v>
      </c>
      <c r="E4" s="18">
        <v>-238.3</v>
      </c>
      <c r="F4" s="18">
        <v>-176</v>
      </c>
      <c r="G4" s="18">
        <v>-458</v>
      </c>
      <c r="H4" s="18">
        <v>-699.7</v>
      </c>
      <c r="I4" s="18">
        <v>-15.100000000000023</v>
      </c>
      <c r="J4" s="18">
        <v>-15.200000000000045</v>
      </c>
      <c r="K4" s="18">
        <v>26</v>
      </c>
      <c r="L4" s="18">
        <v>-393.5</v>
      </c>
      <c r="M4" s="18">
        <v>-355.3</v>
      </c>
      <c r="N4" s="18">
        <v>-398.2</v>
      </c>
      <c r="O4" s="18">
        <v>-395.1</v>
      </c>
      <c r="P4" s="18">
        <v>-612.9</v>
      </c>
      <c r="Q4" s="18">
        <v>-714.6</v>
      </c>
      <c r="R4" s="18">
        <v>-598.20000000000005</v>
      </c>
      <c r="S4" s="18">
        <v>-607.5</v>
      </c>
      <c r="T4" s="18">
        <v>-537.1</v>
      </c>
      <c r="U4" s="18">
        <v>-482.1</v>
      </c>
      <c r="V4" s="18">
        <v>-489.9</v>
      </c>
      <c r="W4" s="18">
        <v>-790.7</v>
      </c>
      <c r="X4" s="18">
        <v>-775.3</v>
      </c>
      <c r="Y4" s="18">
        <v>-557.29999999999995</v>
      </c>
      <c r="Z4" s="19"/>
      <c r="AA4" s="111">
        <f>SUM(B4:Z4)</f>
        <v>-10462.4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160.04</v>
      </c>
      <c r="C7" s="117">
        <v>156.38</v>
      </c>
      <c r="D7" s="117">
        <v>154.26</v>
      </c>
      <c r="E7" s="117">
        <v>150.86000000000001</v>
      </c>
      <c r="F7" s="117">
        <v>150</v>
      </c>
      <c r="G7" s="117">
        <v>160.6</v>
      </c>
      <c r="H7" s="117">
        <v>176.65</v>
      </c>
      <c r="I7" s="117">
        <v>200.71</v>
      </c>
      <c r="J7" s="117">
        <v>225.04</v>
      </c>
      <c r="K7" s="117">
        <v>225</v>
      </c>
      <c r="L7" s="117">
        <v>212.42</v>
      </c>
      <c r="M7" s="117">
        <v>200.98</v>
      </c>
      <c r="N7" s="117">
        <v>193.2</v>
      </c>
      <c r="O7" s="117">
        <v>185.2</v>
      </c>
      <c r="P7" s="117">
        <v>192.51</v>
      </c>
      <c r="Q7" s="117">
        <v>197.3</v>
      </c>
      <c r="R7" s="117">
        <v>199.19</v>
      </c>
      <c r="S7" s="117">
        <v>207.56</v>
      </c>
      <c r="T7" s="117">
        <v>215.19</v>
      </c>
      <c r="U7" s="117">
        <v>210.34</v>
      </c>
      <c r="V7" s="117">
        <v>192.28</v>
      </c>
      <c r="W7" s="117">
        <v>180.07</v>
      </c>
      <c r="X7" s="117">
        <v>175.62</v>
      </c>
      <c r="Y7" s="117">
        <v>167</v>
      </c>
      <c r="Z7" s="118"/>
      <c r="AA7" s="119">
        <f>IF(SUM(B7:Z7)&lt;&gt;0,AVERAGEIF(B7:Z7,"&lt;&gt;"""),"")</f>
        <v>187.01666666666665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515.1</v>
      </c>
      <c r="J13" s="129">
        <v>515.20000000000005</v>
      </c>
      <c r="K13" s="129">
        <v>474</v>
      </c>
      <c r="L13" s="129">
        <v>676</v>
      </c>
      <c r="M13" s="129">
        <v>624.6</v>
      </c>
      <c r="N13" s="129">
        <v>676</v>
      </c>
      <c r="O13" s="129">
        <v>328</v>
      </c>
      <c r="P13" s="129">
        <v>676</v>
      </c>
      <c r="Q13" s="129">
        <v>676</v>
      </c>
      <c r="R13" s="129">
        <v>151.6</v>
      </c>
      <c r="S13" s="129">
        <v>107.5</v>
      </c>
      <c r="T13" s="129">
        <v>665.6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14197.600000000002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23.7</v>
      </c>
      <c r="I15" s="133"/>
      <c r="J15" s="133"/>
      <c r="K15" s="133"/>
      <c r="L15" s="133"/>
      <c r="M15" s="133"/>
      <c r="N15" s="133"/>
      <c r="O15" s="133">
        <v>67.099999999999994</v>
      </c>
      <c r="P15" s="133"/>
      <c r="Q15" s="133">
        <v>38.6</v>
      </c>
      <c r="R15" s="133">
        <v>446.6</v>
      </c>
      <c r="S15" s="133">
        <v>500</v>
      </c>
      <c r="T15" s="133"/>
      <c r="U15" s="133"/>
      <c r="V15" s="133"/>
      <c r="W15" s="133">
        <v>114.7</v>
      </c>
      <c r="X15" s="133">
        <v>99.3</v>
      </c>
      <c r="Y15" s="133"/>
      <c r="Z15" s="131"/>
      <c r="AA15" s="132">
        <f t="shared" si="0"/>
        <v>1290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676</v>
      </c>
      <c r="C16" s="135">
        <f t="shared" si="1"/>
        <v>676</v>
      </c>
      <c r="D16" s="135">
        <f t="shared" si="1"/>
        <v>676</v>
      </c>
      <c r="E16" s="135">
        <f t="shared" si="1"/>
        <v>676</v>
      </c>
      <c r="F16" s="135">
        <f t="shared" si="1"/>
        <v>676</v>
      </c>
      <c r="G16" s="135">
        <f t="shared" si="1"/>
        <v>676</v>
      </c>
      <c r="H16" s="135">
        <f t="shared" si="1"/>
        <v>699.7</v>
      </c>
      <c r="I16" s="135">
        <f t="shared" si="1"/>
        <v>515.1</v>
      </c>
      <c r="J16" s="135">
        <f t="shared" si="1"/>
        <v>515.20000000000005</v>
      </c>
      <c r="K16" s="135">
        <f t="shared" si="1"/>
        <v>474</v>
      </c>
      <c r="L16" s="135">
        <f t="shared" si="1"/>
        <v>676</v>
      </c>
      <c r="M16" s="135">
        <f t="shared" si="1"/>
        <v>624.6</v>
      </c>
      <c r="N16" s="135">
        <f t="shared" si="1"/>
        <v>676</v>
      </c>
      <c r="O16" s="135">
        <f t="shared" si="1"/>
        <v>395.1</v>
      </c>
      <c r="P16" s="135">
        <f t="shared" si="1"/>
        <v>676</v>
      </c>
      <c r="Q16" s="135">
        <f t="shared" si="1"/>
        <v>714.6</v>
      </c>
      <c r="R16" s="135">
        <f t="shared" si="1"/>
        <v>598.20000000000005</v>
      </c>
      <c r="S16" s="135">
        <f t="shared" si="1"/>
        <v>607.5</v>
      </c>
      <c r="T16" s="135">
        <f t="shared" si="1"/>
        <v>665.6</v>
      </c>
      <c r="U16" s="135">
        <f t="shared" si="1"/>
        <v>676</v>
      </c>
      <c r="V16" s="135">
        <f t="shared" si="1"/>
        <v>676</v>
      </c>
      <c r="W16" s="135">
        <f t="shared" si="1"/>
        <v>790.7</v>
      </c>
      <c r="X16" s="135">
        <f t="shared" si="1"/>
        <v>775.3</v>
      </c>
      <c r="Y16" s="135">
        <f t="shared" si="1"/>
        <v>676</v>
      </c>
      <c r="Z16" s="136" t="str">
        <f t="shared" si="1"/>
        <v/>
      </c>
      <c r="AA16" s="90">
        <f t="shared" si="0"/>
        <v>15487.600000000002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381.6</v>
      </c>
      <c r="C23" s="133">
        <v>122.6</v>
      </c>
      <c r="D23" s="133">
        <v>345.4</v>
      </c>
      <c r="E23" s="133">
        <v>437.7</v>
      </c>
      <c r="F23" s="133">
        <v>500</v>
      </c>
      <c r="G23" s="133">
        <v>218</v>
      </c>
      <c r="H23" s="133"/>
      <c r="I23" s="133">
        <v>500</v>
      </c>
      <c r="J23" s="133">
        <v>500</v>
      </c>
      <c r="K23" s="133">
        <v>500</v>
      </c>
      <c r="L23" s="133">
        <v>282.5</v>
      </c>
      <c r="M23" s="133">
        <v>269.3</v>
      </c>
      <c r="N23" s="133">
        <v>277.8</v>
      </c>
      <c r="O23" s="133"/>
      <c r="P23" s="133">
        <v>63.1</v>
      </c>
      <c r="Q23" s="133"/>
      <c r="R23" s="133"/>
      <c r="S23" s="133"/>
      <c r="T23" s="133">
        <v>128.5</v>
      </c>
      <c r="U23" s="133">
        <v>193.9</v>
      </c>
      <c r="V23" s="133">
        <v>186.1</v>
      </c>
      <c r="W23" s="133"/>
      <c r="X23" s="133"/>
      <c r="Y23" s="133">
        <v>118.7</v>
      </c>
      <c r="Z23" s="131"/>
      <c r="AA23" s="132">
        <f t="shared" si="2"/>
        <v>5025.2000000000007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381.6</v>
      </c>
      <c r="C24" s="135">
        <f t="shared" si="3"/>
        <v>122.6</v>
      </c>
      <c r="D24" s="135">
        <f t="shared" si="3"/>
        <v>345.4</v>
      </c>
      <c r="E24" s="135">
        <f t="shared" si="3"/>
        <v>437.7</v>
      </c>
      <c r="F24" s="135">
        <f t="shared" si="3"/>
        <v>500</v>
      </c>
      <c r="G24" s="135">
        <f t="shared" si="3"/>
        <v>218</v>
      </c>
      <c r="H24" s="135">
        <f t="shared" si="3"/>
        <v>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282.5</v>
      </c>
      <c r="M24" s="135">
        <f t="shared" si="3"/>
        <v>269.3</v>
      </c>
      <c r="N24" s="135">
        <f t="shared" si="3"/>
        <v>277.8</v>
      </c>
      <c r="O24" s="135">
        <f t="shared" si="3"/>
        <v>0</v>
      </c>
      <c r="P24" s="135">
        <f t="shared" si="3"/>
        <v>63.1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128.5</v>
      </c>
      <c r="U24" s="135">
        <f t="shared" si="3"/>
        <v>193.9</v>
      </c>
      <c r="V24" s="135">
        <f t="shared" si="3"/>
        <v>186.1</v>
      </c>
      <c r="W24" s="135">
        <f t="shared" si="3"/>
        <v>0</v>
      </c>
      <c r="X24" s="135">
        <f t="shared" si="3"/>
        <v>0</v>
      </c>
      <c r="Y24" s="135">
        <f t="shared" si="3"/>
        <v>118.7</v>
      </c>
      <c r="Z24" s="136" t="str">
        <f t="shared" si="3"/>
        <v/>
      </c>
      <c r="AA24" s="90">
        <f t="shared" si="2"/>
        <v>5025.2000000000007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2023-01-24T12:20:09Z</dcterms:created>
  <dcterms:modified xsi:type="dcterms:W3CDTF">2023-01-24T12:20:09Z</dcterms:modified>
</cp:coreProperties>
</file>