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<sst xmlns="http://schemas.openxmlformats.org/spreadsheetml/2006/main" count="117" uniqueCount="53">
  <si>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23/01/2023 14:05:51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</si>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</sst>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430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430</c:v>
                </c:pt>
                <c:pt idx="11">
                  <c:v>430</c:v>
                </c:pt>
                <c:pt idx="12">
                  <c:v>430</c:v>
                </c:pt>
                <c:pt idx="13">
                  <c:v>430</c:v>
                </c:pt>
                <c:pt idx="14">
                  <c:v>430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430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94</c:v>
                </c:pt>
                <c:pt idx="1">
                  <c:v>94</c:v>
                </c:pt>
                <c:pt idx="2">
                  <c:v>94</c:v>
                </c:pt>
                <c:pt idx="3">
                  <c:v>94</c:v>
                </c:pt>
                <c:pt idx="4">
                  <c:v>94</c:v>
                </c:pt>
                <c:pt idx="5">
                  <c:v>127</c:v>
                </c:pt>
                <c:pt idx="6">
                  <c:v>141</c:v>
                </c:pt>
                <c:pt idx="7">
                  <c:v>141</c:v>
                </c:pt>
                <c:pt idx="8">
                  <c:v>145</c:v>
                </c:pt>
                <c:pt idx="9">
                  <c:v>141</c:v>
                </c:pt>
                <c:pt idx="10">
                  <c:v>135</c:v>
                </c:pt>
                <c:pt idx="11">
                  <c:v>128</c:v>
                </c:pt>
                <c:pt idx="12">
                  <c:v>129</c:v>
                </c:pt>
                <c:pt idx="13">
                  <c:v>125</c:v>
                </c:pt>
                <c:pt idx="14">
                  <c:v>128</c:v>
                </c:pt>
                <c:pt idx="15">
                  <c:v>152</c:v>
                </c:pt>
                <c:pt idx="16">
                  <c:v>194</c:v>
                </c:pt>
                <c:pt idx="17">
                  <c:v>238</c:v>
                </c:pt>
                <c:pt idx="18">
                  <c:v>248</c:v>
                </c:pt>
                <c:pt idx="19">
                  <c:v>234</c:v>
                </c:pt>
                <c:pt idx="20">
                  <c:v>204</c:v>
                </c:pt>
                <c:pt idx="21">
                  <c:v>167</c:v>
                </c:pt>
                <c:pt idx="22">
                  <c:v>131</c:v>
                </c:pt>
                <c:pt idx="23">
                  <c:v>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1260.9000000000001</c:v>
                </c:pt>
                <c:pt idx="1">
                  <c:v>1052.9000000000001</c:v>
                </c:pt>
                <c:pt idx="2">
                  <c:v>1052.9000000000001</c:v>
                </c:pt>
                <c:pt idx="3">
                  <c:v>1052.9000000000001</c:v>
                </c:pt>
                <c:pt idx="4">
                  <c:v>1052.9000000000001</c:v>
                </c:pt>
                <c:pt idx="5">
                  <c:v>1112.9000000000001</c:v>
                </c:pt>
                <c:pt idx="6">
                  <c:v>1399.9</c:v>
                </c:pt>
                <c:pt idx="7">
                  <c:v>1777.9</c:v>
                </c:pt>
                <c:pt idx="8">
                  <c:v>1859.8580000000002</c:v>
                </c:pt>
                <c:pt idx="9">
                  <c:v>1727.9</c:v>
                </c:pt>
                <c:pt idx="10">
                  <c:v>1592.9</c:v>
                </c:pt>
                <c:pt idx="11">
                  <c:v>1592.9</c:v>
                </c:pt>
                <c:pt idx="12">
                  <c:v>1582.9</c:v>
                </c:pt>
                <c:pt idx="13">
                  <c:v>1756.9</c:v>
                </c:pt>
                <c:pt idx="14">
                  <c:v>1706.9</c:v>
                </c:pt>
                <c:pt idx="15">
                  <c:v>2106.288</c:v>
                </c:pt>
                <c:pt idx="16">
                  <c:v>2220.8490000000002</c:v>
                </c:pt>
                <c:pt idx="17">
                  <c:v>2435.643</c:v>
                </c:pt>
                <c:pt idx="18">
                  <c:v>2414.9760000000001</c:v>
                </c:pt>
                <c:pt idx="19">
                  <c:v>2314.25</c:v>
                </c:pt>
                <c:pt idx="20">
                  <c:v>2162.277</c:v>
                </c:pt>
                <c:pt idx="21">
                  <c:v>1794.9</c:v>
                </c:pt>
                <c:pt idx="22">
                  <c:v>1482.9</c:v>
                </c:pt>
                <c:pt idx="23">
                  <c:v>1298.9000000000001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1603</c:v>
                </c:pt>
                <c:pt idx="1">
                  <c:v>1606</c:v>
                </c:pt>
                <c:pt idx="2">
                  <c:v>1610</c:v>
                </c:pt>
                <c:pt idx="3">
                  <c:v>1603</c:v>
                </c:pt>
                <c:pt idx="4">
                  <c:v>1634.5</c:v>
                </c:pt>
                <c:pt idx="5">
                  <c:v>1879.6</c:v>
                </c:pt>
                <c:pt idx="6">
                  <c:v>2045.9</c:v>
                </c:pt>
                <c:pt idx="7">
                  <c:v>1620.9</c:v>
                </c:pt>
                <c:pt idx="8">
                  <c:v>1565</c:v>
                </c:pt>
                <c:pt idx="9">
                  <c:v>1565</c:v>
                </c:pt>
                <c:pt idx="10">
                  <c:v>1562.2</c:v>
                </c:pt>
                <c:pt idx="11">
                  <c:v>1570</c:v>
                </c:pt>
                <c:pt idx="12">
                  <c:v>1571</c:v>
                </c:pt>
                <c:pt idx="13">
                  <c:v>1565</c:v>
                </c:pt>
                <c:pt idx="14">
                  <c:v>1738.3</c:v>
                </c:pt>
                <c:pt idx="15">
                  <c:v>1870</c:v>
                </c:pt>
                <c:pt idx="16">
                  <c:v>1818</c:v>
                </c:pt>
                <c:pt idx="17">
                  <c:v>1738.9</c:v>
                </c:pt>
                <c:pt idx="18">
                  <c:v>1866.3000000000002</c:v>
                </c:pt>
                <c:pt idx="19">
                  <c:v>1853.9</c:v>
                </c:pt>
                <c:pt idx="20">
                  <c:v>1568</c:v>
                </c:pt>
                <c:pt idx="21">
                  <c:v>1625.8</c:v>
                </c:pt>
                <c:pt idx="22">
                  <c:v>2030.7</c:v>
                </c:pt>
                <c:pt idx="23">
                  <c:v>1836.9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794.58100000000013</c:v>
                </c:pt>
                <c:pt idx="1">
                  <c:v>748.48299999999983</c:v>
                </c:pt>
                <c:pt idx="2">
                  <c:v>714.91800000000001</c:v>
                </c:pt>
                <c:pt idx="3">
                  <c:v>686.25000000000011</c:v>
                </c:pt>
                <c:pt idx="4">
                  <c:v>639.03499999999985</c:v>
                </c:pt>
                <c:pt idx="5">
                  <c:v>595.16499999999985</c:v>
                </c:pt>
                <c:pt idx="6">
                  <c:v>566.30500000000018</c:v>
                </c:pt>
                <c:pt idx="7">
                  <c:v>740.64199999999983</c:v>
                </c:pt>
                <c:pt idx="8">
                  <c:v>1159.0969999999998</c:v>
                </c:pt>
                <c:pt idx="9">
                  <c:v>1660.163</c:v>
                </c:pt>
                <c:pt idx="10">
                  <c:v>1966.7419999999997</c:v>
                </c:pt>
                <c:pt idx="11">
                  <c:v>2071.9130000000005</c:v>
                </c:pt>
                <c:pt idx="12">
                  <c:v>2013.8670000000004</c:v>
                </c:pt>
                <c:pt idx="13">
                  <c:v>1778.9559999999999</c:v>
                </c:pt>
                <c:pt idx="14">
                  <c:v>1401.2650000000003</c:v>
                </c:pt>
                <c:pt idx="15">
                  <c:v>860.48500000000013</c:v>
                </c:pt>
                <c:pt idx="16">
                  <c:v>533.54299999999978</c:v>
                </c:pt>
                <c:pt idx="17">
                  <c:v>518.74199999999996</c:v>
                </c:pt>
                <c:pt idx="18">
                  <c:v>560.50299999999982</c:v>
                </c:pt>
                <c:pt idx="19">
                  <c:v>601.88099999999986</c:v>
                </c:pt>
                <c:pt idx="20">
                  <c:v>632.93399999999997</c:v>
                </c:pt>
                <c:pt idx="21">
                  <c:v>670.1110000000001</c:v>
                </c:pt>
                <c:pt idx="22">
                  <c:v>731.38600000000019</c:v>
                </c:pt>
                <c:pt idx="23">
                  <c:v>810.78999999999985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24</c:v>
                </c:pt>
                <c:pt idx="2">
                  <c:v>21</c:v>
                </c:pt>
                <c:pt idx="3">
                  <c:v>18</c:v>
                </c:pt>
                <c:pt idx="4">
                  <c:v>14</c:v>
                </c:pt>
                <c:pt idx="5">
                  <c:v>11</c:v>
                </c:pt>
                <c:pt idx="6">
                  <c:v>10</c:v>
                </c:pt>
                <c:pt idx="7">
                  <c:v>24</c:v>
                </c:pt>
                <c:pt idx="8">
                  <c:v>45</c:v>
                </c:pt>
                <c:pt idx="9">
                  <c:v>59</c:v>
                </c:pt>
                <c:pt idx="10">
                  <c:v>64</c:v>
                </c:pt>
                <c:pt idx="11">
                  <c:v>64</c:v>
                </c:pt>
                <c:pt idx="12">
                  <c:v>60</c:v>
                </c:pt>
                <c:pt idx="13">
                  <c:v>51</c:v>
                </c:pt>
                <c:pt idx="14">
                  <c:v>37</c:v>
                </c:pt>
                <c:pt idx="15">
                  <c:v>20</c:v>
                </c:pt>
                <c:pt idx="16">
                  <c:v>6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432</c:v>
                </c:pt>
                <c:pt idx="1">
                  <c:v>432</c:v>
                </c:pt>
                <c:pt idx="2">
                  <c:v>432</c:v>
                </c:pt>
                <c:pt idx="3">
                  <c:v>432</c:v>
                </c:pt>
                <c:pt idx="4">
                  <c:v>432</c:v>
                </c:pt>
                <c:pt idx="5">
                  <c:v>763</c:v>
                </c:pt>
                <c:pt idx="6">
                  <c:v>1063</c:v>
                </c:pt>
                <c:pt idx="7">
                  <c:v>1187</c:v>
                </c:pt>
                <c:pt idx="8">
                  <c:v>1209</c:v>
                </c:pt>
                <c:pt idx="9">
                  <c:v>922</c:v>
                </c:pt>
                <c:pt idx="10">
                  <c:v>852</c:v>
                </c:pt>
                <c:pt idx="11">
                  <c:v>776</c:v>
                </c:pt>
                <c:pt idx="12">
                  <c:v>776</c:v>
                </c:pt>
                <c:pt idx="13">
                  <c:v>748</c:v>
                </c:pt>
                <c:pt idx="14">
                  <c:v>748</c:v>
                </c:pt>
                <c:pt idx="15">
                  <c:v>748</c:v>
                </c:pt>
                <c:pt idx="16">
                  <c:v>1052</c:v>
                </c:pt>
                <c:pt idx="17">
                  <c:v>1403</c:v>
                </c:pt>
                <c:pt idx="18">
                  <c:v>1308</c:v>
                </c:pt>
                <c:pt idx="19">
                  <c:v>1293</c:v>
                </c:pt>
                <c:pt idx="20">
                  <c:v>1258</c:v>
                </c:pt>
                <c:pt idx="21">
                  <c:v>958</c:v>
                </c:pt>
                <c:pt idx="22">
                  <c:v>728</c:v>
                </c:pt>
                <c:pt idx="23">
                  <c:v>502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358136"/>
        <c:axId val="461358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4631.4450000000024</c:v>
                </c:pt>
                <c:pt idx="1">
                  <c:v>4377.4230000000016</c:v>
                </c:pt>
                <c:pt idx="2">
                  <c:v>4344.8529999999992</c:v>
                </c:pt>
                <c:pt idx="3">
                  <c:v>4306.1170000000002</c:v>
                </c:pt>
                <c:pt idx="4">
                  <c:v>4286.411000000001</c:v>
                </c:pt>
                <c:pt idx="5">
                  <c:v>4908.6449999999995</c:v>
                </c:pt>
                <c:pt idx="6">
                  <c:v>5656.0640000000012</c:v>
                </c:pt>
                <c:pt idx="7">
                  <c:v>5931.4609999999993</c:v>
                </c:pt>
                <c:pt idx="8">
                  <c:v>6422.9189999999999</c:v>
                </c:pt>
                <c:pt idx="9">
                  <c:v>6515.0140000000001</c:v>
                </c:pt>
                <c:pt idx="10">
                  <c:v>6602.9080000000004</c:v>
                </c:pt>
                <c:pt idx="11">
                  <c:v>6632.7979999999998</c:v>
                </c:pt>
                <c:pt idx="12">
                  <c:v>6562.7880000000005</c:v>
                </c:pt>
                <c:pt idx="13">
                  <c:v>6454.8389999999999</c:v>
                </c:pt>
                <c:pt idx="14">
                  <c:v>6189.4899999999989</c:v>
                </c:pt>
                <c:pt idx="15">
                  <c:v>6196.7420000000011</c:v>
                </c:pt>
                <c:pt idx="16">
                  <c:v>6264.3820000000014</c:v>
                </c:pt>
                <c:pt idx="17">
                  <c:v>6778.3110000000006</c:v>
                </c:pt>
                <c:pt idx="18">
                  <c:v>6842.8360000000011</c:v>
                </c:pt>
                <c:pt idx="19">
                  <c:v>6742.9810000000016</c:v>
                </c:pt>
                <c:pt idx="20">
                  <c:v>6271.1960000000008</c:v>
                </c:pt>
                <c:pt idx="21">
                  <c:v>5662.7879999999968</c:v>
                </c:pt>
                <c:pt idx="22">
                  <c:v>5540.0170000000016</c:v>
                </c:pt>
                <c:pt idx="23">
                  <c:v>4983.6270000000004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358136"/>
        <c:axId val="461358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174.52</c:v>
                </c:pt>
                <c:pt idx="1">
                  <c:v>162.84</c:v>
                </c:pt>
                <c:pt idx="2">
                  <c:v>161.56</c:v>
                </c:pt>
                <c:pt idx="3">
                  <c:v>161.93</c:v>
                </c:pt>
                <c:pt idx="4">
                  <c:v>162.12</c:v>
                </c:pt>
                <c:pt idx="5">
                  <c:v>171.05</c:v>
                </c:pt>
                <c:pt idx="6">
                  <c:v>183.61</c:v>
                </c:pt>
                <c:pt idx="7">
                  <c:v>210</c:v>
                </c:pt>
                <c:pt idx="8">
                  <c:v>228.46</c:v>
                </c:pt>
                <c:pt idx="9">
                  <c:v>206</c:v>
                </c:pt>
                <c:pt idx="10">
                  <c:v>183.61</c:v>
                </c:pt>
                <c:pt idx="11">
                  <c:v>179.99</c:v>
                </c:pt>
                <c:pt idx="12">
                  <c:v>180.56</c:v>
                </c:pt>
                <c:pt idx="13">
                  <c:v>179.58</c:v>
                </c:pt>
                <c:pt idx="14">
                  <c:v>185</c:v>
                </c:pt>
                <c:pt idx="15">
                  <c:v>217.97</c:v>
                </c:pt>
                <c:pt idx="16">
                  <c:v>224.58</c:v>
                </c:pt>
                <c:pt idx="17">
                  <c:v>250</c:v>
                </c:pt>
                <c:pt idx="18">
                  <c:v>250</c:v>
                </c:pt>
                <c:pt idx="19">
                  <c:v>229.99</c:v>
                </c:pt>
                <c:pt idx="20">
                  <c:v>214.02</c:v>
                </c:pt>
                <c:pt idx="21">
                  <c:v>190.53</c:v>
                </c:pt>
                <c:pt idx="22">
                  <c:v>185.7</c:v>
                </c:pt>
                <c:pt idx="23">
                  <c:v>178.83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359312"/>
        <c:axId val="461358920"/>
      </c:lineChart>
      <c:catAx>
        <c:axId val="461358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358528"/>
        <c:crosses val="autoZero"/>
        <c:auto val="1"/>
        <c:lblAlgn val="ctr"/>
        <c:lblOffset val="100"/>
        <c:noMultiLvlLbl val="0"/>
      </c:catAx>
      <c:valAx>
        <c:axId val="46135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358136"/>
        <c:crosses val="autoZero"/>
        <c:crossBetween val="between"/>
      </c:valAx>
      <c:valAx>
        <c:axId val="461358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359312"/>
        <c:crosses val="max"/>
        <c:crossBetween val="between"/>
      </c:valAx>
      <c:catAx>
        <c:axId val="461359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358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4631.4809999999998</v>
      </c>
      <c r="C4" s="18">
        <v>4377.3830000000007</v>
      </c>
      <c r="D4" s="18">
        <v>4344.8179999999993</v>
      </c>
      <c r="E4" s="18">
        <v>4306.1499999999987</v>
      </c>
      <c r="F4" s="18">
        <v>4286.4350000000004</v>
      </c>
      <c r="G4" s="18">
        <v>4908.6649999999981</v>
      </c>
      <c r="H4" s="18">
        <v>5656.1049999999996</v>
      </c>
      <c r="I4" s="18">
        <v>5931.4419999999982</v>
      </c>
      <c r="J4" s="18">
        <v>6422.9550000000027</v>
      </c>
      <c r="K4" s="18">
        <v>6515.0629999999983</v>
      </c>
      <c r="L4" s="18">
        <v>6602.8420000000015</v>
      </c>
      <c r="M4" s="18">
        <v>6632.8130000000001</v>
      </c>
      <c r="N4" s="18">
        <v>6562.7670000000007</v>
      </c>
      <c r="O4" s="18">
        <v>6454.8559999999979</v>
      </c>
      <c r="P4" s="18">
        <v>6189.4649999999983</v>
      </c>
      <c r="Q4" s="18">
        <v>6196.773000000002</v>
      </c>
      <c r="R4" s="18">
        <v>6264.3919999999998</v>
      </c>
      <c r="S4" s="18">
        <v>6778.2849999999989</v>
      </c>
      <c r="T4" s="18">
        <v>6842.7789999999986</v>
      </c>
      <c r="U4" s="18">
        <v>6743.0309999999999</v>
      </c>
      <c r="V4" s="18">
        <v>6271.2109999999984</v>
      </c>
      <c r="W4" s="18">
        <v>5662.8109999999997</v>
      </c>
      <c r="X4" s="18">
        <v>5539.9859999999981</v>
      </c>
      <c r="Y4" s="18">
        <v>4983.5899999999974</v>
      </c>
      <c r="Z4" s="19"/>
      <c r="AA4" s="20">
        <f>SUM(B4:Z4)</f>
        <v>139106.098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174.52</v>
      </c>
      <c r="C7" s="28">
        <v>162.84</v>
      </c>
      <c r="D7" s="28">
        <v>161.56</v>
      </c>
      <c r="E7" s="28">
        <v>161.93</v>
      </c>
      <c r="F7" s="28">
        <v>162.12</v>
      </c>
      <c r="G7" s="28">
        <v>171.05</v>
      </c>
      <c r="H7" s="28">
        <v>183.61</v>
      </c>
      <c r="I7" s="28">
        <v>210</v>
      </c>
      <c r="J7" s="28">
        <v>228.46</v>
      </c>
      <c r="K7" s="28">
        <v>206</v>
      </c>
      <c r="L7" s="28">
        <v>183.61</v>
      </c>
      <c r="M7" s="28">
        <v>179.99</v>
      </c>
      <c r="N7" s="28">
        <v>180.56</v>
      </c>
      <c r="O7" s="28">
        <v>179.58</v>
      </c>
      <c r="P7" s="28">
        <v>185</v>
      </c>
      <c r="Q7" s="28">
        <v>217.97</v>
      </c>
      <c r="R7" s="28">
        <v>224.58</v>
      </c>
      <c r="S7" s="28">
        <v>250</v>
      </c>
      <c r="T7" s="28">
        <v>250</v>
      </c>
      <c r="U7" s="28">
        <v>229.99</v>
      </c>
      <c r="V7" s="28">
        <v>214.02</v>
      </c>
      <c r="W7" s="28">
        <v>190.53</v>
      </c>
      <c r="X7" s="28">
        <v>185.7</v>
      </c>
      <c r="Y7" s="28">
        <v>178.83</v>
      </c>
      <c r="Z7" s="29"/>
      <c r="AA7" s="30">
        <f>IF(SUM(B7:Z7)&lt;&gt;0,AVERAGEIF(B7:Z7,"&lt;&gt;"""),"")</f>
        <v>194.68541666666667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430</v>
      </c>
      <c r="I10" s="42">
        <v>440</v>
      </c>
      <c r="J10" s="42">
        <v>440</v>
      </c>
      <c r="K10" s="42">
        <v>440</v>
      </c>
      <c r="L10" s="42">
        <v>430</v>
      </c>
      <c r="M10" s="42">
        <v>430</v>
      </c>
      <c r="N10" s="42">
        <v>430</v>
      </c>
      <c r="O10" s="42">
        <v>430</v>
      </c>
      <c r="P10" s="42">
        <v>430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430</v>
      </c>
      <c r="Y10" s="42">
        <v>430</v>
      </c>
      <c r="Z10" s="43"/>
      <c r="AA10" s="44">
        <f t="shared" ref="AA10:AA15" si="0">SUM(B10:Z10)</f>
        <v>10360</v>
      </c>
    </row>
    <row r="11" spans="1:27" ht="24.95" customHeight="1" x14ac:dyDescent="0.2">
      <c r="A11" s="45" t="s">
        <v>7</v>
      </c>
      <c r="B11" s="46">
        <v>94</v>
      </c>
      <c r="C11" s="47">
        <v>94</v>
      </c>
      <c r="D11" s="47">
        <v>94</v>
      </c>
      <c r="E11" s="47">
        <v>94</v>
      </c>
      <c r="F11" s="47">
        <v>94</v>
      </c>
      <c r="G11" s="47">
        <v>127</v>
      </c>
      <c r="H11" s="47">
        <v>141</v>
      </c>
      <c r="I11" s="47">
        <v>141</v>
      </c>
      <c r="J11" s="47">
        <v>145</v>
      </c>
      <c r="K11" s="47">
        <v>141</v>
      </c>
      <c r="L11" s="47">
        <v>135</v>
      </c>
      <c r="M11" s="47">
        <v>128</v>
      </c>
      <c r="N11" s="47">
        <v>129</v>
      </c>
      <c r="O11" s="47">
        <v>125</v>
      </c>
      <c r="P11" s="47">
        <v>128</v>
      </c>
      <c r="Q11" s="47">
        <v>152</v>
      </c>
      <c r="R11" s="47">
        <v>194</v>
      </c>
      <c r="S11" s="47">
        <v>238</v>
      </c>
      <c r="T11" s="47">
        <v>248</v>
      </c>
      <c r="U11" s="47">
        <v>234</v>
      </c>
      <c r="V11" s="47">
        <v>204</v>
      </c>
      <c r="W11" s="47">
        <v>167</v>
      </c>
      <c r="X11" s="47">
        <v>131</v>
      </c>
      <c r="Y11" s="47">
        <v>99</v>
      </c>
      <c r="Z11" s="48"/>
      <c r="AA11" s="49">
        <f t="shared" si="0"/>
        <v>3477</v>
      </c>
    </row>
    <row r="12" spans="1:27" ht="24.95" customHeight="1" x14ac:dyDescent="0.2">
      <c r="A12" s="50" t="s">
        <v>8</v>
      </c>
      <c r="B12" s="51">
        <v>1260.9000000000001</v>
      </c>
      <c r="C12" s="52">
        <v>1052.9000000000001</v>
      </c>
      <c r="D12" s="52">
        <v>1052.9000000000001</v>
      </c>
      <c r="E12" s="52">
        <v>1052.9000000000001</v>
      </c>
      <c r="F12" s="52">
        <v>1052.9000000000001</v>
      </c>
      <c r="G12" s="52">
        <v>1112.9000000000001</v>
      </c>
      <c r="H12" s="52">
        <v>1399.9</v>
      </c>
      <c r="I12" s="52">
        <v>1777.9</v>
      </c>
      <c r="J12" s="52">
        <v>1859.8580000000002</v>
      </c>
      <c r="K12" s="52">
        <v>1727.9</v>
      </c>
      <c r="L12" s="52">
        <v>1592.9</v>
      </c>
      <c r="M12" s="52">
        <v>1592.9</v>
      </c>
      <c r="N12" s="52">
        <v>1582.9</v>
      </c>
      <c r="O12" s="52">
        <v>1756.9</v>
      </c>
      <c r="P12" s="52">
        <v>1706.9</v>
      </c>
      <c r="Q12" s="52">
        <v>2106.288</v>
      </c>
      <c r="R12" s="52">
        <v>2220.8490000000002</v>
      </c>
      <c r="S12" s="52">
        <v>2435.643</v>
      </c>
      <c r="T12" s="52">
        <v>2414.9760000000001</v>
      </c>
      <c r="U12" s="52">
        <v>2314.25</v>
      </c>
      <c r="V12" s="52">
        <v>2162.277</v>
      </c>
      <c r="W12" s="52">
        <v>1794.9</v>
      </c>
      <c r="X12" s="52">
        <v>1482.9</v>
      </c>
      <c r="Y12" s="52">
        <v>1298.9000000000001</v>
      </c>
      <c r="Z12" s="53"/>
      <c r="AA12" s="54">
        <f t="shared" si="0"/>
        <v>39814.441000000006</v>
      </c>
    </row>
    <row r="13" spans="1:27" ht="24.95" customHeight="1" x14ac:dyDescent="0.2">
      <c r="A13" s="50" t="s">
        <v>9</v>
      </c>
      <c r="B13" s="51">
        <v>432</v>
      </c>
      <c r="C13" s="52">
        <v>432</v>
      </c>
      <c r="D13" s="52">
        <v>432</v>
      </c>
      <c r="E13" s="52">
        <v>432</v>
      </c>
      <c r="F13" s="52">
        <v>432</v>
      </c>
      <c r="G13" s="52">
        <v>763</v>
      </c>
      <c r="H13" s="52">
        <v>1063</v>
      </c>
      <c r="I13" s="52">
        <v>1187</v>
      </c>
      <c r="J13" s="52">
        <v>1209</v>
      </c>
      <c r="K13" s="52">
        <v>922</v>
      </c>
      <c r="L13" s="52">
        <v>852</v>
      </c>
      <c r="M13" s="52">
        <v>776</v>
      </c>
      <c r="N13" s="52">
        <v>776</v>
      </c>
      <c r="O13" s="52">
        <v>748</v>
      </c>
      <c r="P13" s="52">
        <v>748</v>
      </c>
      <c r="Q13" s="52">
        <v>748</v>
      </c>
      <c r="R13" s="52">
        <v>1052</v>
      </c>
      <c r="S13" s="52">
        <v>1403</v>
      </c>
      <c r="T13" s="52">
        <v>1308</v>
      </c>
      <c r="U13" s="52">
        <v>1293</v>
      </c>
      <c r="V13" s="52">
        <v>1258</v>
      </c>
      <c r="W13" s="52">
        <v>958</v>
      </c>
      <c r="X13" s="52">
        <v>728</v>
      </c>
      <c r="Y13" s="52">
        <v>502</v>
      </c>
      <c r="Z13" s="53"/>
      <c r="AA13" s="54">
        <f t="shared" si="0"/>
        <v>20454</v>
      </c>
    </row>
    <row r="14" spans="1:27" ht="24.95" customHeight="1" x14ac:dyDescent="0.2">
      <c r="A14" s="55" t="s">
        <v>10</v>
      </c>
      <c r="B14" s="56">
        <v>794.58100000000013</v>
      </c>
      <c r="C14" s="57">
        <v>748.48299999999983</v>
      </c>
      <c r="D14" s="57">
        <v>714.91800000000001</v>
      </c>
      <c r="E14" s="57">
        <v>686.25000000000011</v>
      </c>
      <c r="F14" s="57">
        <v>639.03499999999985</v>
      </c>
      <c r="G14" s="57">
        <v>595.16499999999985</v>
      </c>
      <c r="H14" s="57">
        <v>566.30500000000018</v>
      </c>
      <c r="I14" s="57">
        <v>740.64199999999983</v>
      </c>
      <c r="J14" s="57">
        <v>1159.0969999999998</v>
      </c>
      <c r="K14" s="57">
        <v>1660.163</v>
      </c>
      <c r="L14" s="57">
        <v>1966.7419999999997</v>
      </c>
      <c r="M14" s="57">
        <v>2071.9130000000005</v>
      </c>
      <c r="N14" s="57">
        <v>2013.8670000000004</v>
      </c>
      <c r="O14" s="57">
        <v>1778.9559999999999</v>
      </c>
      <c r="P14" s="57">
        <v>1401.2650000000003</v>
      </c>
      <c r="Q14" s="57">
        <v>860.48500000000013</v>
      </c>
      <c r="R14" s="57">
        <v>533.54299999999978</v>
      </c>
      <c r="S14" s="57">
        <v>518.74199999999996</v>
      </c>
      <c r="T14" s="57">
        <v>560.50299999999982</v>
      </c>
      <c r="U14" s="57">
        <v>601.88099999999986</v>
      </c>
      <c r="V14" s="57">
        <v>632.93399999999997</v>
      </c>
      <c r="W14" s="57">
        <v>670.1110000000001</v>
      </c>
      <c r="X14" s="57">
        <v>731.38600000000019</v>
      </c>
      <c r="Y14" s="57">
        <v>810.78999999999985</v>
      </c>
      <c r="Z14" s="58"/>
      <c r="AA14" s="59">
        <f t="shared" si="0"/>
        <v>23457.757000000005</v>
      </c>
    </row>
    <row r="15" spans="1:27" ht="24.95" customHeight="1" x14ac:dyDescent="0.2">
      <c r="A15" s="55" t="s">
        <v>11</v>
      </c>
      <c r="B15" s="56">
        <v>27</v>
      </c>
      <c r="C15" s="57">
        <v>24</v>
      </c>
      <c r="D15" s="57">
        <v>21</v>
      </c>
      <c r="E15" s="57">
        <v>18</v>
      </c>
      <c r="F15" s="57">
        <v>14</v>
      </c>
      <c r="G15" s="57">
        <v>11</v>
      </c>
      <c r="H15" s="57">
        <v>10</v>
      </c>
      <c r="I15" s="57">
        <v>24</v>
      </c>
      <c r="J15" s="57">
        <v>45</v>
      </c>
      <c r="K15" s="57">
        <v>59</v>
      </c>
      <c r="L15" s="57">
        <v>64</v>
      </c>
      <c r="M15" s="57">
        <v>64</v>
      </c>
      <c r="N15" s="57">
        <v>60</v>
      </c>
      <c r="O15" s="57">
        <v>51</v>
      </c>
      <c r="P15" s="57">
        <v>37</v>
      </c>
      <c r="Q15" s="57">
        <v>20</v>
      </c>
      <c r="R15" s="57">
        <v>6</v>
      </c>
      <c r="S15" s="57">
        <v>4</v>
      </c>
      <c r="T15" s="57">
        <v>5</v>
      </c>
      <c r="U15" s="57">
        <v>6</v>
      </c>
      <c r="V15" s="57">
        <v>6</v>
      </c>
      <c r="W15" s="57">
        <v>7</v>
      </c>
      <c r="X15" s="57">
        <v>6</v>
      </c>
      <c r="Y15" s="57">
        <v>6</v>
      </c>
      <c r="Z15" s="58"/>
      <c r="AA15" s="59">
        <f t="shared" si="0"/>
        <v>595</v>
      </c>
    </row>
    <row r="16" spans="1:27" ht="30" customHeight="1" thickBot="1" x14ac:dyDescent="0.25">
      <c r="A16" s="60" t="s">
        <v>12</v>
      </c>
      <c r="B16" s="61">
        <f>IF(LEN(B$2)&gt;0,SUM(B10:B15),"")</f>
        <v>3028.4810000000002</v>
      </c>
      <c r="C16" s="62">
        <f t="shared" ref="C16:Z16" si="1">IF(LEN(C$2)&gt;0,SUM(C10:C15),"")</f>
        <v>2771.3829999999998</v>
      </c>
      <c r="D16" s="62">
        <f t="shared" si="1"/>
        <v>2734.8180000000002</v>
      </c>
      <c r="E16" s="62">
        <f t="shared" si="1"/>
        <v>2703.15</v>
      </c>
      <c r="F16" s="62">
        <f t="shared" si="1"/>
        <v>2651.9349999999999</v>
      </c>
      <c r="G16" s="62">
        <f t="shared" si="1"/>
        <v>3029.0650000000001</v>
      </c>
      <c r="H16" s="62">
        <f t="shared" si="1"/>
        <v>3610.2050000000004</v>
      </c>
      <c r="I16" s="62">
        <f t="shared" si="1"/>
        <v>4310.5419999999995</v>
      </c>
      <c r="J16" s="62">
        <f t="shared" si="1"/>
        <v>4857.9549999999999</v>
      </c>
      <c r="K16" s="62">
        <f t="shared" si="1"/>
        <v>4950.0630000000001</v>
      </c>
      <c r="L16" s="62">
        <f t="shared" si="1"/>
        <v>5040.6419999999998</v>
      </c>
      <c r="M16" s="62">
        <f t="shared" si="1"/>
        <v>5062.8130000000001</v>
      </c>
      <c r="N16" s="62">
        <f t="shared" si="1"/>
        <v>4991.7670000000007</v>
      </c>
      <c r="O16" s="62">
        <f t="shared" si="1"/>
        <v>4889.8559999999998</v>
      </c>
      <c r="P16" s="62">
        <f t="shared" si="1"/>
        <v>4451.1650000000009</v>
      </c>
      <c r="Q16" s="62">
        <f t="shared" si="1"/>
        <v>4326.7730000000001</v>
      </c>
      <c r="R16" s="62">
        <f t="shared" si="1"/>
        <v>4446.3919999999998</v>
      </c>
      <c r="S16" s="62">
        <f t="shared" si="1"/>
        <v>5039.3850000000002</v>
      </c>
      <c r="T16" s="62">
        <f t="shared" si="1"/>
        <v>4976.4790000000003</v>
      </c>
      <c r="U16" s="62">
        <f t="shared" si="1"/>
        <v>4889.1309999999994</v>
      </c>
      <c r="V16" s="62">
        <f t="shared" si="1"/>
        <v>4703.2110000000002</v>
      </c>
      <c r="W16" s="62">
        <f t="shared" si="1"/>
        <v>4037.0110000000004</v>
      </c>
      <c r="X16" s="62">
        <f t="shared" si="1"/>
        <v>3509.2860000000001</v>
      </c>
      <c r="Y16" s="62">
        <f t="shared" si="1"/>
        <v>3146.69</v>
      </c>
      <c r="Z16" s="63" t="str">
        <f t="shared" si="1"/>
        <v/>
      </c>
      <c r="AA16" s="64">
        <f>SUM(AA10:AA15)</f>
        <v>98158.198000000004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1720.9</v>
      </c>
      <c r="C28" s="72">
        <v>1673.9</v>
      </c>
      <c r="D28" s="72">
        <v>1639.9</v>
      </c>
      <c r="E28" s="72">
        <v>1609.9</v>
      </c>
      <c r="F28" s="72">
        <v>1567.9</v>
      </c>
      <c r="G28" s="72">
        <v>1966.9</v>
      </c>
      <c r="H28" s="72">
        <v>2265.9</v>
      </c>
      <c r="I28" s="72">
        <v>2506.9</v>
      </c>
      <c r="J28" s="72">
        <v>2893.9</v>
      </c>
      <c r="K28" s="72">
        <v>2932.9</v>
      </c>
      <c r="L28" s="72">
        <v>3047.9</v>
      </c>
      <c r="M28" s="72">
        <v>3041.9</v>
      </c>
      <c r="N28" s="72">
        <v>2991.9</v>
      </c>
      <c r="O28" s="72">
        <v>2789.9</v>
      </c>
      <c r="P28" s="72">
        <v>2518.9</v>
      </c>
      <c r="Q28" s="72">
        <v>2158.9</v>
      </c>
      <c r="R28" s="72">
        <v>2233.9</v>
      </c>
      <c r="S28" s="72">
        <v>2574.9</v>
      </c>
      <c r="T28" s="72">
        <v>2501.9</v>
      </c>
      <c r="U28" s="72">
        <v>2488.9</v>
      </c>
      <c r="V28" s="72">
        <v>2453.9</v>
      </c>
      <c r="W28" s="72">
        <v>2164.9</v>
      </c>
      <c r="X28" s="72">
        <v>1960.9</v>
      </c>
      <c r="Y28" s="72">
        <v>1800.9</v>
      </c>
      <c r="Z28" s="73"/>
      <c r="AA28" s="74">
        <f>SUM(B28:Z28)</f>
        <v>55508.60000000002</v>
      </c>
    </row>
    <row r="29" spans="1:27" ht="24.95" customHeight="1" x14ac:dyDescent="0.2">
      <c r="A29" s="75" t="s">
        <v>23</v>
      </c>
      <c r="B29" s="76">
        <v>681.58100000000002</v>
      </c>
      <c r="C29" s="77">
        <v>682.48299999999995</v>
      </c>
      <c r="D29" s="77">
        <v>683.91800000000001</v>
      </c>
      <c r="E29" s="77">
        <v>675.25</v>
      </c>
      <c r="F29" s="77">
        <v>666.03499999999997</v>
      </c>
      <c r="G29" s="77">
        <v>546.16499999999996</v>
      </c>
      <c r="H29" s="77">
        <v>542.30499999999995</v>
      </c>
      <c r="I29" s="77">
        <v>618.64200000000005</v>
      </c>
      <c r="J29" s="77">
        <v>753.05499999999995</v>
      </c>
      <c r="K29" s="77">
        <v>886.16300000000001</v>
      </c>
      <c r="L29" s="77">
        <v>1001.742</v>
      </c>
      <c r="M29" s="77">
        <v>1029.913</v>
      </c>
      <c r="N29" s="77">
        <v>1019.867</v>
      </c>
      <c r="O29" s="77">
        <v>939.95600000000002</v>
      </c>
      <c r="P29" s="77">
        <v>820.26499999999999</v>
      </c>
      <c r="Q29" s="77">
        <v>834.87300000000005</v>
      </c>
      <c r="R29" s="77">
        <v>799.49199999999996</v>
      </c>
      <c r="S29" s="77">
        <v>948.48500000000001</v>
      </c>
      <c r="T29" s="77">
        <v>958.57899999999995</v>
      </c>
      <c r="U29" s="77">
        <v>884.23099999999999</v>
      </c>
      <c r="V29" s="77">
        <v>846.31100000000004</v>
      </c>
      <c r="W29" s="77">
        <v>677.11099999999999</v>
      </c>
      <c r="X29" s="77">
        <v>662.38599999999997</v>
      </c>
      <c r="Y29" s="77">
        <v>643.79</v>
      </c>
      <c r="Z29" s="78"/>
      <c r="AA29" s="79">
        <f>SUM(B29:Z29)</f>
        <v>18802.598000000002</v>
      </c>
    </row>
    <row r="30" spans="1:27" ht="24.95" customHeight="1" x14ac:dyDescent="0.2">
      <c r="A30" s="82" t="s">
        <v>24</v>
      </c>
      <c r="B30" s="80">
        <v>1553</v>
      </c>
      <c r="C30" s="81">
        <v>1345</v>
      </c>
      <c r="D30" s="81">
        <v>1345</v>
      </c>
      <c r="E30" s="81">
        <v>1345</v>
      </c>
      <c r="F30" s="81">
        <v>1345</v>
      </c>
      <c r="G30" s="81">
        <v>1405</v>
      </c>
      <c r="H30" s="81">
        <v>1692</v>
      </c>
      <c r="I30" s="81">
        <v>2070</v>
      </c>
      <c r="J30" s="81">
        <v>2100</v>
      </c>
      <c r="K30" s="81">
        <v>2020</v>
      </c>
      <c r="L30" s="81">
        <v>1885</v>
      </c>
      <c r="M30" s="81">
        <v>1885</v>
      </c>
      <c r="N30" s="81">
        <v>1875</v>
      </c>
      <c r="O30" s="81">
        <v>2049</v>
      </c>
      <c r="P30" s="81">
        <v>1999</v>
      </c>
      <c r="Q30" s="81">
        <v>2225</v>
      </c>
      <c r="R30" s="81">
        <v>2305</v>
      </c>
      <c r="S30" s="81">
        <v>2405</v>
      </c>
      <c r="T30" s="81">
        <v>2405</v>
      </c>
      <c r="U30" s="81">
        <v>2405</v>
      </c>
      <c r="V30" s="81">
        <v>2295</v>
      </c>
      <c r="W30" s="81">
        <v>2087</v>
      </c>
      <c r="X30" s="81">
        <v>1775</v>
      </c>
      <c r="Y30" s="81">
        <v>1591</v>
      </c>
      <c r="Z30" s="83"/>
      <c r="AA30" s="84">
        <f>SUM(B30:Z30)</f>
        <v>45406</v>
      </c>
    </row>
    <row r="31" spans="1:27" ht="30" customHeight="1" thickBot="1" x14ac:dyDescent="0.25">
      <c r="A31" s="60" t="s">
        <v>25</v>
      </c>
      <c r="B31" s="61">
        <f>IF(LEN(B$2)&gt;0,SUM(B28:B30),"")</f>
        <v>3955.4810000000002</v>
      </c>
      <c r="C31" s="62">
        <f t="shared" ref="C31:Z31" si="4">IF(LEN(C$2)&gt;0,SUM(C28:C30),"")</f>
        <v>3701.3829999999998</v>
      </c>
      <c r="D31" s="62">
        <f t="shared" si="4"/>
        <v>3668.8180000000002</v>
      </c>
      <c r="E31" s="62">
        <f t="shared" si="4"/>
        <v>3630.15</v>
      </c>
      <c r="F31" s="62">
        <f t="shared" si="4"/>
        <v>3578.9349999999999</v>
      </c>
      <c r="G31" s="62">
        <f t="shared" si="4"/>
        <v>3918.0650000000001</v>
      </c>
      <c r="H31" s="62">
        <f t="shared" si="4"/>
        <v>4500.2049999999999</v>
      </c>
      <c r="I31" s="62">
        <f t="shared" si="4"/>
        <v>5195.5420000000004</v>
      </c>
      <c r="J31" s="62">
        <f t="shared" si="4"/>
        <v>5746.9549999999999</v>
      </c>
      <c r="K31" s="62">
        <f t="shared" si="4"/>
        <v>5839.0630000000001</v>
      </c>
      <c r="L31" s="62">
        <f t="shared" si="4"/>
        <v>5934.6419999999998</v>
      </c>
      <c r="M31" s="62">
        <f t="shared" si="4"/>
        <v>5956.8130000000001</v>
      </c>
      <c r="N31" s="62">
        <f t="shared" si="4"/>
        <v>5886.7669999999998</v>
      </c>
      <c r="O31" s="62">
        <f t="shared" si="4"/>
        <v>5778.8559999999998</v>
      </c>
      <c r="P31" s="62">
        <f t="shared" si="4"/>
        <v>5338.165</v>
      </c>
      <c r="Q31" s="62">
        <f t="shared" si="4"/>
        <v>5218.7730000000001</v>
      </c>
      <c r="R31" s="62">
        <f t="shared" si="4"/>
        <v>5338.3919999999998</v>
      </c>
      <c r="S31" s="62">
        <f t="shared" si="4"/>
        <v>5928.3850000000002</v>
      </c>
      <c r="T31" s="62">
        <f t="shared" si="4"/>
        <v>5865.4790000000003</v>
      </c>
      <c r="U31" s="62">
        <f t="shared" si="4"/>
        <v>5778.1310000000003</v>
      </c>
      <c r="V31" s="62">
        <f t="shared" si="4"/>
        <v>5595.2110000000002</v>
      </c>
      <c r="W31" s="62">
        <f t="shared" si="4"/>
        <v>4929.0110000000004</v>
      </c>
      <c r="X31" s="62">
        <f t="shared" si="4"/>
        <v>4398.2860000000001</v>
      </c>
      <c r="Y31" s="62">
        <f t="shared" si="4"/>
        <v>4035.69</v>
      </c>
      <c r="Z31" s="63" t="str">
        <f t="shared" si="4"/>
        <v/>
      </c>
      <c r="AA31" s="64">
        <f>SUM(AA28:AA30)</f>
        <v>119717.19800000002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434</v>
      </c>
      <c r="C34" s="95">
        <v>436</v>
      </c>
      <c r="D34" s="95">
        <v>440</v>
      </c>
      <c r="E34" s="95">
        <v>440</v>
      </c>
      <c r="F34" s="95">
        <v>440</v>
      </c>
      <c r="G34" s="95">
        <v>400</v>
      </c>
      <c r="H34" s="95">
        <v>400</v>
      </c>
      <c r="I34" s="95">
        <v>394</v>
      </c>
      <c r="J34" s="95">
        <v>394</v>
      </c>
      <c r="K34" s="95">
        <v>394</v>
      </c>
      <c r="L34" s="95">
        <v>399</v>
      </c>
      <c r="M34" s="95">
        <v>399</v>
      </c>
      <c r="N34" s="95">
        <v>400</v>
      </c>
      <c r="O34" s="95">
        <v>394</v>
      </c>
      <c r="P34" s="95">
        <v>394</v>
      </c>
      <c r="Q34" s="95">
        <v>397</v>
      </c>
      <c r="R34" s="95">
        <v>397</v>
      </c>
      <c r="S34" s="95">
        <v>397</v>
      </c>
      <c r="T34" s="95">
        <v>397</v>
      </c>
      <c r="U34" s="95">
        <v>397</v>
      </c>
      <c r="V34" s="95">
        <v>397</v>
      </c>
      <c r="W34" s="95">
        <v>397</v>
      </c>
      <c r="X34" s="95">
        <v>397</v>
      </c>
      <c r="Y34" s="95">
        <v>397</v>
      </c>
      <c r="Z34" s="96"/>
      <c r="AA34" s="74">
        <f t="shared" ref="AA34:AA39" si="5">SUM(B34:Z34)</f>
        <v>9731</v>
      </c>
    </row>
    <row r="35" spans="1:27" ht="24.95" customHeight="1" x14ac:dyDescent="0.2">
      <c r="A35" s="97" t="s">
        <v>28</v>
      </c>
      <c r="B35" s="98">
        <v>398</v>
      </c>
      <c r="C35" s="99">
        <v>399</v>
      </c>
      <c r="D35" s="99">
        <v>399</v>
      </c>
      <c r="E35" s="99">
        <v>399</v>
      </c>
      <c r="F35" s="99">
        <v>399</v>
      </c>
      <c r="G35" s="99">
        <v>399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397</v>
      </c>
      <c r="T35" s="99">
        <v>397</v>
      </c>
      <c r="U35" s="99">
        <v>397</v>
      </c>
      <c r="V35" s="99">
        <v>400</v>
      </c>
      <c r="W35" s="99">
        <v>400</v>
      </c>
      <c r="X35" s="99">
        <v>397</v>
      </c>
      <c r="Y35" s="99">
        <v>397</v>
      </c>
      <c r="Z35" s="100"/>
      <c r="AA35" s="79">
        <f t="shared" si="5"/>
        <v>9578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713.2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640.20000000000005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17215.400000000001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43</v>
      </c>
      <c r="G37" s="99">
        <v>45</v>
      </c>
      <c r="H37" s="99">
        <v>45</v>
      </c>
      <c r="I37" s="99">
        <v>46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31.5</v>
      </c>
      <c r="G38" s="99">
        <v>314.60000000000002</v>
      </c>
      <c r="H38" s="99">
        <v>479.9</v>
      </c>
      <c r="I38" s="99">
        <v>59.9</v>
      </c>
      <c r="J38" s="99"/>
      <c r="K38" s="99"/>
      <c r="L38" s="99"/>
      <c r="M38" s="99"/>
      <c r="N38" s="99"/>
      <c r="O38" s="99"/>
      <c r="P38" s="99">
        <v>175.3</v>
      </c>
      <c r="Q38" s="99">
        <v>302</v>
      </c>
      <c r="R38" s="99">
        <v>250</v>
      </c>
      <c r="S38" s="99">
        <v>173.9</v>
      </c>
      <c r="T38" s="99">
        <v>382.1</v>
      </c>
      <c r="U38" s="99">
        <v>288.89999999999998</v>
      </c>
      <c r="V38" s="99"/>
      <c r="W38" s="99">
        <v>57.8</v>
      </c>
      <c r="X38" s="99">
        <v>465.7</v>
      </c>
      <c r="Y38" s="99">
        <v>271.89999999999998</v>
      </c>
      <c r="Z38" s="100"/>
      <c r="AA38" s="79">
        <f t="shared" si="5"/>
        <v>3253.5000000000005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1603</v>
      </c>
      <c r="C39" s="88">
        <f t="shared" si="6"/>
        <v>1606</v>
      </c>
      <c r="D39" s="88">
        <f t="shared" si="6"/>
        <v>1610</v>
      </c>
      <c r="E39" s="88">
        <f t="shared" si="6"/>
        <v>1603</v>
      </c>
      <c r="F39" s="88">
        <f t="shared" si="6"/>
        <v>1634.5</v>
      </c>
      <c r="G39" s="88">
        <f t="shared" si="6"/>
        <v>1879.6</v>
      </c>
      <c r="H39" s="88">
        <f t="shared" si="6"/>
        <v>2045.9</v>
      </c>
      <c r="I39" s="88">
        <f t="shared" si="6"/>
        <v>1620.9</v>
      </c>
      <c r="J39" s="88">
        <f t="shared" si="6"/>
        <v>1565</v>
      </c>
      <c r="K39" s="88">
        <f t="shared" si="6"/>
        <v>1565</v>
      </c>
      <c r="L39" s="88">
        <f t="shared" si="6"/>
        <v>1562.2</v>
      </c>
      <c r="M39" s="88">
        <f t="shared" si="6"/>
        <v>1570</v>
      </c>
      <c r="N39" s="88">
        <f t="shared" si="6"/>
        <v>1571</v>
      </c>
      <c r="O39" s="88">
        <f t="shared" si="6"/>
        <v>1565</v>
      </c>
      <c r="P39" s="88">
        <f t="shared" si="6"/>
        <v>1738.3</v>
      </c>
      <c r="Q39" s="88">
        <f t="shared" si="6"/>
        <v>1870</v>
      </c>
      <c r="R39" s="88">
        <f t="shared" si="6"/>
        <v>1818</v>
      </c>
      <c r="S39" s="88">
        <f t="shared" si="6"/>
        <v>1738.9</v>
      </c>
      <c r="T39" s="88">
        <f t="shared" si="6"/>
        <v>1866.3000000000002</v>
      </c>
      <c r="U39" s="88">
        <f t="shared" si="6"/>
        <v>1853.9</v>
      </c>
      <c r="V39" s="88">
        <f t="shared" si="6"/>
        <v>1568</v>
      </c>
      <c r="W39" s="88">
        <f t="shared" si="6"/>
        <v>1625.8</v>
      </c>
      <c r="X39" s="88">
        <f t="shared" si="6"/>
        <v>2030.7</v>
      </c>
      <c r="Y39" s="88">
        <f t="shared" si="6"/>
        <v>1836.9</v>
      </c>
      <c r="Z39" s="89" t="str">
        <f t="shared" si="6"/>
        <v/>
      </c>
      <c r="AA39" s="90">
        <f t="shared" si="5"/>
        <v>40947.9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668.2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595.20000000000005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16135.400000000001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31.5</v>
      </c>
      <c r="G46" s="99">
        <v>314.60000000000002</v>
      </c>
      <c r="H46" s="99">
        <v>479.9</v>
      </c>
      <c r="I46" s="99">
        <v>59.9</v>
      </c>
      <c r="J46" s="99"/>
      <c r="K46" s="99"/>
      <c r="L46" s="99"/>
      <c r="M46" s="99"/>
      <c r="N46" s="99"/>
      <c r="O46" s="99"/>
      <c r="P46" s="99">
        <v>175.3</v>
      </c>
      <c r="Q46" s="99">
        <v>302</v>
      </c>
      <c r="R46" s="99">
        <v>250</v>
      </c>
      <c r="S46" s="99">
        <v>173.9</v>
      </c>
      <c r="T46" s="99">
        <v>382.1</v>
      </c>
      <c r="U46" s="99">
        <v>288.89999999999998</v>
      </c>
      <c r="V46" s="99"/>
      <c r="W46" s="99">
        <v>57.8</v>
      </c>
      <c r="X46" s="99">
        <v>465.7</v>
      </c>
      <c r="Y46" s="99">
        <v>271.89999999999998</v>
      </c>
      <c r="Z46" s="100"/>
      <c r="AA46" s="79">
        <f t="shared" si="7"/>
        <v>3253.5000000000005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676</v>
      </c>
      <c r="D48" s="88">
        <f t="shared" si="8"/>
        <v>676</v>
      </c>
      <c r="E48" s="88">
        <f t="shared" si="8"/>
        <v>676</v>
      </c>
      <c r="F48" s="88">
        <f t="shared" si="8"/>
        <v>707.5</v>
      </c>
      <c r="G48" s="88">
        <f t="shared" si="8"/>
        <v>990.6</v>
      </c>
      <c r="H48" s="88">
        <f t="shared" si="8"/>
        <v>1155.9000000000001</v>
      </c>
      <c r="I48" s="88">
        <f t="shared" si="8"/>
        <v>735.9</v>
      </c>
      <c r="J48" s="88">
        <f t="shared" si="8"/>
        <v>676</v>
      </c>
      <c r="K48" s="88">
        <f t="shared" si="8"/>
        <v>676</v>
      </c>
      <c r="L48" s="88">
        <f t="shared" si="8"/>
        <v>668.2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851.3</v>
      </c>
      <c r="Q48" s="88">
        <f t="shared" si="8"/>
        <v>978</v>
      </c>
      <c r="R48" s="88">
        <f t="shared" si="8"/>
        <v>926</v>
      </c>
      <c r="S48" s="88">
        <f t="shared" si="8"/>
        <v>849.9</v>
      </c>
      <c r="T48" s="88">
        <f t="shared" si="8"/>
        <v>977.30000000000007</v>
      </c>
      <c r="U48" s="88">
        <f t="shared" si="8"/>
        <v>964.9</v>
      </c>
      <c r="V48" s="88">
        <f t="shared" si="8"/>
        <v>676</v>
      </c>
      <c r="W48" s="88">
        <f t="shared" si="8"/>
        <v>733.8</v>
      </c>
      <c r="X48" s="88">
        <f t="shared" si="8"/>
        <v>1141.7</v>
      </c>
      <c r="Y48" s="88">
        <f t="shared" si="8"/>
        <v>947.9</v>
      </c>
      <c r="Z48" s="89" t="str">
        <f t="shared" si="8"/>
        <v/>
      </c>
      <c r="AA48" s="90">
        <f t="shared" si="7"/>
        <v>19388.900000000001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4631.4809999999998</v>
      </c>
      <c r="C51" s="88">
        <f t="shared" si="10"/>
        <v>4377.3829999999998</v>
      </c>
      <c r="D51" s="88">
        <f t="shared" si="10"/>
        <v>4344.8180000000002</v>
      </c>
      <c r="E51" s="88">
        <f t="shared" si="10"/>
        <v>4306.1499999999996</v>
      </c>
      <c r="F51" s="88">
        <f t="shared" si="10"/>
        <v>4286.4349999999995</v>
      </c>
      <c r="G51" s="88">
        <f t="shared" si="10"/>
        <v>4908.665</v>
      </c>
      <c r="H51" s="88">
        <f t="shared" si="10"/>
        <v>5656.1050000000005</v>
      </c>
      <c r="I51" s="88">
        <f t="shared" si="10"/>
        <v>5931.4419999999991</v>
      </c>
      <c r="J51" s="88">
        <f t="shared" si="10"/>
        <v>6422.9549999999999</v>
      </c>
      <c r="K51" s="88">
        <f t="shared" si="10"/>
        <v>6515.0630000000001</v>
      </c>
      <c r="L51" s="88">
        <f t="shared" si="10"/>
        <v>6602.8419999999996</v>
      </c>
      <c r="M51" s="88">
        <f t="shared" si="10"/>
        <v>6632.8130000000001</v>
      </c>
      <c r="N51" s="88">
        <f t="shared" si="10"/>
        <v>6562.7670000000007</v>
      </c>
      <c r="O51" s="88">
        <f t="shared" si="10"/>
        <v>6454.8559999999998</v>
      </c>
      <c r="P51" s="88">
        <f t="shared" si="10"/>
        <v>6189.4650000000011</v>
      </c>
      <c r="Q51" s="88">
        <f t="shared" si="10"/>
        <v>6196.7730000000001</v>
      </c>
      <c r="R51" s="88">
        <f t="shared" si="10"/>
        <v>6264.3919999999998</v>
      </c>
      <c r="S51" s="88">
        <f t="shared" si="10"/>
        <v>6778.2849999999999</v>
      </c>
      <c r="T51" s="88">
        <f t="shared" si="10"/>
        <v>6842.7790000000005</v>
      </c>
      <c r="U51" s="88">
        <f t="shared" si="10"/>
        <v>6743.030999999999</v>
      </c>
      <c r="V51" s="88">
        <f t="shared" si="10"/>
        <v>6271.2110000000002</v>
      </c>
      <c r="W51" s="88">
        <f t="shared" si="10"/>
        <v>5662.8110000000006</v>
      </c>
      <c r="X51" s="88">
        <f t="shared" si="10"/>
        <v>5539.9859999999999</v>
      </c>
      <c r="Y51" s="88">
        <f t="shared" si="10"/>
        <v>4983.59</v>
      </c>
      <c r="Z51" s="89" t="str">
        <f t="shared" si="10"/>
        <v/>
      </c>
      <c r="AA51" s="104">
        <f>SUM(B51:Z51)</f>
        <v>139106.098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4631.4450000000024</v>
      </c>
      <c r="C4" s="18">
        <v>4377.4230000000016</v>
      </c>
      <c r="D4" s="18">
        <v>4344.8529999999992</v>
      </c>
      <c r="E4" s="18">
        <v>4306.1170000000002</v>
      </c>
      <c r="F4" s="18">
        <v>4286.411000000001</v>
      </c>
      <c r="G4" s="18">
        <v>4908.6449999999995</v>
      </c>
      <c r="H4" s="18">
        <v>5656.0640000000012</v>
      </c>
      <c r="I4" s="18">
        <v>5931.4609999999993</v>
      </c>
      <c r="J4" s="18">
        <v>6422.9189999999999</v>
      </c>
      <c r="K4" s="18">
        <v>6515.0140000000001</v>
      </c>
      <c r="L4" s="18">
        <v>6602.9080000000004</v>
      </c>
      <c r="M4" s="18">
        <v>6632.7979999999998</v>
      </c>
      <c r="N4" s="18">
        <v>6562.7880000000005</v>
      </c>
      <c r="O4" s="18">
        <v>6454.8389999999999</v>
      </c>
      <c r="P4" s="18">
        <v>6189.4899999999989</v>
      </c>
      <c r="Q4" s="18">
        <v>6196.7420000000011</v>
      </c>
      <c r="R4" s="18">
        <v>6264.3820000000014</v>
      </c>
      <c r="S4" s="18">
        <v>6778.3110000000006</v>
      </c>
      <c r="T4" s="18">
        <v>6842.8360000000011</v>
      </c>
      <c r="U4" s="18">
        <v>6742.9810000000016</v>
      </c>
      <c r="V4" s="18">
        <v>6271.1960000000008</v>
      </c>
      <c r="W4" s="18">
        <v>5662.7879999999968</v>
      </c>
      <c r="X4" s="18">
        <v>5540.0170000000016</v>
      </c>
      <c r="Y4" s="18">
        <v>4983.6270000000004</v>
      </c>
      <c r="Z4" s="19"/>
      <c r="AA4" s="20">
        <f>SUM(B4:Z4)</f>
        <v>139106.05500000002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174.52</v>
      </c>
      <c r="C7" s="28">
        <v>162.84</v>
      </c>
      <c r="D7" s="28">
        <v>161.56</v>
      </c>
      <c r="E7" s="28">
        <v>161.93</v>
      </c>
      <c r="F7" s="28">
        <v>162.12</v>
      </c>
      <c r="G7" s="28">
        <v>171.05</v>
      </c>
      <c r="H7" s="28">
        <v>183.61</v>
      </c>
      <c r="I7" s="28">
        <v>210</v>
      </c>
      <c r="J7" s="28">
        <v>228.46</v>
      </c>
      <c r="K7" s="28">
        <v>206</v>
      </c>
      <c r="L7" s="28">
        <v>183.61</v>
      </c>
      <c r="M7" s="28">
        <v>179.99</v>
      </c>
      <c r="N7" s="28">
        <v>180.56</v>
      </c>
      <c r="O7" s="28">
        <v>179.58</v>
      </c>
      <c r="P7" s="28">
        <v>185</v>
      </c>
      <c r="Q7" s="28">
        <v>217.97</v>
      </c>
      <c r="R7" s="28">
        <v>224.58</v>
      </c>
      <c r="S7" s="28">
        <v>250</v>
      </c>
      <c r="T7" s="28">
        <v>250</v>
      </c>
      <c r="U7" s="28">
        <v>229.99</v>
      </c>
      <c r="V7" s="28">
        <v>214.02</v>
      </c>
      <c r="W7" s="28">
        <v>190.53</v>
      </c>
      <c r="X7" s="28">
        <v>185.7</v>
      </c>
      <c r="Y7" s="28">
        <v>178.83</v>
      </c>
      <c r="Z7" s="29"/>
      <c r="AA7" s="30">
        <f>IF(SUM(B7:Z7)&lt;&gt;0,AVERAGEIF(B7:Z7,"&lt;&gt;"""),"")</f>
        <v>194.68541666666667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899.0329999999999</v>
      </c>
      <c r="C19" s="72">
        <v>897.05499999999995</v>
      </c>
      <c r="D19" s="72">
        <v>905.10199999999998</v>
      </c>
      <c r="E19" s="72">
        <v>889.06099999999992</v>
      </c>
      <c r="F19" s="72">
        <v>887.09199999999998</v>
      </c>
      <c r="G19" s="72">
        <v>880.11099999999988</v>
      </c>
      <c r="H19" s="72">
        <v>889.12699999999995</v>
      </c>
      <c r="I19" s="72">
        <v>819.12099999999998</v>
      </c>
      <c r="J19" s="72">
        <v>814.15899999999999</v>
      </c>
      <c r="K19" s="72">
        <v>787.18</v>
      </c>
      <c r="L19" s="72">
        <v>763.16899999999998</v>
      </c>
      <c r="M19" s="72">
        <v>733.49099999999999</v>
      </c>
      <c r="N19" s="72">
        <v>707.52399999999989</v>
      </c>
      <c r="O19" s="72">
        <v>691.45100000000002</v>
      </c>
      <c r="P19" s="72">
        <v>675.12800000000004</v>
      </c>
      <c r="Q19" s="72">
        <v>688.17899999999997</v>
      </c>
      <c r="R19" s="72">
        <v>697.18899999999996</v>
      </c>
      <c r="S19" s="72">
        <v>697.17100000000005</v>
      </c>
      <c r="T19" s="72">
        <v>694.19100000000003</v>
      </c>
      <c r="U19" s="72">
        <v>678.17899999999997</v>
      </c>
      <c r="V19" s="72">
        <v>693.17200000000003</v>
      </c>
      <c r="W19" s="72">
        <v>685.17499999999995</v>
      </c>
      <c r="X19" s="72">
        <v>889.649</v>
      </c>
      <c r="Y19" s="72">
        <v>890.79099999999994</v>
      </c>
      <c r="Z19" s="73"/>
      <c r="AA19" s="74">
        <f t="shared" ref="AA19:AA24" si="2">SUM(B19:Z19)</f>
        <v>18851.5</v>
      </c>
    </row>
    <row r="20" spans="1:27" ht="24.95" customHeight="1" x14ac:dyDescent="0.2">
      <c r="A20" s="75" t="s">
        <v>15</v>
      </c>
      <c r="B20" s="76">
        <v>836.995</v>
      </c>
      <c r="C20" s="77">
        <v>832.03699999999992</v>
      </c>
      <c r="D20" s="77">
        <v>832.8549999999999</v>
      </c>
      <c r="E20" s="77">
        <v>844.19800000000009</v>
      </c>
      <c r="F20" s="77">
        <v>888.6189999999998</v>
      </c>
      <c r="G20" s="77">
        <v>1036.6649999999997</v>
      </c>
      <c r="H20" s="77">
        <v>1234.1000000000001</v>
      </c>
      <c r="I20" s="77">
        <v>1320.1330000000003</v>
      </c>
      <c r="J20" s="77">
        <v>1315.2180000000001</v>
      </c>
      <c r="K20" s="77">
        <v>1317.7619999999999</v>
      </c>
      <c r="L20" s="77">
        <v>1305.9479999999999</v>
      </c>
      <c r="M20" s="77">
        <v>1300.3139999999996</v>
      </c>
      <c r="N20" s="77">
        <v>1286.2940000000001</v>
      </c>
      <c r="O20" s="77">
        <v>1242.7170000000001</v>
      </c>
      <c r="P20" s="77">
        <v>1173.954</v>
      </c>
      <c r="Q20" s="77">
        <v>1164.8890000000001</v>
      </c>
      <c r="R20" s="77">
        <v>1124.655</v>
      </c>
      <c r="S20" s="77">
        <v>1113.5450000000001</v>
      </c>
      <c r="T20" s="77">
        <v>1083.1739999999998</v>
      </c>
      <c r="U20" s="77">
        <v>1051.7949999999998</v>
      </c>
      <c r="V20" s="77">
        <v>948.54199999999992</v>
      </c>
      <c r="W20" s="77">
        <v>861.93599999999992</v>
      </c>
      <c r="X20" s="77">
        <v>878.59499999999991</v>
      </c>
      <c r="Y20" s="77">
        <v>860.28200000000004</v>
      </c>
      <c r="Z20" s="78"/>
      <c r="AA20" s="79">
        <f t="shared" si="2"/>
        <v>25855.222000000002</v>
      </c>
    </row>
    <row r="21" spans="1:27" ht="24.95" customHeight="1" x14ac:dyDescent="0.2">
      <c r="A21" s="75" t="s">
        <v>16</v>
      </c>
      <c r="B21" s="80">
        <v>2235.7170000000006</v>
      </c>
      <c r="C21" s="81">
        <v>2171.5309999999999</v>
      </c>
      <c r="D21" s="81">
        <v>2062.596</v>
      </c>
      <c r="E21" s="81">
        <v>2024.9580000000001</v>
      </c>
      <c r="F21" s="81">
        <v>2133.6999999999998</v>
      </c>
      <c r="G21" s="81">
        <v>2504.3690000000001</v>
      </c>
      <c r="H21" s="81">
        <v>2961.8369999999995</v>
      </c>
      <c r="I21" s="81">
        <v>3306.2070000000003</v>
      </c>
      <c r="J21" s="81">
        <v>3612.4419999999996</v>
      </c>
      <c r="K21" s="81">
        <v>3796.4719999999998</v>
      </c>
      <c r="L21" s="81">
        <v>3908.0910000000003</v>
      </c>
      <c r="M21" s="81">
        <v>3983.893</v>
      </c>
      <c r="N21" s="81">
        <v>3970.7700000000004</v>
      </c>
      <c r="O21" s="81">
        <v>3808.3709999999992</v>
      </c>
      <c r="P21" s="81">
        <v>3805.4079999999994</v>
      </c>
      <c r="Q21" s="81">
        <v>3805.1739999999995</v>
      </c>
      <c r="R21" s="81">
        <v>3854.0380000000005</v>
      </c>
      <c r="S21" s="81">
        <v>4245.5950000000003</v>
      </c>
      <c r="T21" s="81">
        <v>4352.9710000000005</v>
      </c>
      <c r="U21" s="81">
        <v>4337.5070000000014</v>
      </c>
      <c r="V21" s="81">
        <v>4017.7820000000002</v>
      </c>
      <c r="W21" s="81">
        <v>3558.1770000000001</v>
      </c>
      <c r="X21" s="81">
        <v>3202.7729999999997</v>
      </c>
      <c r="Y21" s="81">
        <v>2746.5540000000001</v>
      </c>
      <c r="Z21" s="78"/>
      <c r="AA21" s="79">
        <f t="shared" si="2"/>
        <v>80406.933000000005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127.5</v>
      </c>
      <c r="C23" s="77">
        <v>131.5</v>
      </c>
      <c r="D23" s="77">
        <v>127.5</v>
      </c>
      <c r="E23" s="77">
        <v>127.5</v>
      </c>
      <c r="F23" s="77">
        <v>130</v>
      </c>
      <c r="G23" s="77">
        <v>138.5</v>
      </c>
      <c r="H23" s="77">
        <v>134</v>
      </c>
      <c r="I23" s="77">
        <v>141</v>
      </c>
      <c r="J23" s="77">
        <v>146</v>
      </c>
      <c r="K23" s="77">
        <v>164.5</v>
      </c>
      <c r="L23" s="77">
        <v>199.5</v>
      </c>
      <c r="M23" s="77">
        <v>215</v>
      </c>
      <c r="N23" s="77">
        <v>206</v>
      </c>
      <c r="O23" s="77">
        <v>197.5</v>
      </c>
      <c r="P23" s="77">
        <v>183</v>
      </c>
      <c r="Q23" s="77">
        <v>173.5</v>
      </c>
      <c r="R23" s="77">
        <v>172.5</v>
      </c>
      <c r="S23" s="77">
        <v>199</v>
      </c>
      <c r="T23" s="77">
        <v>196.5</v>
      </c>
      <c r="U23" s="77">
        <v>187.5</v>
      </c>
      <c r="V23" s="77">
        <v>169</v>
      </c>
      <c r="W23" s="77">
        <v>150.5</v>
      </c>
      <c r="X23" s="77">
        <v>138</v>
      </c>
      <c r="Y23" s="77">
        <v>123</v>
      </c>
      <c r="Z23" s="77"/>
      <c r="AA23" s="79">
        <f t="shared" si="2"/>
        <v>3878.5</v>
      </c>
    </row>
    <row r="24" spans="1:27" ht="24.95" customHeight="1" x14ac:dyDescent="0.2">
      <c r="A24" s="85" t="s">
        <v>19</v>
      </c>
      <c r="B24" s="77">
        <v>208.99999999999997</v>
      </c>
      <c r="C24" s="77">
        <v>196.99999999999997</v>
      </c>
      <c r="D24" s="77">
        <v>192</v>
      </c>
      <c r="E24" s="77">
        <v>189.99999999999997</v>
      </c>
      <c r="F24" s="77">
        <v>196.99999999999997</v>
      </c>
      <c r="G24" s="77">
        <v>228.99999999999997</v>
      </c>
      <c r="H24" s="77">
        <v>276.99999999999994</v>
      </c>
      <c r="I24" s="77">
        <v>308.99999999999994</v>
      </c>
      <c r="J24" s="77">
        <v>339.99999999999994</v>
      </c>
      <c r="K24" s="77">
        <v>348</v>
      </c>
      <c r="L24" s="77">
        <v>349.00000000000006</v>
      </c>
      <c r="M24" s="77">
        <v>342.00000000000006</v>
      </c>
      <c r="N24" s="77">
        <v>339</v>
      </c>
      <c r="O24" s="77">
        <v>326</v>
      </c>
      <c r="P24" s="77">
        <v>315.00000000000006</v>
      </c>
      <c r="Q24" s="77">
        <v>322.00000000000006</v>
      </c>
      <c r="R24" s="77">
        <v>350</v>
      </c>
      <c r="S24" s="77">
        <v>391.99999999999994</v>
      </c>
      <c r="T24" s="77">
        <v>403.00000000000006</v>
      </c>
      <c r="U24" s="77">
        <v>390</v>
      </c>
      <c r="V24" s="77">
        <v>360</v>
      </c>
      <c r="W24" s="77">
        <v>324.00000000000006</v>
      </c>
      <c r="X24" s="77">
        <v>287</v>
      </c>
      <c r="Y24" s="77">
        <v>255</v>
      </c>
      <c r="Z24" s="77"/>
      <c r="AA24" s="79">
        <f t="shared" si="2"/>
        <v>7242</v>
      </c>
    </row>
    <row r="25" spans="1:27" ht="30" customHeight="1" thickBot="1" x14ac:dyDescent="0.25">
      <c r="A25" s="86" t="s">
        <v>20</v>
      </c>
      <c r="B25" s="87">
        <f t="shared" ref="B25:AA25" si="3">SUM(B19:B24)</f>
        <v>4308.2450000000008</v>
      </c>
      <c r="C25" s="88">
        <f t="shared" si="3"/>
        <v>4229.1229999999996</v>
      </c>
      <c r="D25" s="88">
        <f t="shared" si="3"/>
        <v>4120.0529999999999</v>
      </c>
      <c r="E25" s="88">
        <f t="shared" si="3"/>
        <v>4075.7170000000001</v>
      </c>
      <c r="F25" s="88">
        <f t="shared" si="3"/>
        <v>4236.4109999999991</v>
      </c>
      <c r="G25" s="88">
        <f t="shared" si="3"/>
        <v>4788.6449999999995</v>
      </c>
      <c r="H25" s="88">
        <f t="shared" si="3"/>
        <v>5496.0639999999994</v>
      </c>
      <c r="I25" s="88">
        <f t="shared" si="3"/>
        <v>5895.4610000000011</v>
      </c>
      <c r="J25" s="88">
        <f t="shared" si="3"/>
        <v>6227.8189999999995</v>
      </c>
      <c r="K25" s="88">
        <f t="shared" si="3"/>
        <v>6413.9139999999998</v>
      </c>
      <c r="L25" s="88">
        <f t="shared" si="3"/>
        <v>6525.7080000000005</v>
      </c>
      <c r="M25" s="88">
        <f t="shared" si="3"/>
        <v>6574.6979999999994</v>
      </c>
      <c r="N25" s="88">
        <f t="shared" si="3"/>
        <v>6509.5880000000006</v>
      </c>
      <c r="O25" s="88">
        <f t="shared" si="3"/>
        <v>6266.0389999999989</v>
      </c>
      <c r="P25" s="88">
        <f t="shared" si="3"/>
        <v>6152.49</v>
      </c>
      <c r="Q25" s="88">
        <f t="shared" si="3"/>
        <v>6153.7420000000002</v>
      </c>
      <c r="R25" s="88">
        <f t="shared" si="3"/>
        <v>6198.3820000000005</v>
      </c>
      <c r="S25" s="88">
        <f t="shared" si="3"/>
        <v>6647.3110000000006</v>
      </c>
      <c r="T25" s="88">
        <f t="shared" si="3"/>
        <v>6729.8360000000002</v>
      </c>
      <c r="U25" s="88">
        <f t="shared" si="3"/>
        <v>6644.9810000000016</v>
      </c>
      <c r="V25" s="88">
        <f t="shared" si="3"/>
        <v>6188.4960000000001</v>
      </c>
      <c r="W25" s="88">
        <f t="shared" si="3"/>
        <v>5579.7880000000005</v>
      </c>
      <c r="X25" s="88">
        <f t="shared" si="3"/>
        <v>5396.0169999999998</v>
      </c>
      <c r="Y25" s="88">
        <f t="shared" si="3"/>
        <v>4875.6270000000004</v>
      </c>
      <c r="Z25" s="89">
        <f t="shared" si="3"/>
        <v>0</v>
      </c>
      <c r="AA25" s="90">
        <f t="shared" si="3"/>
        <v>136234.155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370.5</v>
      </c>
      <c r="C28" s="72">
        <v>364.5</v>
      </c>
      <c r="D28" s="72">
        <v>359.5</v>
      </c>
      <c r="E28" s="72">
        <v>357.5</v>
      </c>
      <c r="F28" s="72">
        <v>367</v>
      </c>
      <c r="G28" s="72">
        <v>367.5</v>
      </c>
      <c r="H28" s="72">
        <v>411</v>
      </c>
      <c r="I28" s="72">
        <v>450</v>
      </c>
      <c r="J28" s="72">
        <v>486</v>
      </c>
      <c r="K28" s="72">
        <v>512.5</v>
      </c>
      <c r="L28" s="72">
        <v>548.5</v>
      </c>
      <c r="M28" s="72">
        <v>557</v>
      </c>
      <c r="N28" s="72">
        <v>545</v>
      </c>
      <c r="O28" s="72">
        <v>523.5</v>
      </c>
      <c r="P28" s="72">
        <v>498</v>
      </c>
      <c r="Q28" s="72">
        <v>495.5</v>
      </c>
      <c r="R28" s="72">
        <v>522.5</v>
      </c>
      <c r="S28" s="72">
        <v>591</v>
      </c>
      <c r="T28" s="72">
        <v>599.5</v>
      </c>
      <c r="U28" s="72">
        <v>577.5</v>
      </c>
      <c r="V28" s="72">
        <v>529</v>
      </c>
      <c r="W28" s="72">
        <v>474.5</v>
      </c>
      <c r="X28" s="72">
        <v>425</v>
      </c>
      <c r="Y28" s="72">
        <v>378</v>
      </c>
      <c r="Z28" s="73"/>
      <c r="AA28" s="74">
        <f>SUM(B28:Z28)</f>
        <v>11310.5</v>
      </c>
    </row>
    <row r="29" spans="1:27" ht="24.95" customHeight="1" x14ac:dyDescent="0.2">
      <c r="A29" s="75" t="s">
        <v>23</v>
      </c>
      <c r="B29" s="76">
        <v>4046.7449999999999</v>
      </c>
      <c r="C29" s="77">
        <v>3916.623</v>
      </c>
      <c r="D29" s="77">
        <v>3809.5529999999999</v>
      </c>
      <c r="E29" s="77">
        <v>3767.2170000000001</v>
      </c>
      <c r="F29" s="77">
        <v>3919.4110000000001</v>
      </c>
      <c r="G29" s="77">
        <v>4541.1450000000004</v>
      </c>
      <c r="H29" s="77">
        <v>5245.0640000000003</v>
      </c>
      <c r="I29" s="77">
        <v>5481.4610000000002</v>
      </c>
      <c r="J29" s="77">
        <v>5782.8190000000004</v>
      </c>
      <c r="K29" s="77">
        <v>5945.4139999999998</v>
      </c>
      <c r="L29" s="77">
        <v>6041.2079999999996</v>
      </c>
      <c r="M29" s="77">
        <v>6072.6980000000003</v>
      </c>
      <c r="N29" s="77">
        <v>6003.5879999999997</v>
      </c>
      <c r="O29" s="77">
        <v>5778.5389999999998</v>
      </c>
      <c r="P29" s="77">
        <v>5691.49</v>
      </c>
      <c r="Q29" s="77">
        <v>5701.2420000000002</v>
      </c>
      <c r="R29" s="77">
        <v>5741.8819999999996</v>
      </c>
      <c r="S29" s="77">
        <v>6187.3109999999997</v>
      </c>
      <c r="T29" s="77">
        <v>6243.3360000000002</v>
      </c>
      <c r="U29" s="77">
        <v>6165.4809999999998</v>
      </c>
      <c r="V29" s="77">
        <v>5738.4960000000001</v>
      </c>
      <c r="W29" s="77">
        <v>5188.2879999999996</v>
      </c>
      <c r="X29" s="77">
        <v>5115.0169999999998</v>
      </c>
      <c r="Y29" s="77">
        <v>4605.6270000000004</v>
      </c>
      <c r="Z29" s="78"/>
      <c r="AA29" s="79">
        <f>SUM(B29:Z29)</f>
        <v>126729.65500000003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4417.2449999999999</v>
      </c>
      <c r="C31" s="62">
        <f t="shared" si="4"/>
        <v>4281.1229999999996</v>
      </c>
      <c r="D31" s="62">
        <f t="shared" si="4"/>
        <v>4169.0529999999999</v>
      </c>
      <c r="E31" s="62">
        <f t="shared" si="4"/>
        <v>4124.7170000000006</v>
      </c>
      <c r="F31" s="62">
        <f t="shared" si="4"/>
        <v>4286.4110000000001</v>
      </c>
      <c r="G31" s="62">
        <f t="shared" si="4"/>
        <v>4908.6450000000004</v>
      </c>
      <c r="H31" s="62">
        <f t="shared" si="4"/>
        <v>5656.0640000000003</v>
      </c>
      <c r="I31" s="62">
        <f t="shared" si="4"/>
        <v>5931.4610000000002</v>
      </c>
      <c r="J31" s="62">
        <f t="shared" si="4"/>
        <v>6268.8190000000004</v>
      </c>
      <c r="K31" s="62">
        <f t="shared" si="4"/>
        <v>6457.9139999999998</v>
      </c>
      <c r="L31" s="62">
        <f t="shared" si="4"/>
        <v>6589.7079999999996</v>
      </c>
      <c r="M31" s="62">
        <f t="shared" si="4"/>
        <v>6629.6980000000003</v>
      </c>
      <c r="N31" s="62">
        <f t="shared" si="4"/>
        <v>6548.5879999999997</v>
      </c>
      <c r="O31" s="62">
        <f t="shared" si="4"/>
        <v>6302.0389999999998</v>
      </c>
      <c r="P31" s="62">
        <f t="shared" si="4"/>
        <v>6189.49</v>
      </c>
      <c r="Q31" s="62">
        <f t="shared" si="4"/>
        <v>6196.7420000000002</v>
      </c>
      <c r="R31" s="62">
        <f t="shared" si="4"/>
        <v>6264.3819999999996</v>
      </c>
      <c r="S31" s="62">
        <f t="shared" si="4"/>
        <v>6778.3109999999997</v>
      </c>
      <c r="T31" s="62">
        <f t="shared" si="4"/>
        <v>6842.8360000000002</v>
      </c>
      <c r="U31" s="62">
        <f t="shared" si="4"/>
        <v>6742.9809999999998</v>
      </c>
      <c r="V31" s="62">
        <f t="shared" si="4"/>
        <v>6267.4960000000001</v>
      </c>
      <c r="W31" s="62">
        <f t="shared" si="4"/>
        <v>5662.7879999999996</v>
      </c>
      <c r="X31" s="62">
        <f t="shared" si="4"/>
        <v>5540.0169999999998</v>
      </c>
      <c r="Y31" s="62">
        <f t="shared" si="4"/>
        <v>4983.6270000000004</v>
      </c>
      <c r="Z31" s="63">
        <f t="shared" si="4"/>
        <v>0</v>
      </c>
      <c r="AA31" s="64">
        <f t="shared" si="4"/>
        <v>138040.15500000003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46</v>
      </c>
      <c r="D34" s="95">
        <v>42</v>
      </c>
      <c r="E34" s="95">
        <v>42</v>
      </c>
      <c r="F34" s="95">
        <v>42</v>
      </c>
      <c r="G34" s="95">
        <v>2</v>
      </c>
      <c r="H34" s="95">
        <v>2</v>
      </c>
      <c r="I34" s="95">
        <v>10</v>
      </c>
      <c r="J34" s="95">
        <v>11</v>
      </c>
      <c r="K34" s="95">
        <v>11</v>
      </c>
      <c r="L34" s="95">
        <v>36</v>
      </c>
      <c r="M34" s="95">
        <v>30</v>
      </c>
      <c r="N34" s="95">
        <v>17</v>
      </c>
      <c r="O34" s="95">
        <v>11</v>
      </c>
      <c r="P34" s="95">
        <v>11</v>
      </c>
      <c r="Q34" s="95">
        <v>14</v>
      </c>
      <c r="R34" s="95">
        <v>39</v>
      </c>
      <c r="S34" s="95">
        <v>103</v>
      </c>
      <c r="T34" s="95">
        <v>88</v>
      </c>
      <c r="U34" s="95">
        <v>74</v>
      </c>
      <c r="V34" s="95">
        <v>57</v>
      </c>
      <c r="W34" s="95">
        <v>65</v>
      </c>
      <c r="X34" s="95">
        <v>133</v>
      </c>
      <c r="Y34" s="95">
        <v>100</v>
      </c>
      <c r="Z34" s="96"/>
      <c r="AA34" s="74">
        <f t="shared" ref="AA34:AA39" si="5">SUM(B34:Z34)</f>
        <v>1030</v>
      </c>
    </row>
    <row r="35" spans="1:27" ht="24.95" customHeight="1" x14ac:dyDescent="0.2">
      <c r="A35" s="97" t="s">
        <v>41</v>
      </c>
      <c r="B35" s="98">
        <v>65</v>
      </c>
      <c r="C35" s="99">
        <v>6</v>
      </c>
      <c r="D35" s="99">
        <v>7</v>
      </c>
      <c r="E35" s="99">
        <v>7</v>
      </c>
      <c r="F35" s="99">
        <v>8</v>
      </c>
      <c r="G35" s="99">
        <v>9</v>
      </c>
      <c r="H35" s="99">
        <v>15</v>
      </c>
      <c r="I35" s="99">
        <v>26</v>
      </c>
      <c r="J35" s="99">
        <v>30</v>
      </c>
      <c r="K35" s="99">
        <v>33</v>
      </c>
      <c r="L35" s="99">
        <v>28</v>
      </c>
      <c r="M35" s="99">
        <v>25</v>
      </c>
      <c r="N35" s="99">
        <v>22</v>
      </c>
      <c r="O35" s="99">
        <v>25</v>
      </c>
      <c r="P35" s="99">
        <v>26</v>
      </c>
      <c r="Q35" s="99">
        <v>29</v>
      </c>
      <c r="R35" s="99">
        <v>27</v>
      </c>
      <c r="S35" s="99">
        <v>28</v>
      </c>
      <c r="T35" s="99">
        <v>25</v>
      </c>
      <c r="U35" s="99">
        <v>24</v>
      </c>
      <c r="V35" s="99">
        <v>22</v>
      </c>
      <c r="W35" s="99">
        <v>18</v>
      </c>
      <c r="X35" s="99">
        <v>11</v>
      </c>
      <c r="Y35" s="99">
        <v>8</v>
      </c>
      <c r="Z35" s="100"/>
      <c r="AA35" s="79">
        <f t="shared" si="5"/>
        <v>524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109</v>
      </c>
      <c r="H37" s="99">
        <v>143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252</v>
      </c>
    </row>
    <row r="38" spans="1:27" ht="24.95" customHeight="1" x14ac:dyDescent="0.2">
      <c r="A38" s="97" t="s">
        <v>44</v>
      </c>
      <c r="B38" s="98">
        <v>214.2</v>
      </c>
      <c r="C38" s="99">
        <v>96.3</v>
      </c>
      <c r="D38" s="99">
        <v>175.8</v>
      </c>
      <c r="E38" s="99">
        <v>181.4</v>
      </c>
      <c r="F38" s="99"/>
      <c r="G38" s="99"/>
      <c r="H38" s="99"/>
      <c r="I38" s="99"/>
      <c r="J38" s="99">
        <v>154.1</v>
      </c>
      <c r="K38" s="99">
        <v>57.1</v>
      </c>
      <c r="L38" s="99">
        <v>13.2</v>
      </c>
      <c r="M38" s="99">
        <v>3.1</v>
      </c>
      <c r="N38" s="99">
        <v>14.2</v>
      </c>
      <c r="O38" s="99">
        <v>152.80000000000001</v>
      </c>
      <c r="P38" s="99"/>
      <c r="Q38" s="99"/>
      <c r="R38" s="99"/>
      <c r="S38" s="99"/>
      <c r="T38" s="99"/>
      <c r="U38" s="99"/>
      <c r="V38" s="99">
        <v>3.7</v>
      </c>
      <c r="W38" s="99"/>
      <c r="X38" s="99"/>
      <c r="Y38" s="99"/>
      <c r="Z38" s="100"/>
      <c r="AA38" s="79">
        <f t="shared" si="5"/>
        <v>1065.9000000000003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323.2</v>
      </c>
      <c r="C39" s="88">
        <f t="shared" si="6"/>
        <v>148.30000000000001</v>
      </c>
      <c r="D39" s="88">
        <f t="shared" si="6"/>
        <v>224.8</v>
      </c>
      <c r="E39" s="88">
        <f t="shared" si="6"/>
        <v>230.4</v>
      </c>
      <c r="F39" s="88">
        <f t="shared" si="6"/>
        <v>50</v>
      </c>
      <c r="G39" s="88">
        <f t="shared" si="6"/>
        <v>120</v>
      </c>
      <c r="H39" s="88">
        <f t="shared" si="6"/>
        <v>160</v>
      </c>
      <c r="I39" s="88">
        <f t="shared" si="6"/>
        <v>36</v>
      </c>
      <c r="J39" s="88">
        <f t="shared" si="6"/>
        <v>195.1</v>
      </c>
      <c r="K39" s="88">
        <f t="shared" si="6"/>
        <v>101.1</v>
      </c>
      <c r="L39" s="88">
        <f t="shared" si="6"/>
        <v>77.2</v>
      </c>
      <c r="M39" s="88">
        <f t="shared" si="6"/>
        <v>58.1</v>
      </c>
      <c r="N39" s="88">
        <f t="shared" si="6"/>
        <v>53.2</v>
      </c>
      <c r="O39" s="88">
        <f t="shared" si="6"/>
        <v>188.8</v>
      </c>
      <c r="P39" s="88">
        <f t="shared" si="6"/>
        <v>37</v>
      </c>
      <c r="Q39" s="88">
        <f t="shared" si="6"/>
        <v>43</v>
      </c>
      <c r="R39" s="88">
        <f t="shared" si="6"/>
        <v>66</v>
      </c>
      <c r="S39" s="88">
        <f t="shared" si="6"/>
        <v>131</v>
      </c>
      <c r="T39" s="88">
        <f t="shared" si="6"/>
        <v>113</v>
      </c>
      <c r="U39" s="88">
        <f t="shared" si="6"/>
        <v>98</v>
      </c>
      <c r="V39" s="88">
        <f t="shared" si="6"/>
        <v>82.7</v>
      </c>
      <c r="W39" s="88">
        <f t="shared" si="6"/>
        <v>83</v>
      </c>
      <c r="X39" s="88">
        <f t="shared" si="6"/>
        <v>144</v>
      </c>
      <c r="Y39" s="88">
        <f t="shared" si="6"/>
        <v>108</v>
      </c>
      <c r="Z39" s="89">
        <f t="shared" si="6"/>
        <v>0</v>
      </c>
      <c r="AA39" s="90">
        <f t="shared" si="5"/>
        <v>2871.8999999999996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214.2</v>
      </c>
      <c r="C46" s="99">
        <v>96.3</v>
      </c>
      <c r="D46" s="99">
        <v>175.8</v>
      </c>
      <c r="E46" s="99">
        <v>181.4</v>
      </c>
      <c r="F46" s="99"/>
      <c r="G46" s="99"/>
      <c r="H46" s="99"/>
      <c r="I46" s="99"/>
      <c r="J46" s="99">
        <v>154.1</v>
      </c>
      <c r="K46" s="99">
        <v>57.1</v>
      </c>
      <c r="L46" s="99">
        <v>13.2</v>
      </c>
      <c r="M46" s="99">
        <v>3.1</v>
      </c>
      <c r="N46" s="99">
        <v>14.2</v>
      </c>
      <c r="O46" s="99">
        <v>152.80000000000001</v>
      </c>
      <c r="P46" s="99"/>
      <c r="Q46" s="99"/>
      <c r="R46" s="99"/>
      <c r="S46" s="99"/>
      <c r="T46" s="99"/>
      <c r="U46" s="99"/>
      <c r="V46" s="99">
        <v>3.7</v>
      </c>
      <c r="W46" s="99"/>
      <c r="X46" s="99"/>
      <c r="Y46" s="99"/>
      <c r="Z46" s="100"/>
      <c r="AA46" s="79">
        <f t="shared" si="7"/>
        <v>1065.9000000000003</v>
      </c>
    </row>
    <row r="47" spans="1:27" ht="24.95" customHeight="1" x14ac:dyDescent="0.2">
      <c r="A47" s="85" t="s">
        <v>47</v>
      </c>
      <c r="B47" s="98">
        <v>88</v>
      </c>
      <c r="C47" s="99">
        <v>79</v>
      </c>
      <c r="D47" s="99">
        <v>77</v>
      </c>
      <c r="E47" s="99">
        <v>78</v>
      </c>
      <c r="F47" s="99">
        <v>89</v>
      </c>
      <c r="G47" s="99">
        <v>91</v>
      </c>
      <c r="H47" s="99">
        <v>126</v>
      </c>
      <c r="I47" s="99">
        <v>144</v>
      </c>
      <c r="J47" s="99">
        <v>150</v>
      </c>
      <c r="K47" s="99">
        <v>148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3170</v>
      </c>
    </row>
    <row r="48" spans="1:27" ht="30" customHeight="1" thickBot="1" x14ac:dyDescent="0.25">
      <c r="A48" s="86" t="s">
        <v>48</v>
      </c>
      <c r="B48" s="87">
        <f>SUM(B42:B47)</f>
        <v>302.2</v>
      </c>
      <c r="C48" s="88">
        <f t="shared" ref="C48:Z48" si="8">SUM(C42:C47)</f>
        <v>175.3</v>
      </c>
      <c r="D48" s="88">
        <f t="shared" si="8"/>
        <v>252.8</v>
      </c>
      <c r="E48" s="88">
        <f t="shared" si="8"/>
        <v>259.39999999999998</v>
      </c>
      <c r="F48" s="88">
        <f t="shared" si="8"/>
        <v>89</v>
      </c>
      <c r="G48" s="88">
        <f t="shared" si="8"/>
        <v>91</v>
      </c>
      <c r="H48" s="88">
        <f t="shared" si="8"/>
        <v>126</v>
      </c>
      <c r="I48" s="88">
        <f t="shared" si="8"/>
        <v>144</v>
      </c>
      <c r="J48" s="88">
        <f t="shared" si="8"/>
        <v>304.10000000000002</v>
      </c>
      <c r="K48" s="88">
        <f t="shared" si="8"/>
        <v>205.1</v>
      </c>
      <c r="L48" s="88">
        <f t="shared" si="8"/>
        <v>163.19999999999999</v>
      </c>
      <c r="M48" s="88">
        <f t="shared" si="8"/>
        <v>153.1</v>
      </c>
      <c r="N48" s="88">
        <f t="shared" si="8"/>
        <v>164.2</v>
      </c>
      <c r="O48" s="88">
        <f t="shared" si="8"/>
        <v>302.8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153.69999999999999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4235.8999999999996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4631.4450000000006</v>
      </c>
      <c r="C51" s="88">
        <f t="shared" si="10"/>
        <v>4377.4229999999998</v>
      </c>
      <c r="D51" s="88">
        <f t="shared" si="10"/>
        <v>4344.8530000000001</v>
      </c>
      <c r="E51" s="88">
        <f t="shared" si="10"/>
        <v>4306.1170000000002</v>
      </c>
      <c r="F51" s="88">
        <f t="shared" si="10"/>
        <v>4286.4109999999991</v>
      </c>
      <c r="G51" s="88">
        <f t="shared" si="10"/>
        <v>4908.6449999999995</v>
      </c>
      <c r="H51" s="88">
        <f t="shared" si="10"/>
        <v>5656.0639999999994</v>
      </c>
      <c r="I51" s="88">
        <f t="shared" si="10"/>
        <v>5931.4610000000011</v>
      </c>
      <c r="J51" s="88">
        <f t="shared" si="10"/>
        <v>6422.9189999999999</v>
      </c>
      <c r="K51" s="88">
        <f t="shared" si="10"/>
        <v>6515.0140000000001</v>
      </c>
      <c r="L51" s="88">
        <f t="shared" si="10"/>
        <v>6602.9080000000004</v>
      </c>
      <c r="M51" s="88">
        <f t="shared" si="10"/>
        <v>6632.7979999999998</v>
      </c>
      <c r="N51" s="88">
        <f t="shared" si="10"/>
        <v>6562.7880000000005</v>
      </c>
      <c r="O51" s="88">
        <f t="shared" si="10"/>
        <v>6454.838999999999</v>
      </c>
      <c r="P51" s="88">
        <f t="shared" si="10"/>
        <v>6189.49</v>
      </c>
      <c r="Q51" s="88">
        <f t="shared" si="10"/>
        <v>6196.7420000000002</v>
      </c>
      <c r="R51" s="88">
        <f t="shared" si="10"/>
        <v>6264.3820000000005</v>
      </c>
      <c r="S51" s="88">
        <f t="shared" si="10"/>
        <v>6778.3110000000006</v>
      </c>
      <c r="T51" s="88">
        <f t="shared" si="10"/>
        <v>6842.8360000000002</v>
      </c>
      <c r="U51" s="88">
        <f t="shared" si="10"/>
        <v>6742.9810000000016</v>
      </c>
      <c r="V51" s="88">
        <f t="shared" si="10"/>
        <v>6271.1959999999999</v>
      </c>
      <c r="W51" s="88">
        <f t="shared" si="10"/>
        <v>5662.7880000000005</v>
      </c>
      <c r="X51" s="88">
        <f t="shared" si="10"/>
        <v>5540.0169999999998</v>
      </c>
      <c r="Y51" s="88">
        <f t="shared" si="10"/>
        <v>4983.6270000000004</v>
      </c>
      <c r="Z51" s="89">
        <f t="shared" si="10"/>
        <v>0</v>
      </c>
      <c r="AA51" s="104">
        <f>SUM(B51:Z51)</f>
        <v>139106.05500000002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-461.8</v>
      </c>
      <c r="C4" s="18">
        <v>-579.70000000000005</v>
      </c>
      <c r="D4" s="18">
        <v>-500.2</v>
      </c>
      <c r="E4" s="18">
        <v>-494.6</v>
      </c>
      <c r="F4" s="18">
        <v>-707.5</v>
      </c>
      <c r="G4" s="18">
        <v>-990.6</v>
      </c>
      <c r="H4" s="18">
        <v>-1155.9000000000001</v>
      </c>
      <c r="I4" s="18">
        <v>-735.9</v>
      </c>
      <c r="J4" s="18">
        <v>-521.9</v>
      </c>
      <c r="K4" s="18">
        <v>-618.9</v>
      </c>
      <c r="L4" s="18">
        <v>-655</v>
      </c>
      <c r="M4" s="18">
        <v>-672.9</v>
      </c>
      <c r="N4" s="18">
        <v>-661.8</v>
      </c>
      <c r="O4" s="18">
        <v>-523.20000000000005</v>
      </c>
      <c r="P4" s="18">
        <v>-851.3</v>
      </c>
      <c r="Q4" s="18">
        <v>-978</v>
      </c>
      <c r="R4" s="18">
        <v>-926</v>
      </c>
      <c r="S4" s="18">
        <v>-849.9</v>
      </c>
      <c r="T4" s="18">
        <v>-977.30000000000007</v>
      </c>
      <c r="U4" s="18">
        <v>-964.9</v>
      </c>
      <c r="V4" s="18">
        <v>-672.3</v>
      </c>
      <c r="W4" s="18">
        <v>-733.8</v>
      </c>
      <c r="X4" s="18">
        <v>-1141.7</v>
      </c>
      <c r="Y4" s="18">
        <v>-947.9</v>
      </c>
      <c r="Z4" s="19"/>
      <c r="AA4" s="111">
        <f>SUM(B4:Z4)</f>
        <v>-18322.999999999996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174.52</v>
      </c>
      <c r="C7" s="117">
        <v>162.84</v>
      </c>
      <c r="D7" s="117">
        <v>161.56</v>
      </c>
      <c r="E7" s="117">
        <v>161.93</v>
      </c>
      <c r="F7" s="117">
        <v>162.12</v>
      </c>
      <c r="G7" s="117">
        <v>171.05</v>
      </c>
      <c r="H7" s="117">
        <v>183.61</v>
      </c>
      <c r="I7" s="117">
        <v>210</v>
      </c>
      <c r="J7" s="117">
        <v>228.46</v>
      </c>
      <c r="K7" s="117">
        <v>206</v>
      </c>
      <c r="L7" s="117">
        <v>183.61</v>
      </c>
      <c r="M7" s="117">
        <v>179.99</v>
      </c>
      <c r="N7" s="117">
        <v>180.56</v>
      </c>
      <c r="O7" s="117">
        <v>179.58</v>
      </c>
      <c r="P7" s="117">
        <v>185</v>
      </c>
      <c r="Q7" s="117">
        <v>217.97</v>
      </c>
      <c r="R7" s="117">
        <v>224.58</v>
      </c>
      <c r="S7" s="117">
        <v>250</v>
      </c>
      <c r="T7" s="117">
        <v>250</v>
      </c>
      <c r="U7" s="117">
        <v>229.99</v>
      </c>
      <c r="V7" s="117">
        <v>214.02</v>
      </c>
      <c r="W7" s="117">
        <v>190.53</v>
      </c>
      <c r="X7" s="117">
        <v>185.7</v>
      </c>
      <c r="Y7" s="117">
        <v>178.83</v>
      </c>
      <c r="Z7" s="118"/>
      <c r="AA7" s="119">
        <f>IF(SUM(B7:Z7)&lt;&gt;0,AVERAGEIF(B7:Z7,"&lt;&gt;"""),"")</f>
        <v>194.68541666666667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668.2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595.20000000000005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16135.400000000001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31.5</v>
      </c>
      <c r="G15" s="133">
        <v>314.60000000000002</v>
      </c>
      <c r="H15" s="133">
        <v>479.9</v>
      </c>
      <c r="I15" s="133">
        <v>59.9</v>
      </c>
      <c r="J15" s="133"/>
      <c r="K15" s="133"/>
      <c r="L15" s="133"/>
      <c r="M15" s="133"/>
      <c r="N15" s="133"/>
      <c r="O15" s="133"/>
      <c r="P15" s="133">
        <v>175.3</v>
      </c>
      <c r="Q15" s="133">
        <v>302</v>
      </c>
      <c r="R15" s="133">
        <v>250</v>
      </c>
      <c r="S15" s="133">
        <v>173.9</v>
      </c>
      <c r="T15" s="133">
        <v>382.1</v>
      </c>
      <c r="U15" s="133">
        <v>288.89999999999998</v>
      </c>
      <c r="V15" s="133"/>
      <c r="W15" s="133">
        <v>57.8</v>
      </c>
      <c r="X15" s="133">
        <v>465.7</v>
      </c>
      <c r="Y15" s="133">
        <v>271.89999999999998</v>
      </c>
      <c r="Z15" s="131"/>
      <c r="AA15" s="132">
        <f t="shared" si="0"/>
        <v>3253.5000000000005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676</v>
      </c>
      <c r="D16" s="135">
        <f t="shared" si="1"/>
        <v>676</v>
      </c>
      <c r="E16" s="135">
        <f t="shared" si="1"/>
        <v>676</v>
      </c>
      <c r="F16" s="135">
        <f t="shared" si="1"/>
        <v>707.5</v>
      </c>
      <c r="G16" s="135">
        <f t="shared" si="1"/>
        <v>990.6</v>
      </c>
      <c r="H16" s="135">
        <f t="shared" si="1"/>
        <v>1155.9000000000001</v>
      </c>
      <c r="I16" s="135">
        <f t="shared" si="1"/>
        <v>735.9</v>
      </c>
      <c r="J16" s="135">
        <f t="shared" si="1"/>
        <v>676</v>
      </c>
      <c r="K16" s="135">
        <f t="shared" si="1"/>
        <v>676</v>
      </c>
      <c r="L16" s="135">
        <f t="shared" si="1"/>
        <v>668.2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851.3</v>
      </c>
      <c r="Q16" s="135">
        <f t="shared" si="1"/>
        <v>978</v>
      </c>
      <c r="R16" s="135">
        <f t="shared" si="1"/>
        <v>926</v>
      </c>
      <c r="S16" s="135">
        <f t="shared" si="1"/>
        <v>849.9</v>
      </c>
      <c r="T16" s="135">
        <f t="shared" si="1"/>
        <v>977.30000000000007</v>
      </c>
      <c r="U16" s="135">
        <f t="shared" si="1"/>
        <v>964.9</v>
      </c>
      <c r="V16" s="135">
        <f t="shared" si="1"/>
        <v>676</v>
      </c>
      <c r="W16" s="135">
        <f t="shared" si="1"/>
        <v>733.8</v>
      </c>
      <c r="X16" s="135">
        <f t="shared" si="1"/>
        <v>1141.7</v>
      </c>
      <c r="Y16" s="135">
        <f t="shared" si="1"/>
        <v>947.9</v>
      </c>
      <c r="Z16" s="136" t="str">
        <f t="shared" si="1"/>
        <v/>
      </c>
      <c r="AA16" s="90">
        <f t="shared" si="0"/>
        <v>19388.900000000001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214.2</v>
      </c>
      <c r="C23" s="133">
        <v>96.3</v>
      </c>
      <c r="D23" s="133">
        <v>175.8</v>
      </c>
      <c r="E23" s="133">
        <v>181.4</v>
      </c>
      <c r="F23" s="133"/>
      <c r="G23" s="133"/>
      <c r="H23" s="133"/>
      <c r="I23" s="133"/>
      <c r="J23" s="133">
        <v>154.1</v>
      </c>
      <c r="K23" s="133">
        <v>57.1</v>
      </c>
      <c r="L23" s="133">
        <v>13.2</v>
      </c>
      <c r="M23" s="133">
        <v>3.1</v>
      </c>
      <c r="N23" s="133">
        <v>14.2</v>
      </c>
      <c r="O23" s="133">
        <v>152.80000000000001</v>
      </c>
      <c r="P23" s="133"/>
      <c r="Q23" s="133"/>
      <c r="R23" s="133"/>
      <c r="S23" s="133"/>
      <c r="T23" s="133"/>
      <c r="U23" s="133"/>
      <c r="V23" s="133">
        <v>3.7</v>
      </c>
      <c r="W23" s="133"/>
      <c r="X23" s="133"/>
      <c r="Y23" s="133"/>
      <c r="Z23" s="131"/>
      <c r="AA23" s="132">
        <f t="shared" si="2"/>
        <v>1065.9000000000003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214.2</v>
      </c>
      <c r="C24" s="135">
        <f t="shared" si="3"/>
        <v>96.3</v>
      </c>
      <c r="D24" s="135">
        <f t="shared" si="3"/>
        <v>175.8</v>
      </c>
      <c r="E24" s="135">
        <f t="shared" si="3"/>
        <v>181.4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154.1</v>
      </c>
      <c r="K24" s="135">
        <f t="shared" si="3"/>
        <v>57.1</v>
      </c>
      <c r="L24" s="135">
        <f t="shared" si="3"/>
        <v>13.2</v>
      </c>
      <c r="M24" s="135">
        <f t="shared" si="3"/>
        <v>3.1</v>
      </c>
      <c r="N24" s="135">
        <f t="shared" si="3"/>
        <v>14.2</v>
      </c>
      <c r="O24" s="135">
        <f t="shared" si="3"/>
        <v>152.80000000000001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1065.9000000000003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2023-01-23T12:05:51Z</dcterms:created>
  <dcterms:modified xsi:type="dcterms:W3CDTF">2023-01-23T12:05:51Z</dcterms:modified>
</cp:coreProperties>
</file>