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<sst xmlns="http://schemas.openxmlformats.org/spreadsheetml/2006/main" count="117" uniqueCount="53">
  <si>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22/01/2023 14:07:57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</si>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</sst>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420</c:v>
                </c:pt>
                <c:pt idx="1">
                  <c:v>420</c:v>
                </c:pt>
                <c:pt idx="2">
                  <c:v>420</c:v>
                </c:pt>
                <c:pt idx="3">
                  <c:v>420</c:v>
                </c:pt>
                <c:pt idx="4">
                  <c:v>420</c:v>
                </c:pt>
                <c:pt idx="5">
                  <c:v>420</c:v>
                </c:pt>
                <c:pt idx="6">
                  <c:v>440</c:v>
                </c:pt>
                <c:pt idx="7">
                  <c:v>440</c:v>
                </c:pt>
                <c:pt idx="8">
                  <c:v>440</c:v>
                </c:pt>
                <c:pt idx="9">
                  <c:v>440</c:v>
                </c:pt>
                <c:pt idx="10">
                  <c:v>440</c:v>
                </c:pt>
                <c:pt idx="11">
                  <c:v>430</c:v>
                </c:pt>
                <c:pt idx="12">
                  <c:v>430</c:v>
                </c:pt>
                <c:pt idx="13">
                  <c:v>430</c:v>
                </c:pt>
                <c:pt idx="14">
                  <c:v>440</c:v>
                </c:pt>
                <c:pt idx="15">
                  <c:v>440</c:v>
                </c:pt>
                <c:pt idx="16">
                  <c:v>440</c:v>
                </c:pt>
                <c:pt idx="17">
                  <c:v>440</c:v>
                </c:pt>
                <c:pt idx="18">
                  <c:v>440</c:v>
                </c:pt>
                <c:pt idx="19">
                  <c:v>440</c:v>
                </c:pt>
                <c:pt idx="20">
                  <c:v>440</c:v>
                </c:pt>
                <c:pt idx="21">
                  <c:v>440</c:v>
                </c:pt>
                <c:pt idx="22">
                  <c:v>440</c:v>
                </c:pt>
                <c:pt idx="23">
                  <c:v>430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77</c:v>
                </c:pt>
                <c:pt idx="1">
                  <c:v>77</c:v>
                </c:pt>
                <c:pt idx="2">
                  <c:v>77</c:v>
                </c:pt>
                <c:pt idx="3">
                  <c:v>77</c:v>
                </c:pt>
                <c:pt idx="4">
                  <c:v>77</c:v>
                </c:pt>
                <c:pt idx="5">
                  <c:v>87</c:v>
                </c:pt>
                <c:pt idx="6">
                  <c:v>124</c:v>
                </c:pt>
                <c:pt idx="7">
                  <c:v>124</c:v>
                </c:pt>
                <c:pt idx="8">
                  <c:v>124</c:v>
                </c:pt>
                <c:pt idx="9">
                  <c:v>124</c:v>
                </c:pt>
                <c:pt idx="10">
                  <c:v>108</c:v>
                </c:pt>
                <c:pt idx="11">
                  <c:v>100</c:v>
                </c:pt>
                <c:pt idx="12">
                  <c:v>102</c:v>
                </c:pt>
                <c:pt idx="13">
                  <c:v>98</c:v>
                </c:pt>
                <c:pt idx="14">
                  <c:v>99</c:v>
                </c:pt>
                <c:pt idx="15">
                  <c:v>129</c:v>
                </c:pt>
                <c:pt idx="16">
                  <c:v>173</c:v>
                </c:pt>
                <c:pt idx="17">
                  <c:v>214</c:v>
                </c:pt>
                <c:pt idx="18">
                  <c:v>217</c:v>
                </c:pt>
                <c:pt idx="19">
                  <c:v>211</c:v>
                </c:pt>
                <c:pt idx="20">
                  <c:v>184</c:v>
                </c:pt>
                <c:pt idx="21">
                  <c:v>148</c:v>
                </c:pt>
                <c:pt idx="22">
                  <c:v>130</c:v>
                </c:pt>
                <c:pt idx="23">
                  <c:v>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889.52800000000002</c:v>
                </c:pt>
                <c:pt idx="1">
                  <c:v>787.9</c:v>
                </c:pt>
                <c:pt idx="2">
                  <c:v>787.9</c:v>
                </c:pt>
                <c:pt idx="3">
                  <c:v>787.9</c:v>
                </c:pt>
                <c:pt idx="4">
                  <c:v>812.9</c:v>
                </c:pt>
                <c:pt idx="5">
                  <c:v>847.52800000000002</c:v>
                </c:pt>
                <c:pt idx="6">
                  <c:v>999.9</c:v>
                </c:pt>
                <c:pt idx="7">
                  <c:v>1382.49</c:v>
                </c:pt>
                <c:pt idx="8">
                  <c:v>1552.8000000000002</c:v>
                </c:pt>
                <c:pt idx="9">
                  <c:v>1304.1210000000001</c:v>
                </c:pt>
                <c:pt idx="10">
                  <c:v>1187.9000000000001</c:v>
                </c:pt>
                <c:pt idx="11">
                  <c:v>1157.9000000000001</c:v>
                </c:pt>
                <c:pt idx="12">
                  <c:v>1157.9000000000001</c:v>
                </c:pt>
                <c:pt idx="13">
                  <c:v>1157.9000000000001</c:v>
                </c:pt>
                <c:pt idx="14">
                  <c:v>1403.9</c:v>
                </c:pt>
                <c:pt idx="15">
                  <c:v>1625.386</c:v>
                </c:pt>
                <c:pt idx="16">
                  <c:v>1840.6420000000001</c:v>
                </c:pt>
                <c:pt idx="17">
                  <c:v>2515.0389999999998</c:v>
                </c:pt>
                <c:pt idx="18">
                  <c:v>2505.7150000000001</c:v>
                </c:pt>
                <c:pt idx="19">
                  <c:v>2319.48</c:v>
                </c:pt>
                <c:pt idx="20">
                  <c:v>2112</c:v>
                </c:pt>
                <c:pt idx="21">
                  <c:v>1842.7440000000001</c:v>
                </c:pt>
                <c:pt idx="22">
                  <c:v>1553.931</c:v>
                </c:pt>
                <c:pt idx="23">
                  <c:v>1322.9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1578</c:v>
                </c:pt>
                <c:pt idx="1">
                  <c:v>1579</c:v>
                </c:pt>
                <c:pt idx="2">
                  <c:v>1553</c:v>
                </c:pt>
                <c:pt idx="3">
                  <c:v>1553</c:v>
                </c:pt>
                <c:pt idx="4">
                  <c:v>1583</c:v>
                </c:pt>
                <c:pt idx="5">
                  <c:v>1563</c:v>
                </c:pt>
                <c:pt idx="6">
                  <c:v>1729.9</c:v>
                </c:pt>
                <c:pt idx="7">
                  <c:v>1534.8</c:v>
                </c:pt>
                <c:pt idx="8">
                  <c:v>1215.2</c:v>
                </c:pt>
                <c:pt idx="9">
                  <c:v>1273.3</c:v>
                </c:pt>
                <c:pt idx="10">
                  <c:v>1219.3999999999999</c:v>
                </c:pt>
                <c:pt idx="11">
                  <c:v>1203.0999999999999</c:v>
                </c:pt>
                <c:pt idx="12">
                  <c:v>1223.7</c:v>
                </c:pt>
                <c:pt idx="13">
                  <c:v>1253.7</c:v>
                </c:pt>
                <c:pt idx="14">
                  <c:v>1321.3</c:v>
                </c:pt>
                <c:pt idx="15">
                  <c:v>1566</c:v>
                </c:pt>
                <c:pt idx="16">
                  <c:v>1569.9</c:v>
                </c:pt>
                <c:pt idx="17">
                  <c:v>1521</c:v>
                </c:pt>
                <c:pt idx="18">
                  <c:v>1537</c:v>
                </c:pt>
                <c:pt idx="19">
                  <c:v>1532.8</c:v>
                </c:pt>
                <c:pt idx="20">
                  <c:v>1521</c:v>
                </c:pt>
                <c:pt idx="21">
                  <c:v>1571</c:v>
                </c:pt>
                <c:pt idx="22">
                  <c:v>1716</c:v>
                </c:pt>
                <c:pt idx="23">
                  <c:v>1620.6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1152.4990000000003</c:v>
                </c:pt>
                <c:pt idx="1">
                  <c:v>1138.7900000000002</c:v>
                </c:pt>
                <c:pt idx="2">
                  <c:v>1113.191</c:v>
                </c:pt>
                <c:pt idx="3">
                  <c:v>1090.7560000000003</c:v>
                </c:pt>
                <c:pt idx="4">
                  <c:v>1072.2910000000002</c:v>
                </c:pt>
                <c:pt idx="5">
                  <c:v>1044.4009999999998</c:v>
                </c:pt>
                <c:pt idx="6">
                  <c:v>1035.1659999999999</c:v>
                </c:pt>
                <c:pt idx="7">
                  <c:v>1256.8400000000001</c:v>
                </c:pt>
                <c:pt idx="8">
                  <c:v>1726.0419999999997</c:v>
                </c:pt>
                <c:pt idx="9">
                  <c:v>2154.261</c:v>
                </c:pt>
                <c:pt idx="10">
                  <c:v>2445.2739999999999</c:v>
                </c:pt>
                <c:pt idx="11">
                  <c:v>2552.8100000000004</c:v>
                </c:pt>
                <c:pt idx="12">
                  <c:v>2474.8989999999999</c:v>
                </c:pt>
                <c:pt idx="13">
                  <c:v>2238.8499999999995</c:v>
                </c:pt>
                <c:pt idx="14">
                  <c:v>1897.6330000000005</c:v>
                </c:pt>
                <c:pt idx="15">
                  <c:v>1417.1529999999996</c:v>
                </c:pt>
                <c:pt idx="16">
                  <c:v>1101.1709999999998</c:v>
                </c:pt>
                <c:pt idx="17">
                  <c:v>1024.058</c:v>
                </c:pt>
                <c:pt idx="18">
                  <c:v>1003.995</c:v>
                </c:pt>
                <c:pt idx="19">
                  <c:v>978.94600000000003</c:v>
                </c:pt>
                <c:pt idx="20">
                  <c:v>964.6070000000002</c:v>
                </c:pt>
                <c:pt idx="21">
                  <c:v>932.73700000000031</c:v>
                </c:pt>
                <c:pt idx="22">
                  <c:v>887.15700000000027</c:v>
                </c:pt>
                <c:pt idx="23">
                  <c:v>839.45299999999997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42</c:v>
                </c:pt>
                <c:pt idx="1">
                  <c:v>40</c:v>
                </c:pt>
                <c:pt idx="2">
                  <c:v>39</c:v>
                </c:pt>
                <c:pt idx="3">
                  <c:v>37</c:v>
                </c:pt>
                <c:pt idx="4">
                  <c:v>36</c:v>
                </c:pt>
                <c:pt idx="5">
                  <c:v>34</c:v>
                </c:pt>
                <c:pt idx="6">
                  <c:v>33</c:v>
                </c:pt>
                <c:pt idx="7">
                  <c:v>45</c:v>
                </c:pt>
                <c:pt idx="8">
                  <c:v>65</c:v>
                </c:pt>
                <c:pt idx="9">
                  <c:v>79</c:v>
                </c:pt>
                <c:pt idx="10">
                  <c:v>87</c:v>
                </c:pt>
                <c:pt idx="11">
                  <c:v>88</c:v>
                </c:pt>
                <c:pt idx="12">
                  <c:v>83</c:v>
                </c:pt>
                <c:pt idx="13">
                  <c:v>74</c:v>
                </c:pt>
                <c:pt idx="14">
                  <c:v>62</c:v>
                </c:pt>
                <c:pt idx="15">
                  <c:v>39</c:v>
                </c:pt>
                <c:pt idx="16">
                  <c:v>23</c:v>
                </c:pt>
                <c:pt idx="17">
                  <c:v>20</c:v>
                </c:pt>
                <c:pt idx="18">
                  <c:v>21</c:v>
                </c:pt>
                <c:pt idx="19">
                  <c:v>21</c:v>
                </c:pt>
                <c:pt idx="20">
                  <c:v>22</c:v>
                </c:pt>
                <c:pt idx="21">
                  <c:v>22</c:v>
                </c:pt>
                <c:pt idx="22">
                  <c:v>22</c:v>
                </c:pt>
                <c:pt idx="23">
                  <c:v>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332</c:v>
                </c:pt>
                <c:pt idx="1">
                  <c:v>332</c:v>
                </c:pt>
                <c:pt idx="2">
                  <c:v>332</c:v>
                </c:pt>
                <c:pt idx="3">
                  <c:v>332</c:v>
                </c:pt>
                <c:pt idx="4">
                  <c:v>332</c:v>
                </c:pt>
                <c:pt idx="5">
                  <c:v>513</c:v>
                </c:pt>
                <c:pt idx="6">
                  <c:v>763</c:v>
                </c:pt>
                <c:pt idx="7">
                  <c:v>809</c:v>
                </c:pt>
                <c:pt idx="8">
                  <c:v>823</c:v>
                </c:pt>
                <c:pt idx="9">
                  <c:v>726</c:v>
                </c:pt>
                <c:pt idx="10">
                  <c:v>700</c:v>
                </c:pt>
                <c:pt idx="11">
                  <c:v>650</c:v>
                </c:pt>
                <c:pt idx="12">
                  <c:v>650</c:v>
                </c:pt>
                <c:pt idx="13">
                  <c:v>622</c:v>
                </c:pt>
                <c:pt idx="14">
                  <c:v>622</c:v>
                </c:pt>
                <c:pt idx="15">
                  <c:v>648</c:v>
                </c:pt>
                <c:pt idx="16">
                  <c:v>842</c:v>
                </c:pt>
                <c:pt idx="17">
                  <c:v>1213</c:v>
                </c:pt>
                <c:pt idx="18">
                  <c:v>1128</c:v>
                </c:pt>
                <c:pt idx="19">
                  <c:v>1103</c:v>
                </c:pt>
                <c:pt idx="20">
                  <c:v>958</c:v>
                </c:pt>
                <c:pt idx="21">
                  <c:v>748</c:v>
                </c:pt>
                <c:pt idx="22">
                  <c:v>408</c:v>
                </c:pt>
                <c:pt idx="23">
                  <c:v>332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1912512"/>
        <c:axId val="4119129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4491.0269999999991</c:v>
                </c:pt>
                <c:pt idx="1">
                  <c:v>4374.6899999999996</c:v>
                </c:pt>
                <c:pt idx="2">
                  <c:v>4322.0910000000003</c:v>
                </c:pt>
                <c:pt idx="3">
                  <c:v>4297.6559999999999</c:v>
                </c:pt>
                <c:pt idx="4">
                  <c:v>4333.1630000000005</c:v>
                </c:pt>
                <c:pt idx="5">
                  <c:v>4508.9370000000008</c:v>
                </c:pt>
                <c:pt idx="6">
                  <c:v>5124.9690000000019</c:v>
                </c:pt>
                <c:pt idx="7">
                  <c:v>5592.1439999999993</c:v>
                </c:pt>
                <c:pt idx="8">
                  <c:v>5946.0690000000013</c:v>
                </c:pt>
                <c:pt idx="9">
                  <c:v>6100.7120000000004</c:v>
                </c:pt>
                <c:pt idx="10">
                  <c:v>6187.561999999999</c:v>
                </c:pt>
                <c:pt idx="11">
                  <c:v>6181.7759999999989</c:v>
                </c:pt>
                <c:pt idx="12">
                  <c:v>6121.4989999999998</c:v>
                </c:pt>
                <c:pt idx="13">
                  <c:v>5874.4360000000015</c:v>
                </c:pt>
                <c:pt idx="14">
                  <c:v>5845.8849999999984</c:v>
                </c:pt>
                <c:pt idx="15">
                  <c:v>5864.5330000000013</c:v>
                </c:pt>
                <c:pt idx="16">
                  <c:v>5989.7259999999997</c:v>
                </c:pt>
                <c:pt idx="17">
                  <c:v>6947.1340000000018</c:v>
                </c:pt>
                <c:pt idx="18">
                  <c:v>6852.6629999999986</c:v>
                </c:pt>
                <c:pt idx="19">
                  <c:v>6606.2150000000001</c:v>
                </c:pt>
                <c:pt idx="20">
                  <c:v>6201.5740000000005</c:v>
                </c:pt>
                <c:pt idx="21">
                  <c:v>5704.4390000000003</c:v>
                </c:pt>
                <c:pt idx="22">
                  <c:v>5157.049</c:v>
                </c:pt>
                <c:pt idx="23">
                  <c:v>4659.9809999999998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912512"/>
        <c:axId val="4119129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152.1</c:v>
                </c:pt>
                <c:pt idx="1">
                  <c:v>139.74</c:v>
                </c:pt>
                <c:pt idx="2">
                  <c:v>70</c:v>
                </c:pt>
                <c:pt idx="3">
                  <c:v>70</c:v>
                </c:pt>
                <c:pt idx="4">
                  <c:v>151.9</c:v>
                </c:pt>
                <c:pt idx="5">
                  <c:v>165.9</c:v>
                </c:pt>
                <c:pt idx="6">
                  <c:v>189.9</c:v>
                </c:pt>
                <c:pt idx="7">
                  <c:v>225.98</c:v>
                </c:pt>
                <c:pt idx="8">
                  <c:v>249</c:v>
                </c:pt>
                <c:pt idx="9">
                  <c:v>214.99</c:v>
                </c:pt>
                <c:pt idx="10">
                  <c:v>190.9</c:v>
                </c:pt>
                <c:pt idx="11">
                  <c:v>187.97</c:v>
                </c:pt>
                <c:pt idx="12">
                  <c:v>186.3</c:v>
                </c:pt>
                <c:pt idx="13">
                  <c:v>187.19</c:v>
                </c:pt>
                <c:pt idx="14">
                  <c:v>190.9</c:v>
                </c:pt>
                <c:pt idx="15">
                  <c:v>218.99</c:v>
                </c:pt>
                <c:pt idx="16">
                  <c:v>224.58</c:v>
                </c:pt>
                <c:pt idx="17">
                  <c:v>248.9</c:v>
                </c:pt>
                <c:pt idx="18">
                  <c:v>248.07</c:v>
                </c:pt>
                <c:pt idx="19">
                  <c:v>223.19</c:v>
                </c:pt>
                <c:pt idx="20">
                  <c:v>205</c:v>
                </c:pt>
                <c:pt idx="21">
                  <c:v>192.51</c:v>
                </c:pt>
                <c:pt idx="22">
                  <c:v>190.33</c:v>
                </c:pt>
                <c:pt idx="23">
                  <c:v>180.32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913688"/>
        <c:axId val="411913296"/>
      </c:lineChart>
      <c:catAx>
        <c:axId val="411912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912904"/>
        <c:crosses val="autoZero"/>
        <c:auto val="1"/>
        <c:lblAlgn val="ctr"/>
        <c:lblOffset val="100"/>
        <c:noMultiLvlLbl val="0"/>
      </c:catAx>
      <c:valAx>
        <c:axId val="411912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912512"/>
        <c:crosses val="autoZero"/>
        <c:crossBetween val="between"/>
      </c:valAx>
      <c:valAx>
        <c:axId val="411913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913688"/>
        <c:crosses val="max"/>
        <c:crossBetween val="between"/>
      </c:valAx>
      <c:catAx>
        <c:axId val="411913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1913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4491.027</v>
      </c>
      <c r="C4" s="18">
        <v>4374.6900000000005</v>
      </c>
      <c r="D4" s="18">
        <v>4322.0909999999994</v>
      </c>
      <c r="E4" s="18">
        <v>4297.6560000000009</v>
      </c>
      <c r="F4" s="18">
        <v>4333.1909999999989</v>
      </c>
      <c r="G4" s="18">
        <v>4508.9290000000001</v>
      </c>
      <c r="H4" s="18">
        <v>5124.9660000000022</v>
      </c>
      <c r="I4" s="18">
        <v>5592.13</v>
      </c>
      <c r="J4" s="18">
        <v>5946.0419999999995</v>
      </c>
      <c r="K4" s="18">
        <v>6100.6819999999989</v>
      </c>
      <c r="L4" s="18">
        <v>6187.5740000000005</v>
      </c>
      <c r="M4" s="18">
        <v>6181.8099999999995</v>
      </c>
      <c r="N4" s="18">
        <v>6121.4990000000007</v>
      </c>
      <c r="O4" s="18">
        <v>5874.4499999999989</v>
      </c>
      <c r="P4" s="18">
        <v>5845.8329999999987</v>
      </c>
      <c r="Q4" s="18">
        <v>5864.5389999999989</v>
      </c>
      <c r="R4" s="18">
        <v>5989.7130000000006</v>
      </c>
      <c r="S4" s="18">
        <v>6947.0969999999988</v>
      </c>
      <c r="T4" s="18">
        <v>6852.7099999999991</v>
      </c>
      <c r="U4" s="18">
        <v>6606.2259999999987</v>
      </c>
      <c r="V4" s="18">
        <v>6201.607</v>
      </c>
      <c r="W4" s="18">
        <v>5704.4809999999998</v>
      </c>
      <c r="X4" s="18">
        <v>5157.0879999999988</v>
      </c>
      <c r="Y4" s="18">
        <v>4659.9529999999986</v>
      </c>
      <c r="Z4" s="19"/>
      <c r="AA4" s="20">
        <f>SUM(B4:Z4)</f>
        <v>133285.984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152.1</v>
      </c>
      <c r="C7" s="28">
        <v>139.74</v>
      </c>
      <c r="D7" s="28">
        <v>70</v>
      </c>
      <c r="E7" s="28">
        <v>70</v>
      </c>
      <c r="F7" s="28">
        <v>151.9</v>
      </c>
      <c r="G7" s="28">
        <v>165.9</v>
      </c>
      <c r="H7" s="28">
        <v>189.9</v>
      </c>
      <c r="I7" s="28">
        <v>225.98</v>
      </c>
      <c r="J7" s="28">
        <v>249</v>
      </c>
      <c r="K7" s="28">
        <v>214.99</v>
      </c>
      <c r="L7" s="28">
        <v>190.9</v>
      </c>
      <c r="M7" s="28">
        <v>187.97</v>
      </c>
      <c r="N7" s="28">
        <v>186.3</v>
      </c>
      <c r="O7" s="28">
        <v>187.19</v>
      </c>
      <c r="P7" s="28">
        <v>190.9</v>
      </c>
      <c r="Q7" s="28">
        <v>218.99</v>
      </c>
      <c r="R7" s="28">
        <v>224.58</v>
      </c>
      <c r="S7" s="28">
        <v>248.9</v>
      </c>
      <c r="T7" s="28">
        <v>248.07</v>
      </c>
      <c r="U7" s="28">
        <v>223.19</v>
      </c>
      <c r="V7" s="28">
        <v>205</v>
      </c>
      <c r="W7" s="28">
        <v>192.51</v>
      </c>
      <c r="X7" s="28">
        <v>190.33</v>
      </c>
      <c r="Y7" s="28">
        <v>180.32</v>
      </c>
      <c r="Z7" s="29"/>
      <c r="AA7" s="30">
        <f>IF(SUM(B7:Z7)&lt;&gt;0,AVERAGEIF(B7:Z7,"&lt;&gt;"""),"")</f>
        <v>187.69416666666666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420</v>
      </c>
      <c r="C10" s="42">
        <v>420</v>
      </c>
      <c r="D10" s="42">
        <v>420</v>
      </c>
      <c r="E10" s="42">
        <v>420</v>
      </c>
      <c r="F10" s="42">
        <v>420</v>
      </c>
      <c r="G10" s="42">
        <v>420</v>
      </c>
      <c r="H10" s="42">
        <v>440</v>
      </c>
      <c r="I10" s="42">
        <v>440</v>
      </c>
      <c r="J10" s="42">
        <v>440</v>
      </c>
      <c r="K10" s="42">
        <v>440</v>
      </c>
      <c r="L10" s="42">
        <v>440</v>
      </c>
      <c r="M10" s="42">
        <v>430</v>
      </c>
      <c r="N10" s="42">
        <v>430</v>
      </c>
      <c r="O10" s="42">
        <v>430</v>
      </c>
      <c r="P10" s="42">
        <v>440</v>
      </c>
      <c r="Q10" s="42">
        <v>440</v>
      </c>
      <c r="R10" s="42">
        <v>440</v>
      </c>
      <c r="S10" s="42">
        <v>440</v>
      </c>
      <c r="T10" s="42">
        <v>440</v>
      </c>
      <c r="U10" s="42">
        <v>440</v>
      </c>
      <c r="V10" s="42">
        <v>440</v>
      </c>
      <c r="W10" s="42">
        <v>440</v>
      </c>
      <c r="X10" s="42">
        <v>440</v>
      </c>
      <c r="Y10" s="42">
        <v>430</v>
      </c>
      <c r="Z10" s="43"/>
      <c r="AA10" s="44">
        <f t="shared" ref="AA10:AA15" si="0">SUM(B10:Z10)</f>
        <v>10400</v>
      </c>
    </row>
    <row r="11" spans="1:27" ht="24.95" customHeight="1" x14ac:dyDescent="0.2">
      <c r="A11" s="45" t="s">
        <v>7</v>
      </c>
      <c r="B11" s="46">
        <v>77</v>
      </c>
      <c r="C11" s="47">
        <v>77</v>
      </c>
      <c r="D11" s="47">
        <v>77</v>
      </c>
      <c r="E11" s="47">
        <v>77</v>
      </c>
      <c r="F11" s="47">
        <v>77</v>
      </c>
      <c r="G11" s="47">
        <v>87</v>
      </c>
      <c r="H11" s="47">
        <v>124</v>
      </c>
      <c r="I11" s="47">
        <v>124</v>
      </c>
      <c r="J11" s="47">
        <v>124</v>
      </c>
      <c r="K11" s="47">
        <v>124</v>
      </c>
      <c r="L11" s="47">
        <v>108</v>
      </c>
      <c r="M11" s="47">
        <v>100</v>
      </c>
      <c r="N11" s="47">
        <v>102</v>
      </c>
      <c r="O11" s="47">
        <v>98</v>
      </c>
      <c r="P11" s="47">
        <v>99</v>
      </c>
      <c r="Q11" s="47">
        <v>129</v>
      </c>
      <c r="R11" s="47">
        <v>173</v>
      </c>
      <c r="S11" s="47">
        <v>214</v>
      </c>
      <c r="T11" s="47">
        <v>217</v>
      </c>
      <c r="U11" s="47">
        <v>211</v>
      </c>
      <c r="V11" s="47">
        <v>184</v>
      </c>
      <c r="W11" s="47">
        <v>148</v>
      </c>
      <c r="X11" s="47">
        <v>130</v>
      </c>
      <c r="Y11" s="47">
        <v>94</v>
      </c>
      <c r="Z11" s="48"/>
      <c r="AA11" s="49">
        <f t="shared" si="0"/>
        <v>2975</v>
      </c>
    </row>
    <row r="12" spans="1:27" ht="24.95" customHeight="1" x14ac:dyDescent="0.2">
      <c r="A12" s="50" t="s">
        <v>8</v>
      </c>
      <c r="B12" s="51">
        <v>889.52800000000002</v>
      </c>
      <c r="C12" s="52">
        <v>787.9</v>
      </c>
      <c r="D12" s="52">
        <v>787.9</v>
      </c>
      <c r="E12" s="52">
        <v>787.9</v>
      </c>
      <c r="F12" s="52">
        <v>812.9</v>
      </c>
      <c r="G12" s="52">
        <v>847.52800000000002</v>
      </c>
      <c r="H12" s="52">
        <v>999.9</v>
      </c>
      <c r="I12" s="52">
        <v>1382.49</v>
      </c>
      <c r="J12" s="52">
        <v>1552.8000000000002</v>
      </c>
      <c r="K12" s="52">
        <v>1304.1210000000001</v>
      </c>
      <c r="L12" s="52">
        <v>1187.9000000000001</v>
      </c>
      <c r="M12" s="52">
        <v>1157.9000000000001</v>
      </c>
      <c r="N12" s="52">
        <v>1157.9000000000001</v>
      </c>
      <c r="O12" s="52">
        <v>1157.9000000000001</v>
      </c>
      <c r="P12" s="52">
        <v>1403.9</v>
      </c>
      <c r="Q12" s="52">
        <v>1625.386</v>
      </c>
      <c r="R12" s="52">
        <v>1840.6420000000001</v>
      </c>
      <c r="S12" s="52">
        <v>2515.0389999999998</v>
      </c>
      <c r="T12" s="52">
        <v>2505.7150000000001</v>
      </c>
      <c r="U12" s="52">
        <v>2319.48</v>
      </c>
      <c r="V12" s="52">
        <v>2112</v>
      </c>
      <c r="W12" s="52">
        <v>1842.7440000000001</v>
      </c>
      <c r="X12" s="52">
        <v>1553.931</v>
      </c>
      <c r="Y12" s="52">
        <v>1322.9</v>
      </c>
      <c r="Z12" s="53"/>
      <c r="AA12" s="54">
        <f t="shared" si="0"/>
        <v>33856.303999999996</v>
      </c>
    </row>
    <row r="13" spans="1:27" ht="24.95" customHeight="1" x14ac:dyDescent="0.2">
      <c r="A13" s="50" t="s">
        <v>9</v>
      </c>
      <c r="B13" s="51">
        <v>332</v>
      </c>
      <c r="C13" s="52">
        <v>332</v>
      </c>
      <c r="D13" s="52">
        <v>332</v>
      </c>
      <c r="E13" s="52">
        <v>332</v>
      </c>
      <c r="F13" s="52">
        <v>332</v>
      </c>
      <c r="G13" s="52">
        <v>513</v>
      </c>
      <c r="H13" s="52">
        <v>763</v>
      </c>
      <c r="I13" s="52">
        <v>809</v>
      </c>
      <c r="J13" s="52">
        <v>823</v>
      </c>
      <c r="K13" s="52">
        <v>726</v>
      </c>
      <c r="L13" s="52">
        <v>700</v>
      </c>
      <c r="M13" s="52">
        <v>650</v>
      </c>
      <c r="N13" s="52">
        <v>650</v>
      </c>
      <c r="O13" s="52">
        <v>622</v>
      </c>
      <c r="P13" s="52">
        <v>622</v>
      </c>
      <c r="Q13" s="52">
        <v>648</v>
      </c>
      <c r="R13" s="52">
        <v>842</v>
      </c>
      <c r="S13" s="52">
        <v>1213</v>
      </c>
      <c r="T13" s="52">
        <v>1128</v>
      </c>
      <c r="U13" s="52">
        <v>1103</v>
      </c>
      <c r="V13" s="52">
        <v>958</v>
      </c>
      <c r="W13" s="52">
        <v>748</v>
      </c>
      <c r="X13" s="52">
        <v>408</v>
      </c>
      <c r="Y13" s="52">
        <v>332</v>
      </c>
      <c r="Z13" s="53"/>
      <c r="AA13" s="54">
        <f t="shared" si="0"/>
        <v>15918</v>
      </c>
    </row>
    <row r="14" spans="1:27" ht="24.95" customHeight="1" x14ac:dyDescent="0.2">
      <c r="A14" s="55" t="s">
        <v>10</v>
      </c>
      <c r="B14" s="56">
        <v>1152.4990000000003</v>
      </c>
      <c r="C14" s="57">
        <v>1138.7900000000002</v>
      </c>
      <c r="D14" s="57">
        <v>1113.191</v>
      </c>
      <c r="E14" s="57">
        <v>1090.7560000000003</v>
      </c>
      <c r="F14" s="57">
        <v>1072.2910000000002</v>
      </c>
      <c r="G14" s="57">
        <v>1044.4009999999998</v>
      </c>
      <c r="H14" s="57">
        <v>1035.1659999999999</v>
      </c>
      <c r="I14" s="57">
        <v>1256.8400000000001</v>
      </c>
      <c r="J14" s="57">
        <v>1726.0419999999997</v>
      </c>
      <c r="K14" s="57">
        <v>2154.261</v>
      </c>
      <c r="L14" s="57">
        <v>2445.2739999999999</v>
      </c>
      <c r="M14" s="57">
        <v>2552.8100000000004</v>
      </c>
      <c r="N14" s="57">
        <v>2474.8989999999999</v>
      </c>
      <c r="O14" s="57">
        <v>2238.8499999999995</v>
      </c>
      <c r="P14" s="57">
        <v>1897.6330000000005</v>
      </c>
      <c r="Q14" s="57">
        <v>1417.1529999999996</v>
      </c>
      <c r="R14" s="57">
        <v>1101.1709999999998</v>
      </c>
      <c r="S14" s="57">
        <v>1024.058</v>
      </c>
      <c r="T14" s="57">
        <v>1003.995</v>
      </c>
      <c r="U14" s="57">
        <v>978.94600000000003</v>
      </c>
      <c r="V14" s="57">
        <v>964.6070000000002</v>
      </c>
      <c r="W14" s="57">
        <v>932.73700000000031</v>
      </c>
      <c r="X14" s="57">
        <v>887.15700000000027</v>
      </c>
      <c r="Y14" s="57">
        <v>839.45299999999997</v>
      </c>
      <c r="Z14" s="58"/>
      <c r="AA14" s="59">
        <f t="shared" si="0"/>
        <v>33542.979999999996</v>
      </c>
    </row>
    <row r="15" spans="1:27" ht="24.95" customHeight="1" x14ac:dyDescent="0.2">
      <c r="A15" s="55" t="s">
        <v>11</v>
      </c>
      <c r="B15" s="56">
        <v>42</v>
      </c>
      <c r="C15" s="57">
        <v>40</v>
      </c>
      <c r="D15" s="57">
        <v>39</v>
      </c>
      <c r="E15" s="57">
        <v>37</v>
      </c>
      <c r="F15" s="57">
        <v>36</v>
      </c>
      <c r="G15" s="57">
        <v>34</v>
      </c>
      <c r="H15" s="57">
        <v>33</v>
      </c>
      <c r="I15" s="57">
        <v>45</v>
      </c>
      <c r="J15" s="57">
        <v>65</v>
      </c>
      <c r="K15" s="57">
        <v>79</v>
      </c>
      <c r="L15" s="57">
        <v>87</v>
      </c>
      <c r="M15" s="57">
        <v>88</v>
      </c>
      <c r="N15" s="57">
        <v>83</v>
      </c>
      <c r="O15" s="57">
        <v>74</v>
      </c>
      <c r="P15" s="57">
        <v>62</v>
      </c>
      <c r="Q15" s="57">
        <v>39</v>
      </c>
      <c r="R15" s="57">
        <v>23</v>
      </c>
      <c r="S15" s="57">
        <v>20</v>
      </c>
      <c r="T15" s="57">
        <v>21</v>
      </c>
      <c r="U15" s="57">
        <v>21</v>
      </c>
      <c r="V15" s="57">
        <v>22</v>
      </c>
      <c r="W15" s="57">
        <v>22</v>
      </c>
      <c r="X15" s="57">
        <v>22</v>
      </c>
      <c r="Y15" s="57">
        <v>21</v>
      </c>
      <c r="Z15" s="58"/>
      <c r="AA15" s="59">
        <f t="shared" si="0"/>
        <v>1055</v>
      </c>
    </row>
    <row r="16" spans="1:27" ht="30" customHeight="1" thickBot="1" x14ac:dyDescent="0.25">
      <c r="A16" s="60" t="s">
        <v>12</v>
      </c>
      <c r="B16" s="61">
        <f>IF(LEN(B$2)&gt;0,SUM(B10:B15),"")</f>
        <v>2913.027</v>
      </c>
      <c r="C16" s="62">
        <f t="shared" ref="C16:Z16" si="1">IF(LEN(C$2)&gt;0,SUM(C10:C15),"")</f>
        <v>2795.6900000000005</v>
      </c>
      <c r="D16" s="62">
        <f t="shared" si="1"/>
        <v>2769.0910000000003</v>
      </c>
      <c r="E16" s="62">
        <f t="shared" si="1"/>
        <v>2744.6560000000004</v>
      </c>
      <c r="F16" s="62">
        <f t="shared" si="1"/>
        <v>2750.1910000000003</v>
      </c>
      <c r="G16" s="62">
        <f t="shared" si="1"/>
        <v>2945.9290000000001</v>
      </c>
      <c r="H16" s="62">
        <f t="shared" si="1"/>
        <v>3395.0659999999998</v>
      </c>
      <c r="I16" s="62">
        <f t="shared" si="1"/>
        <v>4057.33</v>
      </c>
      <c r="J16" s="62">
        <f t="shared" si="1"/>
        <v>4730.8419999999996</v>
      </c>
      <c r="K16" s="62">
        <f t="shared" si="1"/>
        <v>4827.3819999999996</v>
      </c>
      <c r="L16" s="62">
        <f t="shared" si="1"/>
        <v>4968.174</v>
      </c>
      <c r="M16" s="62">
        <f t="shared" si="1"/>
        <v>4978.7100000000009</v>
      </c>
      <c r="N16" s="62">
        <f t="shared" si="1"/>
        <v>4897.799</v>
      </c>
      <c r="O16" s="62">
        <f t="shared" si="1"/>
        <v>4620.75</v>
      </c>
      <c r="P16" s="62">
        <f t="shared" si="1"/>
        <v>4524.5330000000004</v>
      </c>
      <c r="Q16" s="62">
        <f t="shared" si="1"/>
        <v>4298.5389999999998</v>
      </c>
      <c r="R16" s="62">
        <f t="shared" si="1"/>
        <v>4419.8130000000001</v>
      </c>
      <c r="S16" s="62">
        <f t="shared" si="1"/>
        <v>5426.0969999999998</v>
      </c>
      <c r="T16" s="62">
        <f t="shared" si="1"/>
        <v>5315.71</v>
      </c>
      <c r="U16" s="62">
        <f t="shared" si="1"/>
        <v>5073.4260000000004</v>
      </c>
      <c r="V16" s="62">
        <f t="shared" si="1"/>
        <v>4680.607</v>
      </c>
      <c r="W16" s="62">
        <f t="shared" si="1"/>
        <v>4133.4810000000007</v>
      </c>
      <c r="X16" s="62">
        <f t="shared" si="1"/>
        <v>3441.0880000000002</v>
      </c>
      <c r="Y16" s="62">
        <f t="shared" si="1"/>
        <v>3039.3530000000001</v>
      </c>
      <c r="Z16" s="63" t="str">
        <f t="shared" si="1"/>
        <v/>
      </c>
      <c r="AA16" s="64">
        <f>SUM(AA10:AA15)</f>
        <v>97747.283999999985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1855.9</v>
      </c>
      <c r="C28" s="72">
        <v>1840.9</v>
      </c>
      <c r="D28" s="72">
        <v>1816.9</v>
      </c>
      <c r="E28" s="72">
        <v>1791.9</v>
      </c>
      <c r="F28" s="72">
        <v>1778.9</v>
      </c>
      <c r="G28" s="72">
        <v>1963.9</v>
      </c>
      <c r="H28" s="72">
        <v>2339.9</v>
      </c>
      <c r="I28" s="72">
        <v>2543.9</v>
      </c>
      <c r="J28" s="72">
        <v>2851.9</v>
      </c>
      <c r="K28" s="72">
        <v>3065.9</v>
      </c>
      <c r="L28" s="72">
        <v>3270.9</v>
      </c>
      <c r="M28" s="72">
        <v>3288.9</v>
      </c>
      <c r="N28" s="72">
        <v>3235.9</v>
      </c>
      <c r="O28" s="72">
        <v>3035.9</v>
      </c>
      <c r="P28" s="72">
        <v>2783.9</v>
      </c>
      <c r="Q28" s="72">
        <v>2482.9</v>
      </c>
      <c r="R28" s="72">
        <v>2517.9</v>
      </c>
      <c r="S28" s="72">
        <v>2848.9</v>
      </c>
      <c r="T28" s="72">
        <v>2735.9</v>
      </c>
      <c r="U28" s="72">
        <v>2677.9</v>
      </c>
      <c r="V28" s="72">
        <v>2495.9</v>
      </c>
      <c r="W28" s="72">
        <v>2230.9</v>
      </c>
      <c r="X28" s="72">
        <v>1870.9</v>
      </c>
      <c r="Y28" s="72">
        <v>1760.9</v>
      </c>
      <c r="Z28" s="73"/>
      <c r="AA28" s="74">
        <f>SUM(B28:Z28)</f>
        <v>59087.60000000002</v>
      </c>
    </row>
    <row r="29" spans="1:27" ht="24.95" customHeight="1" x14ac:dyDescent="0.2">
      <c r="A29" s="75" t="s">
        <v>23</v>
      </c>
      <c r="B29" s="76">
        <v>777.49900000000002</v>
      </c>
      <c r="C29" s="77">
        <v>777.79</v>
      </c>
      <c r="D29" s="77">
        <v>749.19100000000003</v>
      </c>
      <c r="E29" s="77">
        <v>749.75599999999997</v>
      </c>
      <c r="F29" s="77">
        <v>773.29100000000005</v>
      </c>
      <c r="G29" s="77">
        <v>729.40099999999995</v>
      </c>
      <c r="H29" s="77">
        <v>651.16600000000005</v>
      </c>
      <c r="I29" s="77">
        <v>898.43</v>
      </c>
      <c r="J29" s="77">
        <v>1253.942</v>
      </c>
      <c r="K29" s="77">
        <v>1141.482</v>
      </c>
      <c r="L29" s="77">
        <v>991.274</v>
      </c>
      <c r="M29" s="77">
        <v>1023.81</v>
      </c>
      <c r="N29" s="77">
        <v>1013.899</v>
      </c>
      <c r="O29" s="77">
        <v>936.85</v>
      </c>
      <c r="P29" s="77">
        <v>864.63300000000004</v>
      </c>
      <c r="Q29" s="77">
        <v>888.63900000000001</v>
      </c>
      <c r="R29" s="77">
        <v>754.91300000000001</v>
      </c>
      <c r="S29" s="77">
        <v>1047.1969999999999</v>
      </c>
      <c r="T29" s="77">
        <v>1065.81</v>
      </c>
      <c r="U29" s="77">
        <v>840.52599999999995</v>
      </c>
      <c r="V29" s="77">
        <v>774.70699999999999</v>
      </c>
      <c r="W29" s="77">
        <v>770.58100000000002</v>
      </c>
      <c r="X29" s="77">
        <v>720.18799999999999</v>
      </c>
      <c r="Y29" s="77">
        <v>558.45299999999997</v>
      </c>
      <c r="Z29" s="78"/>
      <c r="AA29" s="79">
        <f>SUM(B29:Z29)</f>
        <v>20753.427999999996</v>
      </c>
    </row>
    <row r="30" spans="1:27" ht="24.95" customHeight="1" x14ac:dyDescent="0.2">
      <c r="A30" s="82" t="s">
        <v>24</v>
      </c>
      <c r="B30" s="80">
        <v>1181.6279999999999</v>
      </c>
      <c r="C30" s="81">
        <v>1080</v>
      </c>
      <c r="D30" s="81">
        <v>1080</v>
      </c>
      <c r="E30" s="81">
        <v>1080</v>
      </c>
      <c r="F30" s="81">
        <v>1105</v>
      </c>
      <c r="G30" s="81">
        <v>1139.6279999999999</v>
      </c>
      <c r="H30" s="81">
        <v>1292</v>
      </c>
      <c r="I30" s="81">
        <v>1510</v>
      </c>
      <c r="J30" s="81">
        <v>1520</v>
      </c>
      <c r="K30" s="81">
        <v>1510</v>
      </c>
      <c r="L30" s="81">
        <v>1480</v>
      </c>
      <c r="M30" s="81">
        <v>1450</v>
      </c>
      <c r="N30" s="81">
        <v>1450</v>
      </c>
      <c r="O30" s="81">
        <v>1450</v>
      </c>
      <c r="P30" s="81">
        <v>1696</v>
      </c>
      <c r="Q30" s="81">
        <v>1817</v>
      </c>
      <c r="R30" s="81">
        <v>1992</v>
      </c>
      <c r="S30" s="81">
        <v>2375</v>
      </c>
      <c r="T30" s="81">
        <v>2375</v>
      </c>
      <c r="U30" s="81">
        <v>2375</v>
      </c>
      <c r="V30" s="81">
        <v>2255</v>
      </c>
      <c r="W30" s="81">
        <v>2027</v>
      </c>
      <c r="X30" s="81">
        <v>1745</v>
      </c>
      <c r="Y30" s="81">
        <v>1615</v>
      </c>
      <c r="Z30" s="83"/>
      <c r="AA30" s="84">
        <f>SUM(B30:Z30)</f>
        <v>38600.256000000001</v>
      </c>
    </row>
    <row r="31" spans="1:27" ht="30" customHeight="1" thickBot="1" x14ac:dyDescent="0.25">
      <c r="A31" s="60" t="s">
        <v>25</v>
      </c>
      <c r="B31" s="61">
        <f>IF(LEN(B$2)&gt;0,SUM(B28:B30),"")</f>
        <v>3815.027</v>
      </c>
      <c r="C31" s="62">
        <f t="shared" ref="C31:Z31" si="4">IF(LEN(C$2)&gt;0,SUM(C28:C30),"")</f>
        <v>3698.69</v>
      </c>
      <c r="D31" s="62">
        <f t="shared" si="4"/>
        <v>3646.0910000000003</v>
      </c>
      <c r="E31" s="62">
        <f t="shared" si="4"/>
        <v>3621.6559999999999</v>
      </c>
      <c r="F31" s="62">
        <f t="shared" si="4"/>
        <v>3657.1910000000003</v>
      </c>
      <c r="G31" s="62">
        <f t="shared" si="4"/>
        <v>3832.9290000000001</v>
      </c>
      <c r="H31" s="62">
        <f t="shared" si="4"/>
        <v>4283.0660000000007</v>
      </c>
      <c r="I31" s="62">
        <f t="shared" si="4"/>
        <v>4952.33</v>
      </c>
      <c r="J31" s="62">
        <f t="shared" si="4"/>
        <v>5625.8420000000006</v>
      </c>
      <c r="K31" s="62">
        <f t="shared" si="4"/>
        <v>5717.3819999999996</v>
      </c>
      <c r="L31" s="62">
        <f t="shared" si="4"/>
        <v>5742.174</v>
      </c>
      <c r="M31" s="62">
        <f t="shared" si="4"/>
        <v>5762.71</v>
      </c>
      <c r="N31" s="62">
        <f t="shared" si="4"/>
        <v>5699.799</v>
      </c>
      <c r="O31" s="62">
        <f t="shared" si="4"/>
        <v>5422.75</v>
      </c>
      <c r="P31" s="62">
        <f t="shared" si="4"/>
        <v>5344.5330000000004</v>
      </c>
      <c r="Q31" s="62">
        <f t="shared" si="4"/>
        <v>5188.5390000000007</v>
      </c>
      <c r="R31" s="62">
        <f t="shared" si="4"/>
        <v>5264.8130000000001</v>
      </c>
      <c r="S31" s="62">
        <f t="shared" si="4"/>
        <v>6271.0969999999998</v>
      </c>
      <c r="T31" s="62">
        <f t="shared" si="4"/>
        <v>6176.71</v>
      </c>
      <c r="U31" s="62">
        <f t="shared" si="4"/>
        <v>5893.4259999999995</v>
      </c>
      <c r="V31" s="62">
        <f t="shared" si="4"/>
        <v>5525.607</v>
      </c>
      <c r="W31" s="62">
        <f t="shared" si="4"/>
        <v>5028.4809999999998</v>
      </c>
      <c r="X31" s="62">
        <f t="shared" si="4"/>
        <v>4336.0879999999997</v>
      </c>
      <c r="Y31" s="62">
        <f t="shared" si="4"/>
        <v>3934.3530000000001</v>
      </c>
      <c r="Z31" s="63" t="str">
        <f t="shared" si="4"/>
        <v/>
      </c>
      <c r="AA31" s="64">
        <f>SUM(AA28:AA30)</f>
        <v>118441.28400000001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414</v>
      </c>
      <c r="C34" s="95">
        <v>416</v>
      </c>
      <c r="D34" s="95">
        <v>390</v>
      </c>
      <c r="E34" s="95">
        <v>390</v>
      </c>
      <c r="F34" s="95">
        <v>420</v>
      </c>
      <c r="G34" s="95">
        <v>400</v>
      </c>
      <c r="H34" s="95">
        <v>400</v>
      </c>
      <c r="I34" s="95">
        <v>400</v>
      </c>
      <c r="J34" s="95">
        <v>400</v>
      </c>
      <c r="K34" s="95">
        <v>395</v>
      </c>
      <c r="L34" s="95">
        <v>347</v>
      </c>
      <c r="M34" s="95">
        <v>357</v>
      </c>
      <c r="N34" s="95">
        <v>375</v>
      </c>
      <c r="O34" s="95">
        <v>375</v>
      </c>
      <c r="P34" s="95">
        <v>400</v>
      </c>
      <c r="Q34" s="95">
        <v>400</v>
      </c>
      <c r="R34" s="95">
        <v>350</v>
      </c>
      <c r="S34" s="95">
        <v>350</v>
      </c>
      <c r="T34" s="95">
        <v>366</v>
      </c>
      <c r="U34" s="95">
        <v>375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9320</v>
      </c>
    </row>
    <row r="35" spans="1:27" ht="24.95" customHeight="1" x14ac:dyDescent="0.2">
      <c r="A35" s="97" t="s">
        <v>28</v>
      </c>
      <c r="B35" s="98">
        <v>400</v>
      </c>
      <c r="C35" s="99">
        <v>399</v>
      </c>
      <c r="D35" s="99">
        <v>399</v>
      </c>
      <c r="E35" s="99">
        <v>399</v>
      </c>
      <c r="F35" s="99">
        <v>399</v>
      </c>
      <c r="G35" s="99">
        <v>399</v>
      </c>
      <c r="H35" s="99">
        <v>400</v>
      </c>
      <c r="I35" s="99">
        <v>400</v>
      </c>
      <c r="J35" s="99">
        <v>400</v>
      </c>
      <c r="K35" s="99">
        <v>400</v>
      </c>
      <c r="L35" s="99">
        <v>332</v>
      </c>
      <c r="M35" s="99">
        <v>332</v>
      </c>
      <c r="N35" s="99">
        <v>332</v>
      </c>
      <c r="O35" s="99">
        <v>332</v>
      </c>
      <c r="P35" s="99">
        <v>332</v>
      </c>
      <c r="Q35" s="99">
        <v>395</v>
      </c>
      <c r="R35" s="99">
        <v>400</v>
      </c>
      <c r="S35" s="99">
        <v>400</v>
      </c>
      <c r="T35" s="99">
        <v>400</v>
      </c>
      <c r="U35" s="99">
        <v>350</v>
      </c>
      <c r="V35" s="99">
        <v>350</v>
      </c>
      <c r="W35" s="99">
        <v>400</v>
      </c>
      <c r="X35" s="99">
        <v>400</v>
      </c>
      <c r="Y35" s="99">
        <v>400</v>
      </c>
      <c r="Z35" s="100"/>
      <c r="AA35" s="79">
        <f t="shared" si="5"/>
        <v>9150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571.20000000000005</v>
      </c>
      <c r="J36" s="99">
        <v>128.5</v>
      </c>
      <c r="K36" s="99">
        <v>288.60000000000002</v>
      </c>
      <c r="L36" s="99">
        <v>299.60000000000002</v>
      </c>
      <c r="M36" s="99">
        <v>461.3</v>
      </c>
      <c r="N36" s="99">
        <v>466.7</v>
      </c>
      <c r="O36" s="99">
        <v>496.7</v>
      </c>
      <c r="P36" s="99">
        <v>469.6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14718.2</v>
      </c>
    </row>
    <row r="37" spans="1:27" ht="24.95" customHeight="1" x14ac:dyDescent="0.2">
      <c r="A37" s="97" t="s">
        <v>30</v>
      </c>
      <c r="B37" s="98">
        <v>43</v>
      </c>
      <c r="C37" s="99">
        <v>43</v>
      </c>
      <c r="D37" s="99">
        <v>43</v>
      </c>
      <c r="E37" s="99">
        <v>43</v>
      </c>
      <c r="F37" s="99">
        <v>43</v>
      </c>
      <c r="G37" s="99">
        <v>43</v>
      </c>
      <c r="H37" s="99">
        <v>43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43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1144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165.9</v>
      </c>
      <c r="I38" s="99">
        <v>113.6</v>
      </c>
      <c r="J38" s="99">
        <v>236.7</v>
      </c>
      <c r="K38" s="99">
        <v>139.69999999999999</v>
      </c>
      <c r="L38" s="99">
        <v>190.8</v>
      </c>
      <c r="M38" s="99">
        <v>2.8</v>
      </c>
      <c r="N38" s="99"/>
      <c r="O38" s="99"/>
      <c r="P38" s="99">
        <v>76.7</v>
      </c>
      <c r="Q38" s="99"/>
      <c r="R38" s="99">
        <v>48.9</v>
      </c>
      <c r="S38" s="99"/>
      <c r="T38" s="99"/>
      <c r="U38" s="99">
        <v>36.799999999999997</v>
      </c>
      <c r="V38" s="99"/>
      <c r="W38" s="99"/>
      <c r="X38" s="99">
        <v>145</v>
      </c>
      <c r="Y38" s="99">
        <v>49.6</v>
      </c>
      <c r="Z38" s="100"/>
      <c r="AA38" s="79">
        <f t="shared" si="5"/>
        <v>1206.5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1578</v>
      </c>
      <c r="C39" s="88">
        <f t="shared" si="6"/>
        <v>1579</v>
      </c>
      <c r="D39" s="88">
        <f t="shared" si="6"/>
        <v>1553</v>
      </c>
      <c r="E39" s="88">
        <f t="shared" si="6"/>
        <v>1553</v>
      </c>
      <c r="F39" s="88">
        <f t="shared" si="6"/>
        <v>1583</v>
      </c>
      <c r="G39" s="88">
        <f t="shared" si="6"/>
        <v>1563</v>
      </c>
      <c r="H39" s="88">
        <f t="shared" si="6"/>
        <v>1729.9</v>
      </c>
      <c r="I39" s="88">
        <f t="shared" si="6"/>
        <v>1534.8</v>
      </c>
      <c r="J39" s="88">
        <f t="shared" si="6"/>
        <v>1215.2</v>
      </c>
      <c r="K39" s="88">
        <f t="shared" si="6"/>
        <v>1273.3</v>
      </c>
      <c r="L39" s="88">
        <f t="shared" si="6"/>
        <v>1219.3999999999999</v>
      </c>
      <c r="M39" s="88">
        <f t="shared" si="6"/>
        <v>1203.0999999999999</v>
      </c>
      <c r="N39" s="88">
        <f t="shared" si="6"/>
        <v>1223.7</v>
      </c>
      <c r="O39" s="88">
        <f t="shared" si="6"/>
        <v>1253.7</v>
      </c>
      <c r="P39" s="88">
        <f t="shared" si="6"/>
        <v>1321.3</v>
      </c>
      <c r="Q39" s="88">
        <f t="shared" si="6"/>
        <v>1566</v>
      </c>
      <c r="R39" s="88">
        <f t="shared" si="6"/>
        <v>1569.9</v>
      </c>
      <c r="S39" s="88">
        <f t="shared" si="6"/>
        <v>1521</v>
      </c>
      <c r="T39" s="88">
        <f t="shared" si="6"/>
        <v>1537</v>
      </c>
      <c r="U39" s="88">
        <f t="shared" si="6"/>
        <v>1532.8</v>
      </c>
      <c r="V39" s="88">
        <f t="shared" si="6"/>
        <v>1521</v>
      </c>
      <c r="W39" s="88">
        <f t="shared" si="6"/>
        <v>1571</v>
      </c>
      <c r="X39" s="88">
        <f t="shared" si="6"/>
        <v>1716</v>
      </c>
      <c r="Y39" s="88">
        <f t="shared" si="6"/>
        <v>1620.6</v>
      </c>
      <c r="Z39" s="89" t="str">
        <f t="shared" si="6"/>
        <v/>
      </c>
      <c r="AA39" s="90">
        <f t="shared" si="5"/>
        <v>35538.699999999997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</v>
      </c>
      <c r="C44" s="99">
        <v>676</v>
      </c>
      <c r="D44" s="99">
        <v>676</v>
      </c>
      <c r="E44" s="99">
        <v>676</v>
      </c>
      <c r="F44" s="99">
        <v>676</v>
      </c>
      <c r="G44" s="99">
        <v>676</v>
      </c>
      <c r="H44" s="99">
        <v>676</v>
      </c>
      <c r="I44" s="99">
        <v>526.20000000000005</v>
      </c>
      <c r="J44" s="99">
        <v>83.5</v>
      </c>
      <c r="K44" s="99">
        <v>243.6</v>
      </c>
      <c r="L44" s="99">
        <v>254.6</v>
      </c>
      <c r="M44" s="99">
        <v>416.3</v>
      </c>
      <c r="N44" s="99">
        <v>421.7</v>
      </c>
      <c r="O44" s="99">
        <v>451.7</v>
      </c>
      <c r="P44" s="99">
        <v>424.6</v>
      </c>
      <c r="Q44" s="99">
        <v>676</v>
      </c>
      <c r="R44" s="99">
        <v>676</v>
      </c>
      <c r="S44" s="99">
        <v>676</v>
      </c>
      <c r="T44" s="99">
        <v>676</v>
      </c>
      <c r="U44" s="99">
        <v>676</v>
      </c>
      <c r="V44" s="99">
        <v>676</v>
      </c>
      <c r="W44" s="99">
        <v>676</v>
      </c>
      <c r="X44" s="99">
        <v>676</v>
      </c>
      <c r="Y44" s="99">
        <v>676</v>
      </c>
      <c r="Z44" s="100"/>
      <c r="AA44" s="79">
        <f t="shared" si="7"/>
        <v>13638.2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165.9</v>
      </c>
      <c r="I46" s="99">
        <v>113.6</v>
      </c>
      <c r="J46" s="99">
        <v>236.7</v>
      </c>
      <c r="K46" s="99">
        <v>139.69999999999999</v>
      </c>
      <c r="L46" s="99">
        <v>190.8</v>
      </c>
      <c r="M46" s="99">
        <v>2.8</v>
      </c>
      <c r="N46" s="99"/>
      <c r="O46" s="99"/>
      <c r="P46" s="99">
        <v>76.7</v>
      </c>
      <c r="Q46" s="99"/>
      <c r="R46" s="99">
        <v>48.9</v>
      </c>
      <c r="S46" s="99"/>
      <c r="T46" s="99"/>
      <c r="U46" s="99">
        <v>36.799999999999997</v>
      </c>
      <c r="V46" s="99"/>
      <c r="W46" s="99"/>
      <c r="X46" s="99">
        <v>145</v>
      </c>
      <c r="Y46" s="99">
        <v>49.6</v>
      </c>
      <c r="Z46" s="100"/>
      <c r="AA46" s="79">
        <f t="shared" si="7"/>
        <v>1206.5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676</v>
      </c>
      <c r="C48" s="88">
        <f t="shared" ref="C48:Z48" si="8">IF(LEN(C$2)&gt;0,SUM(C42:C47),"")</f>
        <v>676</v>
      </c>
      <c r="D48" s="88">
        <f t="shared" si="8"/>
        <v>676</v>
      </c>
      <c r="E48" s="88">
        <f t="shared" si="8"/>
        <v>676</v>
      </c>
      <c r="F48" s="88">
        <f t="shared" si="8"/>
        <v>676</v>
      </c>
      <c r="G48" s="88">
        <f t="shared" si="8"/>
        <v>676</v>
      </c>
      <c r="H48" s="88">
        <f t="shared" si="8"/>
        <v>841.9</v>
      </c>
      <c r="I48" s="88">
        <f t="shared" si="8"/>
        <v>639.80000000000007</v>
      </c>
      <c r="J48" s="88">
        <f t="shared" si="8"/>
        <v>320.2</v>
      </c>
      <c r="K48" s="88">
        <f t="shared" si="8"/>
        <v>383.29999999999995</v>
      </c>
      <c r="L48" s="88">
        <f t="shared" si="8"/>
        <v>445.4</v>
      </c>
      <c r="M48" s="88">
        <f t="shared" si="8"/>
        <v>419.1</v>
      </c>
      <c r="N48" s="88">
        <f t="shared" si="8"/>
        <v>421.7</v>
      </c>
      <c r="O48" s="88">
        <f t="shared" si="8"/>
        <v>451.7</v>
      </c>
      <c r="P48" s="88">
        <f t="shared" si="8"/>
        <v>501.3</v>
      </c>
      <c r="Q48" s="88">
        <f t="shared" si="8"/>
        <v>676</v>
      </c>
      <c r="R48" s="88">
        <f t="shared" si="8"/>
        <v>724.9</v>
      </c>
      <c r="S48" s="88">
        <f t="shared" si="8"/>
        <v>676</v>
      </c>
      <c r="T48" s="88">
        <f t="shared" si="8"/>
        <v>676</v>
      </c>
      <c r="U48" s="88">
        <f t="shared" si="8"/>
        <v>712.8</v>
      </c>
      <c r="V48" s="88">
        <f t="shared" si="8"/>
        <v>676</v>
      </c>
      <c r="W48" s="88">
        <f t="shared" si="8"/>
        <v>676</v>
      </c>
      <c r="X48" s="88">
        <f t="shared" si="8"/>
        <v>821</v>
      </c>
      <c r="Y48" s="88">
        <f t="shared" si="8"/>
        <v>725.6</v>
      </c>
      <c r="Z48" s="89" t="str">
        <f t="shared" si="8"/>
        <v/>
      </c>
      <c r="AA48" s="90">
        <f t="shared" si="7"/>
        <v>14844.699999999999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4491.027</v>
      </c>
      <c r="C51" s="88">
        <f t="shared" si="10"/>
        <v>4374.6900000000005</v>
      </c>
      <c r="D51" s="88">
        <f t="shared" si="10"/>
        <v>4322.0910000000003</v>
      </c>
      <c r="E51" s="88">
        <f t="shared" si="10"/>
        <v>4297.6560000000009</v>
      </c>
      <c r="F51" s="88">
        <f t="shared" si="10"/>
        <v>4333.1910000000007</v>
      </c>
      <c r="G51" s="88">
        <f t="shared" si="10"/>
        <v>4508.9290000000001</v>
      </c>
      <c r="H51" s="88">
        <f t="shared" si="10"/>
        <v>5124.9660000000003</v>
      </c>
      <c r="I51" s="88">
        <f t="shared" si="10"/>
        <v>5592.13</v>
      </c>
      <c r="J51" s="88">
        <f t="shared" si="10"/>
        <v>5946.0419999999995</v>
      </c>
      <c r="K51" s="88">
        <f t="shared" si="10"/>
        <v>6100.6819999999998</v>
      </c>
      <c r="L51" s="88">
        <f t="shared" si="10"/>
        <v>6187.5739999999996</v>
      </c>
      <c r="M51" s="88">
        <f t="shared" si="10"/>
        <v>6181.8100000000013</v>
      </c>
      <c r="N51" s="88">
        <f t="shared" si="10"/>
        <v>6121.4989999999998</v>
      </c>
      <c r="O51" s="88">
        <f t="shared" si="10"/>
        <v>5874.45</v>
      </c>
      <c r="P51" s="88">
        <f t="shared" si="10"/>
        <v>5845.8330000000005</v>
      </c>
      <c r="Q51" s="88">
        <f t="shared" si="10"/>
        <v>5864.5389999999998</v>
      </c>
      <c r="R51" s="88">
        <f t="shared" si="10"/>
        <v>5989.7129999999997</v>
      </c>
      <c r="S51" s="88">
        <f t="shared" si="10"/>
        <v>6947.0969999999998</v>
      </c>
      <c r="T51" s="88">
        <f t="shared" si="10"/>
        <v>6852.71</v>
      </c>
      <c r="U51" s="88">
        <f t="shared" si="10"/>
        <v>6606.2260000000006</v>
      </c>
      <c r="V51" s="88">
        <f t="shared" si="10"/>
        <v>6201.607</v>
      </c>
      <c r="W51" s="88">
        <f t="shared" si="10"/>
        <v>5704.4810000000007</v>
      </c>
      <c r="X51" s="88">
        <f t="shared" si="10"/>
        <v>5157.0879999999997</v>
      </c>
      <c r="Y51" s="88">
        <f t="shared" si="10"/>
        <v>4659.9529999999995</v>
      </c>
      <c r="Z51" s="89" t="str">
        <f t="shared" si="10"/>
        <v/>
      </c>
      <c r="AA51" s="104">
        <f>SUM(B51:Z51)</f>
        <v>133285.984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4491.0269999999991</v>
      </c>
      <c r="C4" s="18">
        <v>4374.6899999999996</v>
      </c>
      <c r="D4" s="18">
        <v>4322.0910000000003</v>
      </c>
      <c r="E4" s="18">
        <v>4297.6559999999999</v>
      </c>
      <c r="F4" s="18">
        <v>4333.1630000000005</v>
      </c>
      <c r="G4" s="18">
        <v>4508.9370000000008</v>
      </c>
      <c r="H4" s="18">
        <v>5124.9690000000019</v>
      </c>
      <c r="I4" s="18">
        <v>5592.1439999999993</v>
      </c>
      <c r="J4" s="18">
        <v>5946.0690000000013</v>
      </c>
      <c r="K4" s="18">
        <v>6100.7120000000004</v>
      </c>
      <c r="L4" s="18">
        <v>6187.561999999999</v>
      </c>
      <c r="M4" s="18">
        <v>6181.7759999999989</v>
      </c>
      <c r="N4" s="18">
        <v>6121.4989999999998</v>
      </c>
      <c r="O4" s="18">
        <v>5874.4360000000015</v>
      </c>
      <c r="P4" s="18">
        <v>5845.8849999999984</v>
      </c>
      <c r="Q4" s="18">
        <v>5864.5330000000013</v>
      </c>
      <c r="R4" s="18">
        <v>5989.7259999999997</v>
      </c>
      <c r="S4" s="18">
        <v>6947.1340000000018</v>
      </c>
      <c r="T4" s="18">
        <v>6852.6629999999986</v>
      </c>
      <c r="U4" s="18">
        <v>6606.2150000000001</v>
      </c>
      <c r="V4" s="18">
        <v>6201.5740000000005</v>
      </c>
      <c r="W4" s="18">
        <v>5704.4390000000003</v>
      </c>
      <c r="X4" s="18">
        <v>5157.049</v>
      </c>
      <c r="Y4" s="18">
        <v>4659.9809999999998</v>
      </c>
      <c r="Z4" s="19"/>
      <c r="AA4" s="20">
        <f>SUM(B4:Z4)</f>
        <v>133285.93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152.1</v>
      </c>
      <c r="C7" s="28">
        <v>139.74</v>
      </c>
      <c r="D7" s="28">
        <v>70</v>
      </c>
      <c r="E7" s="28">
        <v>70</v>
      </c>
      <c r="F7" s="28">
        <v>151.9</v>
      </c>
      <c r="G7" s="28">
        <v>165.9</v>
      </c>
      <c r="H7" s="28">
        <v>189.9</v>
      </c>
      <c r="I7" s="28">
        <v>225.98</v>
      </c>
      <c r="J7" s="28">
        <v>249</v>
      </c>
      <c r="K7" s="28">
        <v>214.99</v>
      </c>
      <c r="L7" s="28">
        <v>190.9</v>
      </c>
      <c r="M7" s="28">
        <v>187.97</v>
      </c>
      <c r="N7" s="28">
        <v>186.3</v>
      </c>
      <c r="O7" s="28">
        <v>187.19</v>
      </c>
      <c r="P7" s="28">
        <v>190.9</v>
      </c>
      <c r="Q7" s="28">
        <v>218.99</v>
      </c>
      <c r="R7" s="28">
        <v>224.58</v>
      </c>
      <c r="S7" s="28">
        <v>248.9</v>
      </c>
      <c r="T7" s="28">
        <v>248.07</v>
      </c>
      <c r="U7" s="28">
        <v>223.19</v>
      </c>
      <c r="V7" s="28">
        <v>205</v>
      </c>
      <c r="W7" s="28">
        <v>192.51</v>
      </c>
      <c r="X7" s="28">
        <v>190.33</v>
      </c>
      <c r="Y7" s="28">
        <v>180.32</v>
      </c>
      <c r="Z7" s="29"/>
      <c r="AA7" s="30">
        <f>IF(SUM(B7:Z7)&lt;&gt;0,AVERAGEIF(B7:Z7,"&lt;&gt;"""),"")</f>
        <v>187.69416666666666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864.5329999999999</v>
      </c>
      <c r="C19" s="72">
        <v>880.55499999999995</v>
      </c>
      <c r="D19" s="72">
        <v>863.60199999999998</v>
      </c>
      <c r="E19" s="72">
        <v>848.56099999999992</v>
      </c>
      <c r="F19" s="72">
        <v>839.59199999999998</v>
      </c>
      <c r="G19" s="72">
        <v>853.61099999999988</v>
      </c>
      <c r="H19" s="72">
        <v>875.62699999999995</v>
      </c>
      <c r="I19" s="72">
        <v>901.62099999999998</v>
      </c>
      <c r="J19" s="72">
        <v>868.65899999999999</v>
      </c>
      <c r="K19" s="72">
        <v>856.68</v>
      </c>
      <c r="L19" s="72">
        <v>832.66899999999998</v>
      </c>
      <c r="M19" s="72">
        <v>803.99099999999999</v>
      </c>
      <c r="N19" s="72">
        <v>789.02399999999989</v>
      </c>
      <c r="O19" s="72">
        <v>760.95100000000002</v>
      </c>
      <c r="P19" s="72">
        <v>742.62800000000004</v>
      </c>
      <c r="Q19" s="72">
        <v>758.67899999999997</v>
      </c>
      <c r="R19" s="72">
        <v>766.68899999999996</v>
      </c>
      <c r="S19" s="72">
        <v>767.67100000000005</v>
      </c>
      <c r="T19" s="72">
        <v>763.69100000000003</v>
      </c>
      <c r="U19" s="72">
        <v>761.67899999999997</v>
      </c>
      <c r="V19" s="72">
        <v>767.67200000000003</v>
      </c>
      <c r="W19" s="72">
        <v>742.93099999999993</v>
      </c>
      <c r="X19" s="72">
        <v>864.94799999999998</v>
      </c>
      <c r="Y19" s="72">
        <v>885.29099999999994</v>
      </c>
      <c r="Z19" s="73"/>
      <c r="AA19" s="74">
        <f t="shared" ref="AA19:AA24" si="2">SUM(B19:Z19)</f>
        <v>19661.554999999997</v>
      </c>
    </row>
    <row r="20" spans="1:27" ht="24.95" customHeight="1" x14ac:dyDescent="0.2">
      <c r="A20" s="75" t="s">
        <v>15</v>
      </c>
      <c r="B20" s="76">
        <v>594.84799999999996</v>
      </c>
      <c r="C20" s="77">
        <v>588.92400000000021</v>
      </c>
      <c r="D20" s="77">
        <v>591.18899999999996</v>
      </c>
      <c r="E20" s="77">
        <v>605.83899999999994</v>
      </c>
      <c r="F20" s="77">
        <v>662.80000000000007</v>
      </c>
      <c r="G20" s="77">
        <v>813.23399999999992</v>
      </c>
      <c r="H20" s="77">
        <v>1011.258</v>
      </c>
      <c r="I20" s="77">
        <v>1158.4750000000001</v>
      </c>
      <c r="J20" s="77">
        <v>1194.4929999999997</v>
      </c>
      <c r="K20" s="77">
        <v>1206.0239999999999</v>
      </c>
      <c r="L20" s="77">
        <v>1207.6790000000001</v>
      </c>
      <c r="M20" s="77">
        <v>1207.0430000000001</v>
      </c>
      <c r="N20" s="77">
        <v>1204.7950000000003</v>
      </c>
      <c r="O20" s="77">
        <v>1161.8329999999999</v>
      </c>
      <c r="P20" s="77">
        <v>1121.0989999999997</v>
      </c>
      <c r="Q20" s="77">
        <v>1070.2190000000001</v>
      </c>
      <c r="R20" s="77">
        <v>1078.7069999999999</v>
      </c>
      <c r="S20" s="77">
        <v>1082.527</v>
      </c>
      <c r="T20" s="77">
        <v>1091.268</v>
      </c>
      <c r="U20" s="77">
        <v>1061.8500000000001</v>
      </c>
      <c r="V20" s="77">
        <v>970.096</v>
      </c>
      <c r="W20" s="77">
        <v>884.25099999999998</v>
      </c>
      <c r="X20" s="77">
        <v>851.0569999999999</v>
      </c>
      <c r="Y20" s="77">
        <v>823.76</v>
      </c>
      <c r="Z20" s="78"/>
      <c r="AA20" s="79">
        <f t="shared" si="2"/>
        <v>23243.267999999996</v>
      </c>
    </row>
    <row r="21" spans="1:27" ht="24.95" customHeight="1" x14ac:dyDescent="0.2">
      <c r="A21" s="75" t="s">
        <v>16</v>
      </c>
      <c r="B21" s="80">
        <v>2052.6459999999997</v>
      </c>
      <c r="C21" s="81">
        <v>1978.8810000000001</v>
      </c>
      <c r="D21" s="81">
        <v>1889.8480000000002</v>
      </c>
      <c r="E21" s="81">
        <v>1853.941</v>
      </c>
      <c r="F21" s="81">
        <v>1953.971</v>
      </c>
      <c r="G21" s="81">
        <v>2278.9920000000002</v>
      </c>
      <c r="H21" s="81">
        <v>2748.0839999999998</v>
      </c>
      <c r="I21" s="81">
        <v>3095.0480000000002</v>
      </c>
      <c r="J21" s="81">
        <v>3406.4170000000008</v>
      </c>
      <c r="K21" s="81">
        <v>3567.0079999999998</v>
      </c>
      <c r="L21" s="81">
        <v>3659.7139999999999</v>
      </c>
      <c r="M21" s="81">
        <v>3705.2419999999997</v>
      </c>
      <c r="N21" s="81">
        <v>3661.1800000000003</v>
      </c>
      <c r="O21" s="81">
        <v>3491.8519999999999</v>
      </c>
      <c r="P21" s="81">
        <v>3529.6579999999994</v>
      </c>
      <c r="Q21" s="81">
        <v>3498.5349999999999</v>
      </c>
      <c r="R21" s="81">
        <v>3643.3300000000004</v>
      </c>
      <c r="S21" s="81">
        <v>4120.5360000000001</v>
      </c>
      <c r="T21" s="81">
        <v>4261.9039999999995</v>
      </c>
      <c r="U21" s="81">
        <v>4229.6859999999997</v>
      </c>
      <c r="V21" s="81">
        <v>3927.2060000000001</v>
      </c>
      <c r="W21" s="81">
        <v>3491.7570000000005</v>
      </c>
      <c r="X21" s="81">
        <v>3026.5439999999999</v>
      </c>
      <c r="Y21" s="81">
        <v>2566.9300000000003</v>
      </c>
      <c r="Z21" s="78"/>
      <c r="AA21" s="79">
        <f t="shared" si="2"/>
        <v>75638.91</v>
      </c>
    </row>
    <row r="22" spans="1:27" ht="24.95" customHeight="1" x14ac:dyDescent="0.2">
      <c r="A22" s="82" t="s">
        <v>17</v>
      </c>
      <c r="B22" s="81"/>
      <c r="C22" s="81"/>
      <c r="D22" s="81">
        <v>20.952000000000002</v>
      </c>
      <c r="E22" s="81">
        <v>37.314999999999998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58.266999999999996</v>
      </c>
    </row>
    <row r="23" spans="1:27" ht="24.95" customHeight="1" x14ac:dyDescent="0.2">
      <c r="A23" s="85" t="s">
        <v>18</v>
      </c>
      <c r="B23" s="77">
        <v>98</v>
      </c>
      <c r="C23" s="77">
        <v>101</v>
      </c>
      <c r="D23" s="77">
        <v>95.5</v>
      </c>
      <c r="E23" s="77">
        <v>95</v>
      </c>
      <c r="F23" s="77">
        <v>99</v>
      </c>
      <c r="G23" s="77">
        <v>112.5</v>
      </c>
      <c r="H23" s="77">
        <v>123</v>
      </c>
      <c r="I23" s="77">
        <v>131</v>
      </c>
      <c r="J23" s="77">
        <v>139.5</v>
      </c>
      <c r="K23" s="77">
        <v>126</v>
      </c>
      <c r="L23" s="77">
        <v>116.5</v>
      </c>
      <c r="M23" s="77">
        <v>126.5</v>
      </c>
      <c r="N23" s="77">
        <v>113.5</v>
      </c>
      <c r="O23" s="77">
        <v>132.5</v>
      </c>
      <c r="P23" s="77">
        <v>140.5</v>
      </c>
      <c r="Q23" s="77">
        <v>140</v>
      </c>
      <c r="R23" s="77">
        <v>154</v>
      </c>
      <c r="S23" s="77">
        <v>171</v>
      </c>
      <c r="T23" s="77">
        <v>173.5</v>
      </c>
      <c r="U23" s="77">
        <v>170</v>
      </c>
      <c r="V23" s="77">
        <v>157.5</v>
      </c>
      <c r="W23" s="77">
        <v>140</v>
      </c>
      <c r="X23" s="77">
        <v>130.5</v>
      </c>
      <c r="Y23" s="77">
        <v>132</v>
      </c>
      <c r="Z23" s="77"/>
      <c r="AA23" s="79">
        <f t="shared" si="2"/>
        <v>3118.5</v>
      </c>
    </row>
    <row r="24" spans="1:27" ht="24.95" customHeight="1" x14ac:dyDescent="0.2">
      <c r="A24" s="85" t="s">
        <v>19</v>
      </c>
      <c r="B24" s="77">
        <v>216.00000000000006</v>
      </c>
      <c r="C24" s="77">
        <v>205</v>
      </c>
      <c r="D24" s="77">
        <v>197.99999999999997</v>
      </c>
      <c r="E24" s="77">
        <v>194</v>
      </c>
      <c r="F24" s="77">
        <v>201</v>
      </c>
      <c r="G24" s="77">
        <v>228.99999999999997</v>
      </c>
      <c r="H24" s="77">
        <v>273</v>
      </c>
      <c r="I24" s="77">
        <v>304.99999999999994</v>
      </c>
      <c r="J24" s="77">
        <v>336</v>
      </c>
      <c r="K24" s="77">
        <v>344</v>
      </c>
      <c r="L24" s="77">
        <v>345</v>
      </c>
      <c r="M24" s="77">
        <v>337.99999999999994</v>
      </c>
      <c r="N24" s="77">
        <v>335</v>
      </c>
      <c r="O24" s="77">
        <v>322.00000000000006</v>
      </c>
      <c r="P24" s="77">
        <v>311</v>
      </c>
      <c r="Q24" s="77">
        <v>317.99999999999994</v>
      </c>
      <c r="R24" s="77">
        <v>345.99999999999994</v>
      </c>
      <c r="S24" s="77">
        <v>384.00000000000006</v>
      </c>
      <c r="T24" s="77">
        <v>387.99999999999994</v>
      </c>
      <c r="U24" s="77">
        <v>381.99999999999994</v>
      </c>
      <c r="V24" s="77">
        <v>355.99999999999994</v>
      </c>
      <c r="W24" s="77">
        <v>320</v>
      </c>
      <c r="X24" s="77">
        <v>283</v>
      </c>
      <c r="Y24" s="77">
        <v>251</v>
      </c>
      <c r="Z24" s="77"/>
      <c r="AA24" s="79">
        <f t="shared" si="2"/>
        <v>7180</v>
      </c>
    </row>
    <row r="25" spans="1:27" ht="30" customHeight="1" thickBot="1" x14ac:dyDescent="0.25">
      <c r="A25" s="86" t="s">
        <v>20</v>
      </c>
      <c r="B25" s="87">
        <f t="shared" ref="B25:AA25" si="3">SUM(B19:B24)</f>
        <v>3826.0269999999996</v>
      </c>
      <c r="C25" s="88">
        <f t="shared" si="3"/>
        <v>3754.3600000000006</v>
      </c>
      <c r="D25" s="88">
        <f t="shared" si="3"/>
        <v>3659.0910000000003</v>
      </c>
      <c r="E25" s="88">
        <f t="shared" si="3"/>
        <v>3634.6559999999999</v>
      </c>
      <c r="F25" s="88">
        <f t="shared" si="3"/>
        <v>3756.3630000000003</v>
      </c>
      <c r="G25" s="88">
        <f t="shared" si="3"/>
        <v>4287.3369999999995</v>
      </c>
      <c r="H25" s="88">
        <f t="shared" si="3"/>
        <v>5030.9690000000001</v>
      </c>
      <c r="I25" s="88">
        <f t="shared" si="3"/>
        <v>5591.1440000000002</v>
      </c>
      <c r="J25" s="88">
        <f t="shared" si="3"/>
        <v>5945.0690000000004</v>
      </c>
      <c r="K25" s="88">
        <f t="shared" si="3"/>
        <v>6099.7119999999995</v>
      </c>
      <c r="L25" s="88">
        <f t="shared" si="3"/>
        <v>6161.5619999999999</v>
      </c>
      <c r="M25" s="88">
        <f t="shared" si="3"/>
        <v>6180.7759999999998</v>
      </c>
      <c r="N25" s="88">
        <f t="shared" si="3"/>
        <v>6103.4990000000007</v>
      </c>
      <c r="O25" s="88">
        <f t="shared" si="3"/>
        <v>5869.1359999999995</v>
      </c>
      <c r="P25" s="88">
        <f t="shared" si="3"/>
        <v>5844.8849999999993</v>
      </c>
      <c r="Q25" s="88">
        <f t="shared" si="3"/>
        <v>5785.433</v>
      </c>
      <c r="R25" s="88">
        <f t="shared" si="3"/>
        <v>5988.7260000000006</v>
      </c>
      <c r="S25" s="88">
        <f t="shared" si="3"/>
        <v>6525.7340000000004</v>
      </c>
      <c r="T25" s="88">
        <f t="shared" si="3"/>
        <v>6678.3629999999994</v>
      </c>
      <c r="U25" s="88">
        <f t="shared" si="3"/>
        <v>6605.2150000000001</v>
      </c>
      <c r="V25" s="88">
        <f t="shared" si="3"/>
        <v>6178.4740000000002</v>
      </c>
      <c r="W25" s="88">
        <f t="shared" si="3"/>
        <v>5578.9390000000003</v>
      </c>
      <c r="X25" s="88">
        <f t="shared" si="3"/>
        <v>5156.049</v>
      </c>
      <c r="Y25" s="88">
        <f t="shared" si="3"/>
        <v>4658.9809999999998</v>
      </c>
      <c r="Z25" s="89">
        <f t="shared" si="3"/>
        <v>0</v>
      </c>
      <c r="AA25" s="90">
        <f t="shared" si="3"/>
        <v>128900.5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328</v>
      </c>
      <c r="C28" s="72">
        <v>322</v>
      </c>
      <c r="D28" s="72">
        <v>313.5</v>
      </c>
      <c r="E28" s="72">
        <v>309</v>
      </c>
      <c r="F28" s="72">
        <v>320</v>
      </c>
      <c r="G28" s="72">
        <v>341.5</v>
      </c>
      <c r="H28" s="72">
        <v>396</v>
      </c>
      <c r="I28" s="72">
        <v>436</v>
      </c>
      <c r="J28" s="72">
        <v>475.5</v>
      </c>
      <c r="K28" s="72">
        <v>470</v>
      </c>
      <c r="L28" s="72">
        <v>461.5</v>
      </c>
      <c r="M28" s="72">
        <v>464.5</v>
      </c>
      <c r="N28" s="72">
        <v>448.5</v>
      </c>
      <c r="O28" s="72">
        <v>454.5</v>
      </c>
      <c r="P28" s="72">
        <v>451.5</v>
      </c>
      <c r="Q28" s="72">
        <v>458</v>
      </c>
      <c r="R28" s="72">
        <v>500</v>
      </c>
      <c r="S28" s="72">
        <v>555</v>
      </c>
      <c r="T28" s="72">
        <v>561.5</v>
      </c>
      <c r="U28" s="72">
        <v>552</v>
      </c>
      <c r="V28" s="72">
        <v>513.5</v>
      </c>
      <c r="W28" s="72">
        <v>460</v>
      </c>
      <c r="X28" s="72">
        <v>413.5</v>
      </c>
      <c r="Y28" s="72">
        <v>383</v>
      </c>
      <c r="Z28" s="73"/>
      <c r="AA28" s="74">
        <f>SUM(B28:Z28)</f>
        <v>10388.5</v>
      </c>
    </row>
    <row r="29" spans="1:27" ht="24.95" customHeight="1" x14ac:dyDescent="0.2">
      <c r="A29" s="75" t="s">
        <v>23</v>
      </c>
      <c r="B29" s="76">
        <v>3663.027</v>
      </c>
      <c r="C29" s="77">
        <v>3552.69</v>
      </c>
      <c r="D29" s="77">
        <v>3508.5909999999999</v>
      </c>
      <c r="E29" s="77">
        <v>3488.6559999999999</v>
      </c>
      <c r="F29" s="77">
        <v>3599.3629999999998</v>
      </c>
      <c r="G29" s="77">
        <v>3945.837</v>
      </c>
      <c r="H29" s="77">
        <v>4728.9690000000001</v>
      </c>
      <c r="I29" s="77">
        <v>5156.1440000000002</v>
      </c>
      <c r="J29" s="77">
        <v>5470.5690000000004</v>
      </c>
      <c r="K29" s="77">
        <v>5630.7120000000004</v>
      </c>
      <c r="L29" s="77">
        <v>5726.0619999999999</v>
      </c>
      <c r="M29" s="77">
        <v>5717.2759999999998</v>
      </c>
      <c r="N29" s="77">
        <v>5655.9989999999998</v>
      </c>
      <c r="O29" s="77">
        <v>5415.6360000000004</v>
      </c>
      <c r="P29" s="77">
        <v>5394.3850000000002</v>
      </c>
      <c r="Q29" s="77">
        <v>5328.433</v>
      </c>
      <c r="R29" s="77">
        <v>5489.7259999999997</v>
      </c>
      <c r="S29" s="77">
        <v>5971.7340000000004</v>
      </c>
      <c r="T29" s="77">
        <v>6117.8630000000003</v>
      </c>
      <c r="U29" s="77">
        <v>6054.2150000000001</v>
      </c>
      <c r="V29" s="77">
        <v>5665.9740000000002</v>
      </c>
      <c r="W29" s="77">
        <v>5119.9390000000003</v>
      </c>
      <c r="X29" s="77">
        <v>4743.549</v>
      </c>
      <c r="Y29" s="77">
        <v>4276.9809999999998</v>
      </c>
      <c r="Z29" s="78"/>
      <c r="AA29" s="79">
        <f>SUM(B29:Z29)</f>
        <v>119422.32999999999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3991.027</v>
      </c>
      <c r="C31" s="62">
        <f t="shared" si="4"/>
        <v>3874.69</v>
      </c>
      <c r="D31" s="62">
        <f t="shared" si="4"/>
        <v>3822.0909999999999</v>
      </c>
      <c r="E31" s="62">
        <f t="shared" si="4"/>
        <v>3797.6559999999999</v>
      </c>
      <c r="F31" s="62">
        <f t="shared" si="4"/>
        <v>3919.3629999999998</v>
      </c>
      <c r="G31" s="62">
        <f t="shared" si="4"/>
        <v>4287.3369999999995</v>
      </c>
      <c r="H31" s="62">
        <f t="shared" si="4"/>
        <v>5124.9690000000001</v>
      </c>
      <c r="I31" s="62">
        <f t="shared" si="4"/>
        <v>5592.1440000000002</v>
      </c>
      <c r="J31" s="62">
        <f t="shared" si="4"/>
        <v>5946.0690000000004</v>
      </c>
      <c r="K31" s="62">
        <f t="shared" si="4"/>
        <v>6100.7120000000004</v>
      </c>
      <c r="L31" s="62">
        <f t="shared" si="4"/>
        <v>6187.5619999999999</v>
      </c>
      <c r="M31" s="62">
        <f t="shared" si="4"/>
        <v>6181.7759999999998</v>
      </c>
      <c r="N31" s="62">
        <f t="shared" si="4"/>
        <v>6104.4989999999998</v>
      </c>
      <c r="O31" s="62">
        <f t="shared" si="4"/>
        <v>5870.1360000000004</v>
      </c>
      <c r="P31" s="62">
        <f t="shared" si="4"/>
        <v>5845.8850000000002</v>
      </c>
      <c r="Q31" s="62">
        <f t="shared" si="4"/>
        <v>5786.433</v>
      </c>
      <c r="R31" s="62">
        <f t="shared" si="4"/>
        <v>5989.7259999999997</v>
      </c>
      <c r="S31" s="62">
        <f t="shared" si="4"/>
        <v>6526.7340000000004</v>
      </c>
      <c r="T31" s="62">
        <f t="shared" si="4"/>
        <v>6679.3630000000003</v>
      </c>
      <c r="U31" s="62">
        <f t="shared" si="4"/>
        <v>6606.2150000000001</v>
      </c>
      <c r="V31" s="62">
        <f t="shared" si="4"/>
        <v>6179.4740000000002</v>
      </c>
      <c r="W31" s="62">
        <f t="shared" si="4"/>
        <v>5579.9390000000003</v>
      </c>
      <c r="X31" s="62">
        <f t="shared" si="4"/>
        <v>5157.049</v>
      </c>
      <c r="Y31" s="62">
        <f t="shared" si="4"/>
        <v>4659.9809999999998</v>
      </c>
      <c r="Z31" s="63">
        <f t="shared" si="4"/>
        <v>0</v>
      </c>
      <c r="AA31" s="64">
        <f t="shared" si="4"/>
        <v>129810.82999999999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14</v>
      </c>
      <c r="C34" s="95">
        <v>16</v>
      </c>
      <c r="D34" s="95">
        <v>20</v>
      </c>
      <c r="E34" s="95">
        <v>20</v>
      </c>
      <c r="F34" s="95">
        <v>20</v>
      </c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90</v>
      </c>
    </row>
    <row r="35" spans="1:27" ht="24.95" customHeight="1" x14ac:dyDescent="0.2">
      <c r="A35" s="97" t="s">
        <v>41</v>
      </c>
      <c r="B35" s="98">
        <v>27</v>
      </c>
      <c r="C35" s="99"/>
      <c r="D35" s="99"/>
      <c r="E35" s="99"/>
      <c r="F35" s="99"/>
      <c r="G35" s="99"/>
      <c r="H35" s="99">
        <v>1</v>
      </c>
      <c r="I35" s="99">
        <v>1</v>
      </c>
      <c r="J35" s="99">
        <v>1</v>
      </c>
      <c r="K35" s="99">
        <v>1</v>
      </c>
      <c r="L35" s="99">
        <v>26</v>
      </c>
      <c r="M35" s="99">
        <v>1</v>
      </c>
      <c r="N35" s="99">
        <v>1</v>
      </c>
      <c r="O35" s="99">
        <v>1</v>
      </c>
      <c r="P35" s="99">
        <v>1</v>
      </c>
      <c r="Q35" s="99">
        <v>1</v>
      </c>
      <c r="R35" s="99">
        <v>1</v>
      </c>
      <c r="S35" s="99">
        <v>1</v>
      </c>
      <c r="T35" s="99">
        <v>1</v>
      </c>
      <c r="U35" s="99">
        <v>1</v>
      </c>
      <c r="V35" s="99">
        <v>1</v>
      </c>
      <c r="W35" s="99">
        <v>1</v>
      </c>
      <c r="X35" s="99">
        <v>1</v>
      </c>
      <c r="Y35" s="99">
        <v>1</v>
      </c>
      <c r="Z35" s="100"/>
      <c r="AA35" s="79">
        <f t="shared" si="5"/>
        <v>70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124</v>
      </c>
      <c r="C37" s="99">
        <v>104.33</v>
      </c>
      <c r="D37" s="99">
        <v>143</v>
      </c>
      <c r="E37" s="99">
        <v>143</v>
      </c>
      <c r="F37" s="99">
        <v>143</v>
      </c>
      <c r="G37" s="99"/>
      <c r="H37" s="99">
        <v>93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750.32999999999993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413.8</v>
      </c>
      <c r="G38" s="99">
        <v>221.6</v>
      </c>
      <c r="H38" s="99"/>
      <c r="I38" s="99"/>
      <c r="J38" s="99"/>
      <c r="K38" s="99"/>
      <c r="L38" s="99"/>
      <c r="M38" s="99"/>
      <c r="N38" s="99">
        <v>17</v>
      </c>
      <c r="O38" s="99">
        <v>4.3</v>
      </c>
      <c r="P38" s="99"/>
      <c r="Q38" s="99">
        <v>78.099999999999994</v>
      </c>
      <c r="R38" s="99"/>
      <c r="S38" s="99">
        <v>420.4</v>
      </c>
      <c r="T38" s="99">
        <v>173.3</v>
      </c>
      <c r="U38" s="99"/>
      <c r="V38" s="99">
        <v>22.1</v>
      </c>
      <c r="W38" s="99">
        <v>124.5</v>
      </c>
      <c r="X38" s="99"/>
      <c r="Y38" s="99"/>
      <c r="Z38" s="100"/>
      <c r="AA38" s="79">
        <f t="shared" si="5"/>
        <v>3475.1000000000004</v>
      </c>
    </row>
    <row r="39" spans="1:27" ht="30" customHeight="1" thickBot="1" x14ac:dyDescent="0.25">
      <c r="A39" s="86" t="s">
        <v>45</v>
      </c>
      <c r="B39" s="87">
        <f t="shared" ref="B39:Z39" si="6">SUM(B34:B38)</f>
        <v>665</v>
      </c>
      <c r="C39" s="88">
        <f t="shared" si="6"/>
        <v>620.33000000000004</v>
      </c>
      <c r="D39" s="88">
        <f t="shared" si="6"/>
        <v>663</v>
      </c>
      <c r="E39" s="88">
        <f t="shared" si="6"/>
        <v>663</v>
      </c>
      <c r="F39" s="88">
        <f t="shared" si="6"/>
        <v>576.79999999999995</v>
      </c>
      <c r="G39" s="88">
        <f t="shared" si="6"/>
        <v>221.6</v>
      </c>
      <c r="H39" s="88">
        <f t="shared" si="6"/>
        <v>94</v>
      </c>
      <c r="I39" s="88">
        <f t="shared" si="6"/>
        <v>1</v>
      </c>
      <c r="J39" s="88">
        <f t="shared" si="6"/>
        <v>1</v>
      </c>
      <c r="K39" s="88">
        <f t="shared" si="6"/>
        <v>1</v>
      </c>
      <c r="L39" s="88">
        <f t="shared" si="6"/>
        <v>26</v>
      </c>
      <c r="M39" s="88">
        <f t="shared" si="6"/>
        <v>1</v>
      </c>
      <c r="N39" s="88">
        <f t="shared" si="6"/>
        <v>18</v>
      </c>
      <c r="O39" s="88">
        <f t="shared" si="6"/>
        <v>5.3</v>
      </c>
      <c r="P39" s="88">
        <f t="shared" si="6"/>
        <v>1</v>
      </c>
      <c r="Q39" s="88">
        <f t="shared" si="6"/>
        <v>79.099999999999994</v>
      </c>
      <c r="R39" s="88">
        <f t="shared" si="6"/>
        <v>1</v>
      </c>
      <c r="S39" s="88">
        <f t="shared" si="6"/>
        <v>421.4</v>
      </c>
      <c r="T39" s="88">
        <f t="shared" si="6"/>
        <v>174.3</v>
      </c>
      <c r="U39" s="88">
        <f t="shared" si="6"/>
        <v>1</v>
      </c>
      <c r="V39" s="88">
        <f t="shared" si="6"/>
        <v>23.1</v>
      </c>
      <c r="W39" s="88">
        <f t="shared" si="6"/>
        <v>125.5</v>
      </c>
      <c r="X39" s="88">
        <f t="shared" si="6"/>
        <v>1</v>
      </c>
      <c r="Y39" s="88">
        <f t="shared" si="6"/>
        <v>1</v>
      </c>
      <c r="Z39" s="89">
        <f t="shared" si="6"/>
        <v>0</v>
      </c>
      <c r="AA39" s="90">
        <f t="shared" si="5"/>
        <v>4385.43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413.8</v>
      </c>
      <c r="G46" s="99">
        <v>221.6</v>
      </c>
      <c r="H46" s="99"/>
      <c r="I46" s="99"/>
      <c r="J46" s="99"/>
      <c r="K46" s="99"/>
      <c r="L46" s="99"/>
      <c r="M46" s="99"/>
      <c r="N46" s="99">
        <v>17</v>
      </c>
      <c r="O46" s="99">
        <v>4.3</v>
      </c>
      <c r="P46" s="99"/>
      <c r="Q46" s="99">
        <v>78.099999999999994</v>
      </c>
      <c r="R46" s="99"/>
      <c r="S46" s="99">
        <v>420.4</v>
      </c>
      <c r="T46" s="99">
        <v>173.3</v>
      </c>
      <c r="U46" s="99"/>
      <c r="V46" s="99">
        <v>22.1</v>
      </c>
      <c r="W46" s="99">
        <v>124.5</v>
      </c>
      <c r="X46" s="99"/>
      <c r="Y46" s="99"/>
      <c r="Z46" s="100"/>
      <c r="AA46" s="79">
        <f t="shared" si="7"/>
        <v>3475.1000000000004</v>
      </c>
    </row>
    <row r="47" spans="1:27" ht="24.95" customHeight="1" x14ac:dyDescent="0.2">
      <c r="A47" s="85" t="s">
        <v>47</v>
      </c>
      <c r="B47" s="98">
        <v>97</v>
      </c>
      <c r="C47" s="99">
        <v>88</v>
      </c>
      <c r="D47" s="99">
        <v>82</v>
      </c>
      <c r="E47" s="99">
        <v>80</v>
      </c>
      <c r="F47" s="99">
        <v>88</v>
      </c>
      <c r="G47" s="99">
        <v>108</v>
      </c>
      <c r="H47" s="99">
        <v>116</v>
      </c>
      <c r="I47" s="99">
        <v>136</v>
      </c>
      <c r="J47" s="99">
        <v>147</v>
      </c>
      <c r="K47" s="99">
        <v>141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131</v>
      </c>
      <c r="Y47" s="99">
        <v>136</v>
      </c>
      <c r="Z47" s="100"/>
      <c r="AA47" s="79">
        <f t="shared" si="7"/>
        <v>3150</v>
      </c>
    </row>
    <row r="48" spans="1:27" ht="30" customHeight="1" thickBot="1" x14ac:dyDescent="0.25">
      <c r="A48" s="86" t="s">
        <v>48</v>
      </c>
      <c r="B48" s="87">
        <f>SUM(B42:B47)</f>
        <v>597</v>
      </c>
      <c r="C48" s="88">
        <f t="shared" ref="C48:Z48" si="8">SUM(C42:C47)</f>
        <v>588</v>
      </c>
      <c r="D48" s="88">
        <f t="shared" si="8"/>
        <v>582</v>
      </c>
      <c r="E48" s="88">
        <f t="shared" si="8"/>
        <v>580</v>
      </c>
      <c r="F48" s="88">
        <f t="shared" si="8"/>
        <v>501.8</v>
      </c>
      <c r="G48" s="88">
        <f t="shared" si="8"/>
        <v>329.6</v>
      </c>
      <c r="H48" s="88">
        <f t="shared" si="8"/>
        <v>116</v>
      </c>
      <c r="I48" s="88">
        <f t="shared" si="8"/>
        <v>136</v>
      </c>
      <c r="J48" s="88">
        <f t="shared" si="8"/>
        <v>147</v>
      </c>
      <c r="K48" s="88">
        <f t="shared" si="8"/>
        <v>141</v>
      </c>
      <c r="L48" s="88">
        <f t="shared" si="8"/>
        <v>150</v>
      </c>
      <c r="M48" s="88">
        <f t="shared" si="8"/>
        <v>150</v>
      </c>
      <c r="N48" s="88">
        <f t="shared" si="8"/>
        <v>167</v>
      </c>
      <c r="O48" s="88">
        <f t="shared" si="8"/>
        <v>154.30000000000001</v>
      </c>
      <c r="P48" s="88">
        <f t="shared" si="8"/>
        <v>150</v>
      </c>
      <c r="Q48" s="88">
        <f t="shared" si="8"/>
        <v>228.1</v>
      </c>
      <c r="R48" s="88">
        <f t="shared" si="8"/>
        <v>150</v>
      </c>
      <c r="S48" s="88">
        <f t="shared" si="8"/>
        <v>570.4</v>
      </c>
      <c r="T48" s="88">
        <f t="shared" si="8"/>
        <v>323.3</v>
      </c>
      <c r="U48" s="88">
        <f t="shared" si="8"/>
        <v>150</v>
      </c>
      <c r="V48" s="88">
        <f t="shared" si="8"/>
        <v>172.1</v>
      </c>
      <c r="W48" s="88">
        <f t="shared" si="8"/>
        <v>274.5</v>
      </c>
      <c r="X48" s="88">
        <f t="shared" si="8"/>
        <v>131</v>
      </c>
      <c r="Y48" s="88">
        <f t="shared" si="8"/>
        <v>136</v>
      </c>
      <c r="Z48" s="89">
        <f t="shared" si="8"/>
        <v>0</v>
      </c>
      <c r="AA48" s="90">
        <f t="shared" si="7"/>
        <v>6625.1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4491.027</v>
      </c>
      <c r="C51" s="88">
        <f t="shared" si="10"/>
        <v>4374.6900000000005</v>
      </c>
      <c r="D51" s="88">
        <f t="shared" si="10"/>
        <v>4322.0910000000003</v>
      </c>
      <c r="E51" s="88">
        <f t="shared" si="10"/>
        <v>4297.6559999999999</v>
      </c>
      <c r="F51" s="88">
        <f t="shared" si="10"/>
        <v>4333.1630000000005</v>
      </c>
      <c r="G51" s="88">
        <f t="shared" si="10"/>
        <v>4508.9369999999999</v>
      </c>
      <c r="H51" s="88">
        <f t="shared" si="10"/>
        <v>5124.9690000000001</v>
      </c>
      <c r="I51" s="88">
        <f t="shared" si="10"/>
        <v>5592.1440000000002</v>
      </c>
      <c r="J51" s="88">
        <f t="shared" si="10"/>
        <v>5946.0690000000004</v>
      </c>
      <c r="K51" s="88">
        <f t="shared" si="10"/>
        <v>6100.7119999999995</v>
      </c>
      <c r="L51" s="88">
        <f t="shared" si="10"/>
        <v>6187.5619999999999</v>
      </c>
      <c r="M51" s="88">
        <f t="shared" si="10"/>
        <v>6181.7759999999998</v>
      </c>
      <c r="N51" s="88">
        <f t="shared" si="10"/>
        <v>6121.4990000000007</v>
      </c>
      <c r="O51" s="88">
        <f t="shared" si="10"/>
        <v>5874.4359999999997</v>
      </c>
      <c r="P51" s="88">
        <f t="shared" si="10"/>
        <v>5845.8849999999993</v>
      </c>
      <c r="Q51" s="88">
        <f t="shared" si="10"/>
        <v>5864.5330000000004</v>
      </c>
      <c r="R51" s="88">
        <f t="shared" si="10"/>
        <v>5989.7260000000006</v>
      </c>
      <c r="S51" s="88">
        <f t="shared" si="10"/>
        <v>6947.134</v>
      </c>
      <c r="T51" s="88">
        <f t="shared" si="10"/>
        <v>6852.6629999999996</v>
      </c>
      <c r="U51" s="88">
        <f t="shared" si="10"/>
        <v>6606.2150000000001</v>
      </c>
      <c r="V51" s="88">
        <f t="shared" si="10"/>
        <v>6201.5740000000005</v>
      </c>
      <c r="W51" s="88">
        <f t="shared" si="10"/>
        <v>5704.4390000000003</v>
      </c>
      <c r="X51" s="88">
        <f t="shared" si="10"/>
        <v>5157.049</v>
      </c>
      <c r="Y51" s="88">
        <f t="shared" si="10"/>
        <v>4659.9809999999998</v>
      </c>
      <c r="Z51" s="89">
        <f t="shared" si="10"/>
        <v>0</v>
      </c>
      <c r="AA51" s="104">
        <f>SUM(B51:Z51)</f>
        <v>133285.93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-176</v>
      </c>
      <c r="C4" s="18">
        <v>-176</v>
      </c>
      <c r="D4" s="18">
        <v>-176</v>
      </c>
      <c r="E4" s="18">
        <v>-176</v>
      </c>
      <c r="F4" s="18">
        <v>-262.2</v>
      </c>
      <c r="G4" s="18">
        <v>-454.4</v>
      </c>
      <c r="H4" s="18">
        <v>-841.9</v>
      </c>
      <c r="I4" s="18">
        <v>-639.80000000000007</v>
      </c>
      <c r="J4" s="18">
        <v>-320.2</v>
      </c>
      <c r="K4" s="18">
        <v>-383.29999999999995</v>
      </c>
      <c r="L4" s="18">
        <v>-445.4</v>
      </c>
      <c r="M4" s="18">
        <v>-419.1</v>
      </c>
      <c r="N4" s="18">
        <v>-404.7</v>
      </c>
      <c r="O4" s="18">
        <v>-447.4</v>
      </c>
      <c r="P4" s="18">
        <v>-501.3</v>
      </c>
      <c r="Q4" s="18">
        <v>-597.9</v>
      </c>
      <c r="R4" s="18">
        <v>-724.9</v>
      </c>
      <c r="S4" s="18">
        <v>-255.60000000000002</v>
      </c>
      <c r="T4" s="18">
        <v>-502.7</v>
      </c>
      <c r="U4" s="18">
        <v>-712.8</v>
      </c>
      <c r="V4" s="18">
        <v>-653.9</v>
      </c>
      <c r="W4" s="18">
        <v>-551.5</v>
      </c>
      <c r="X4" s="18">
        <v>-821</v>
      </c>
      <c r="Y4" s="18">
        <v>-725.6</v>
      </c>
      <c r="Z4" s="19"/>
      <c r="AA4" s="111">
        <f>SUM(B4:Z4)</f>
        <v>-11369.599999999999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152.1</v>
      </c>
      <c r="C7" s="117">
        <v>139.74</v>
      </c>
      <c r="D7" s="117">
        <v>70</v>
      </c>
      <c r="E7" s="117">
        <v>70</v>
      </c>
      <c r="F7" s="117">
        <v>151.9</v>
      </c>
      <c r="G7" s="117">
        <v>165.9</v>
      </c>
      <c r="H7" s="117">
        <v>189.9</v>
      </c>
      <c r="I7" s="117">
        <v>225.98</v>
      </c>
      <c r="J7" s="117">
        <v>249</v>
      </c>
      <c r="K7" s="117">
        <v>214.99</v>
      </c>
      <c r="L7" s="117">
        <v>190.9</v>
      </c>
      <c r="M7" s="117">
        <v>187.97</v>
      </c>
      <c r="N7" s="117">
        <v>186.3</v>
      </c>
      <c r="O7" s="117">
        <v>187.19</v>
      </c>
      <c r="P7" s="117">
        <v>190.9</v>
      </c>
      <c r="Q7" s="117">
        <v>218.99</v>
      </c>
      <c r="R7" s="117">
        <v>224.58</v>
      </c>
      <c r="S7" s="117">
        <v>248.9</v>
      </c>
      <c r="T7" s="117">
        <v>248.07</v>
      </c>
      <c r="U7" s="117">
        <v>223.19</v>
      </c>
      <c r="V7" s="117">
        <v>205</v>
      </c>
      <c r="W7" s="117">
        <v>192.51</v>
      </c>
      <c r="X7" s="117">
        <v>190.33</v>
      </c>
      <c r="Y7" s="117">
        <v>180.32</v>
      </c>
      <c r="Z7" s="118"/>
      <c r="AA7" s="119">
        <f>IF(SUM(B7:Z7)&lt;&gt;0,AVERAGEIF(B7:Z7,"&lt;&gt;"""),"")</f>
        <v>187.69416666666666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</v>
      </c>
      <c r="C13" s="129">
        <v>676</v>
      </c>
      <c r="D13" s="129">
        <v>676</v>
      </c>
      <c r="E13" s="129">
        <v>676</v>
      </c>
      <c r="F13" s="129">
        <v>676</v>
      </c>
      <c r="G13" s="129">
        <v>676</v>
      </c>
      <c r="H13" s="129">
        <v>676</v>
      </c>
      <c r="I13" s="129">
        <v>526.20000000000005</v>
      </c>
      <c r="J13" s="129">
        <v>83.5</v>
      </c>
      <c r="K13" s="129">
        <v>243.6</v>
      </c>
      <c r="L13" s="129">
        <v>254.6</v>
      </c>
      <c r="M13" s="129">
        <v>416.3</v>
      </c>
      <c r="N13" s="129">
        <v>421.7</v>
      </c>
      <c r="O13" s="129">
        <v>451.7</v>
      </c>
      <c r="P13" s="129">
        <v>424.6</v>
      </c>
      <c r="Q13" s="129">
        <v>676</v>
      </c>
      <c r="R13" s="129">
        <v>676</v>
      </c>
      <c r="S13" s="129">
        <v>676</v>
      </c>
      <c r="T13" s="129">
        <v>676</v>
      </c>
      <c r="U13" s="129">
        <v>676</v>
      </c>
      <c r="V13" s="129">
        <v>676</v>
      </c>
      <c r="W13" s="129">
        <v>676</v>
      </c>
      <c r="X13" s="129">
        <v>676</v>
      </c>
      <c r="Y13" s="130">
        <v>676</v>
      </c>
      <c r="Z13" s="131"/>
      <c r="AA13" s="132">
        <f t="shared" si="0"/>
        <v>13638.2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165.9</v>
      </c>
      <c r="I15" s="133">
        <v>113.6</v>
      </c>
      <c r="J15" s="133">
        <v>236.7</v>
      </c>
      <c r="K15" s="133">
        <v>139.69999999999999</v>
      </c>
      <c r="L15" s="133">
        <v>190.8</v>
      </c>
      <c r="M15" s="133">
        <v>2.8</v>
      </c>
      <c r="N15" s="133"/>
      <c r="O15" s="133"/>
      <c r="P15" s="133">
        <v>76.7</v>
      </c>
      <c r="Q15" s="133"/>
      <c r="R15" s="133">
        <v>48.9</v>
      </c>
      <c r="S15" s="133"/>
      <c r="T15" s="133"/>
      <c r="U15" s="133">
        <v>36.799999999999997</v>
      </c>
      <c r="V15" s="133"/>
      <c r="W15" s="133"/>
      <c r="X15" s="133">
        <v>145</v>
      </c>
      <c r="Y15" s="133">
        <v>49.6</v>
      </c>
      <c r="Z15" s="131"/>
      <c r="AA15" s="132">
        <f t="shared" si="0"/>
        <v>1206.5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676</v>
      </c>
      <c r="C16" s="135">
        <f t="shared" si="1"/>
        <v>676</v>
      </c>
      <c r="D16" s="135">
        <f t="shared" si="1"/>
        <v>676</v>
      </c>
      <c r="E16" s="135">
        <f t="shared" si="1"/>
        <v>676</v>
      </c>
      <c r="F16" s="135">
        <f t="shared" si="1"/>
        <v>676</v>
      </c>
      <c r="G16" s="135">
        <f t="shared" si="1"/>
        <v>676</v>
      </c>
      <c r="H16" s="135">
        <f t="shared" si="1"/>
        <v>841.9</v>
      </c>
      <c r="I16" s="135">
        <f t="shared" si="1"/>
        <v>639.80000000000007</v>
      </c>
      <c r="J16" s="135">
        <f t="shared" si="1"/>
        <v>320.2</v>
      </c>
      <c r="K16" s="135">
        <f t="shared" si="1"/>
        <v>383.29999999999995</v>
      </c>
      <c r="L16" s="135">
        <f t="shared" si="1"/>
        <v>445.4</v>
      </c>
      <c r="M16" s="135">
        <f t="shared" si="1"/>
        <v>419.1</v>
      </c>
      <c r="N16" s="135">
        <f t="shared" si="1"/>
        <v>421.7</v>
      </c>
      <c r="O16" s="135">
        <f t="shared" si="1"/>
        <v>451.7</v>
      </c>
      <c r="P16" s="135">
        <f t="shared" si="1"/>
        <v>501.3</v>
      </c>
      <c r="Q16" s="135">
        <f t="shared" si="1"/>
        <v>676</v>
      </c>
      <c r="R16" s="135">
        <f t="shared" si="1"/>
        <v>724.9</v>
      </c>
      <c r="S16" s="135">
        <f t="shared" si="1"/>
        <v>676</v>
      </c>
      <c r="T16" s="135">
        <f t="shared" si="1"/>
        <v>676</v>
      </c>
      <c r="U16" s="135">
        <f t="shared" si="1"/>
        <v>712.8</v>
      </c>
      <c r="V16" s="135">
        <f t="shared" si="1"/>
        <v>676</v>
      </c>
      <c r="W16" s="135">
        <f t="shared" si="1"/>
        <v>676</v>
      </c>
      <c r="X16" s="135">
        <f t="shared" si="1"/>
        <v>821</v>
      </c>
      <c r="Y16" s="135">
        <f t="shared" si="1"/>
        <v>725.6</v>
      </c>
      <c r="Z16" s="136" t="str">
        <f t="shared" si="1"/>
        <v/>
      </c>
      <c r="AA16" s="90">
        <f t="shared" si="0"/>
        <v>14844.699999999999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413.8</v>
      </c>
      <c r="G23" s="133">
        <v>221.6</v>
      </c>
      <c r="H23" s="133"/>
      <c r="I23" s="133"/>
      <c r="J23" s="133"/>
      <c r="K23" s="133"/>
      <c r="L23" s="133"/>
      <c r="M23" s="133"/>
      <c r="N23" s="133">
        <v>17</v>
      </c>
      <c r="O23" s="133">
        <v>4.3</v>
      </c>
      <c r="P23" s="133"/>
      <c r="Q23" s="133">
        <v>78.099999999999994</v>
      </c>
      <c r="R23" s="133"/>
      <c r="S23" s="133">
        <v>420.4</v>
      </c>
      <c r="T23" s="133">
        <v>173.3</v>
      </c>
      <c r="U23" s="133"/>
      <c r="V23" s="133">
        <v>22.1</v>
      </c>
      <c r="W23" s="133">
        <v>124.5</v>
      </c>
      <c r="X23" s="133"/>
      <c r="Y23" s="133"/>
      <c r="Z23" s="131"/>
      <c r="AA23" s="132">
        <f t="shared" si="2"/>
        <v>3475.1000000000004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413.8</v>
      </c>
      <c r="G24" s="135">
        <f t="shared" si="3"/>
        <v>221.6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17</v>
      </c>
      <c r="O24" s="135">
        <f t="shared" si="3"/>
        <v>4.3</v>
      </c>
      <c r="P24" s="135">
        <f t="shared" si="3"/>
        <v>0</v>
      </c>
      <c r="Q24" s="135">
        <f t="shared" si="3"/>
        <v>78.099999999999994</v>
      </c>
      <c r="R24" s="135">
        <f t="shared" si="3"/>
        <v>0</v>
      </c>
      <c r="S24" s="135">
        <f t="shared" si="3"/>
        <v>420.4</v>
      </c>
      <c r="T24" s="135">
        <f t="shared" si="3"/>
        <v>173.3</v>
      </c>
      <c r="U24" s="135">
        <f t="shared" si="3"/>
        <v>0</v>
      </c>
      <c r="V24" s="135">
        <f t="shared" si="3"/>
        <v>22.1</v>
      </c>
      <c r="W24" s="135">
        <f t="shared" si="3"/>
        <v>124.5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3475.1000000000004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2023-01-22T12:07:57Z</dcterms:created>
  <dcterms:modified xsi:type="dcterms:W3CDTF">2023-01-22T12:07:58Z</dcterms:modified>
</cp:coreProperties>
</file>