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<sst xmlns="http://schemas.openxmlformats.org/spreadsheetml/2006/main" count="117" uniqueCount="53">
  <si>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21/01/2023 14:08:16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</si>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</sst>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420</c:v>
                </c:pt>
                <c:pt idx="1">
                  <c:v>420</c:v>
                </c:pt>
                <c:pt idx="2">
                  <c:v>420</c:v>
                </c:pt>
                <c:pt idx="3">
                  <c:v>420</c:v>
                </c:pt>
                <c:pt idx="4">
                  <c:v>420</c:v>
                </c:pt>
                <c:pt idx="5">
                  <c:v>420</c:v>
                </c:pt>
                <c:pt idx="6">
                  <c:v>420</c:v>
                </c:pt>
                <c:pt idx="7">
                  <c:v>430</c:v>
                </c:pt>
                <c:pt idx="8">
                  <c:v>430</c:v>
                </c:pt>
                <c:pt idx="9">
                  <c:v>420</c:v>
                </c:pt>
                <c:pt idx="10">
                  <c:v>420</c:v>
                </c:pt>
                <c:pt idx="11">
                  <c:v>420</c:v>
                </c:pt>
                <c:pt idx="12">
                  <c:v>420</c:v>
                </c:pt>
                <c:pt idx="13">
                  <c:v>420</c:v>
                </c:pt>
                <c:pt idx="14">
                  <c:v>420</c:v>
                </c:pt>
                <c:pt idx="15">
                  <c:v>440</c:v>
                </c:pt>
                <c:pt idx="16">
                  <c:v>440</c:v>
                </c:pt>
                <c:pt idx="17">
                  <c:v>440</c:v>
                </c:pt>
                <c:pt idx="18">
                  <c:v>440</c:v>
                </c:pt>
                <c:pt idx="19">
                  <c:v>440</c:v>
                </c:pt>
                <c:pt idx="20">
                  <c:v>440</c:v>
                </c:pt>
                <c:pt idx="21">
                  <c:v>440</c:v>
                </c:pt>
                <c:pt idx="22">
                  <c:v>440</c:v>
                </c:pt>
                <c:pt idx="23">
                  <c:v>430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107</c:v>
                </c:pt>
                <c:pt idx="1">
                  <c:v>107</c:v>
                </c:pt>
                <c:pt idx="2">
                  <c:v>107</c:v>
                </c:pt>
                <c:pt idx="3">
                  <c:v>107</c:v>
                </c:pt>
                <c:pt idx="4">
                  <c:v>107</c:v>
                </c:pt>
                <c:pt idx="5">
                  <c:v>117</c:v>
                </c:pt>
                <c:pt idx="6">
                  <c:v>154</c:v>
                </c:pt>
                <c:pt idx="7">
                  <c:v>154</c:v>
                </c:pt>
                <c:pt idx="8">
                  <c:v>154</c:v>
                </c:pt>
                <c:pt idx="9">
                  <c:v>154</c:v>
                </c:pt>
                <c:pt idx="10">
                  <c:v>107</c:v>
                </c:pt>
                <c:pt idx="11">
                  <c:v>107</c:v>
                </c:pt>
                <c:pt idx="12">
                  <c:v>107</c:v>
                </c:pt>
                <c:pt idx="13">
                  <c:v>107</c:v>
                </c:pt>
                <c:pt idx="14">
                  <c:v>107</c:v>
                </c:pt>
                <c:pt idx="15">
                  <c:v>154</c:v>
                </c:pt>
                <c:pt idx="16">
                  <c:v>187</c:v>
                </c:pt>
                <c:pt idx="17">
                  <c:v>187</c:v>
                </c:pt>
                <c:pt idx="18">
                  <c:v>187</c:v>
                </c:pt>
                <c:pt idx="19">
                  <c:v>187</c:v>
                </c:pt>
                <c:pt idx="20">
                  <c:v>187</c:v>
                </c:pt>
                <c:pt idx="21">
                  <c:v>154</c:v>
                </c:pt>
                <c:pt idx="22">
                  <c:v>109</c:v>
                </c:pt>
                <c:pt idx="23">
                  <c:v>107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599.9</c:v>
                </c:pt>
                <c:pt idx="1">
                  <c:v>347.9</c:v>
                </c:pt>
                <c:pt idx="2">
                  <c:v>347.9</c:v>
                </c:pt>
                <c:pt idx="3">
                  <c:v>347.9</c:v>
                </c:pt>
                <c:pt idx="4">
                  <c:v>347.9</c:v>
                </c:pt>
                <c:pt idx="5">
                  <c:v>347.9</c:v>
                </c:pt>
                <c:pt idx="6">
                  <c:v>399.9</c:v>
                </c:pt>
                <c:pt idx="7">
                  <c:v>267.89999999999998</c:v>
                </c:pt>
                <c:pt idx="8">
                  <c:v>267.89999999999998</c:v>
                </c:pt>
                <c:pt idx="9">
                  <c:v>267.89999999999998</c:v>
                </c:pt>
                <c:pt idx="10">
                  <c:v>267.89999999999998</c:v>
                </c:pt>
                <c:pt idx="11">
                  <c:v>267.89999999999998</c:v>
                </c:pt>
                <c:pt idx="12">
                  <c:v>267.89999999999998</c:v>
                </c:pt>
                <c:pt idx="13">
                  <c:v>312.89999999999998</c:v>
                </c:pt>
                <c:pt idx="14">
                  <c:v>417.9</c:v>
                </c:pt>
                <c:pt idx="15">
                  <c:v>677.9</c:v>
                </c:pt>
                <c:pt idx="16">
                  <c:v>1047.9000000000001</c:v>
                </c:pt>
                <c:pt idx="17">
                  <c:v>1171.0439999999999</c:v>
                </c:pt>
                <c:pt idx="18">
                  <c:v>1283.6289999999999</c:v>
                </c:pt>
                <c:pt idx="19">
                  <c:v>1303.0999999999999</c:v>
                </c:pt>
                <c:pt idx="20">
                  <c:v>1181.654</c:v>
                </c:pt>
                <c:pt idx="21">
                  <c:v>1127.203</c:v>
                </c:pt>
                <c:pt idx="22">
                  <c:v>977.9</c:v>
                </c:pt>
                <c:pt idx="23">
                  <c:v>809.9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1583</c:v>
                </c:pt>
                <c:pt idx="1">
                  <c:v>1592</c:v>
                </c:pt>
                <c:pt idx="2">
                  <c:v>1589</c:v>
                </c:pt>
                <c:pt idx="3">
                  <c:v>1589</c:v>
                </c:pt>
                <c:pt idx="4">
                  <c:v>1770.9</c:v>
                </c:pt>
                <c:pt idx="5">
                  <c:v>1872.4</c:v>
                </c:pt>
                <c:pt idx="6">
                  <c:v>1712.2</c:v>
                </c:pt>
                <c:pt idx="7">
                  <c:v>1645.6</c:v>
                </c:pt>
                <c:pt idx="8">
                  <c:v>1571</c:v>
                </c:pt>
                <c:pt idx="9">
                  <c:v>1564</c:v>
                </c:pt>
                <c:pt idx="10">
                  <c:v>1295.8</c:v>
                </c:pt>
                <c:pt idx="11">
                  <c:v>1334.2</c:v>
                </c:pt>
                <c:pt idx="12">
                  <c:v>1270.4000000000001</c:v>
                </c:pt>
                <c:pt idx="13">
                  <c:v>1357</c:v>
                </c:pt>
                <c:pt idx="14">
                  <c:v>1564</c:v>
                </c:pt>
                <c:pt idx="15">
                  <c:v>1564</c:v>
                </c:pt>
                <c:pt idx="16">
                  <c:v>1699.2</c:v>
                </c:pt>
                <c:pt idx="17">
                  <c:v>1847.2</c:v>
                </c:pt>
                <c:pt idx="18">
                  <c:v>1735.7</c:v>
                </c:pt>
                <c:pt idx="19">
                  <c:v>1617.9</c:v>
                </c:pt>
                <c:pt idx="20">
                  <c:v>1571</c:v>
                </c:pt>
                <c:pt idx="21">
                  <c:v>1571</c:v>
                </c:pt>
                <c:pt idx="22">
                  <c:v>1571</c:v>
                </c:pt>
                <c:pt idx="23">
                  <c:v>1571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1425.6119999999999</c:v>
                </c:pt>
                <c:pt idx="1">
                  <c:v>1284.2850000000001</c:v>
                </c:pt>
                <c:pt idx="2">
                  <c:v>1076.498</c:v>
                </c:pt>
                <c:pt idx="3">
                  <c:v>926.67200000000003</c:v>
                </c:pt>
                <c:pt idx="4">
                  <c:v>798.85200000000009</c:v>
                </c:pt>
                <c:pt idx="5">
                  <c:v>701.43400000000008</c:v>
                </c:pt>
                <c:pt idx="6">
                  <c:v>627.52800000000013</c:v>
                </c:pt>
                <c:pt idx="7">
                  <c:v>913.92899999999986</c:v>
                </c:pt>
                <c:pt idx="8">
                  <c:v>1720.0219999999999</c:v>
                </c:pt>
                <c:pt idx="9">
                  <c:v>2409.1490000000008</c:v>
                </c:pt>
                <c:pt idx="10">
                  <c:v>2820.4379999999992</c:v>
                </c:pt>
                <c:pt idx="11">
                  <c:v>2945.6750000000002</c:v>
                </c:pt>
                <c:pt idx="12">
                  <c:v>2846.3809999999994</c:v>
                </c:pt>
                <c:pt idx="13">
                  <c:v>2565.9670000000015</c:v>
                </c:pt>
                <c:pt idx="14">
                  <c:v>2029.0329999999999</c:v>
                </c:pt>
                <c:pt idx="15">
                  <c:v>1362.7790000000007</c:v>
                </c:pt>
                <c:pt idx="16">
                  <c:v>908.88200000000006</c:v>
                </c:pt>
                <c:pt idx="17">
                  <c:v>893.93200000000002</c:v>
                </c:pt>
                <c:pt idx="18">
                  <c:v>949.33699999999988</c:v>
                </c:pt>
                <c:pt idx="19">
                  <c:v>1031.319</c:v>
                </c:pt>
                <c:pt idx="20">
                  <c:v>1081.27</c:v>
                </c:pt>
                <c:pt idx="21">
                  <c:v>1126.8190000000002</c:v>
                </c:pt>
                <c:pt idx="22">
                  <c:v>1142.819</c:v>
                </c:pt>
                <c:pt idx="23">
                  <c:v>1130.2049999999999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45</c:v>
                </c:pt>
                <c:pt idx="1">
                  <c:v>42</c:v>
                </c:pt>
                <c:pt idx="2">
                  <c:v>40</c:v>
                </c:pt>
                <c:pt idx="3">
                  <c:v>38</c:v>
                </c:pt>
                <c:pt idx="4">
                  <c:v>39</c:v>
                </c:pt>
                <c:pt idx="5">
                  <c:v>39</c:v>
                </c:pt>
                <c:pt idx="6">
                  <c:v>39</c:v>
                </c:pt>
                <c:pt idx="7">
                  <c:v>51</c:v>
                </c:pt>
                <c:pt idx="8">
                  <c:v>73</c:v>
                </c:pt>
                <c:pt idx="9">
                  <c:v>93</c:v>
                </c:pt>
                <c:pt idx="10">
                  <c:v>104</c:v>
                </c:pt>
                <c:pt idx="11">
                  <c:v>107</c:v>
                </c:pt>
                <c:pt idx="12">
                  <c:v>105</c:v>
                </c:pt>
                <c:pt idx="13">
                  <c:v>98</c:v>
                </c:pt>
                <c:pt idx="14">
                  <c:v>88</c:v>
                </c:pt>
                <c:pt idx="15">
                  <c:v>66</c:v>
                </c:pt>
                <c:pt idx="16">
                  <c:v>48</c:v>
                </c:pt>
                <c:pt idx="17">
                  <c:v>44</c:v>
                </c:pt>
                <c:pt idx="18">
                  <c:v>45</c:v>
                </c:pt>
                <c:pt idx="19">
                  <c:v>45</c:v>
                </c:pt>
                <c:pt idx="20">
                  <c:v>47</c:v>
                </c:pt>
                <c:pt idx="21">
                  <c:v>49</c:v>
                </c:pt>
                <c:pt idx="22">
                  <c:v>49</c:v>
                </c:pt>
                <c:pt idx="23">
                  <c:v>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352</c:v>
                </c:pt>
                <c:pt idx="1">
                  <c:v>352</c:v>
                </c:pt>
                <c:pt idx="2">
                  <c:v>352</c:v>
                </c:pt>
                <c:pt idx="3">
                  <c:v>352</c:v>
                </c:pt>
                <c:pt idx="4">
                  <c:v>352</c:v>
                </c:pt>
                <c:pt idx="5">
                  <c:v>533</c:v>
                </c:pt>
                <c:pt idx="6">
                  <c:v>893</c:v>
                </c:pt>
                <c:pt idx="7">
                  <c:v>937</c:v>
                </c:pt>
                <c:pt idx="8">
                  <c:v>951</c:v>
                </c:pt>
                <c:pt idx="9">
                  <c:v>826</c:v>
                </c:pt>
                <c:pt idx="10">
                  <c:v>800</c:v>
                </c:pt>
                <c:pt idx="11">
                  <c:v>650</c:v>
                </c:pt>
                <c:pt idx="12">
                  <c:v>650</c:v>
                </c:pt>
                <c:pt idx="13">
                  <c:v>592</c:v>
                </c:pt>
                <c:pt idx="14">
                  <c:v>722</c:v>
                </c:pt>
                <c:pt idx="15">
                  <c:v>748</c:v>
                </c:pt>
                <c:pt idx="16">
                  <c:v>902</c:v>
                </c:pt>
                <c:pt idx="17">
                  <c:v>1163</c:v>
                </c:pt>
                <c:pt idx="18">
                  <c:v>1168</c:v>
                </c:pt>
                <c:pt idx="19">
                  <c:v>1143</c:v>
                </c:pt>
                <c:pt idx="20">
                  <c:v>998</c:v>
                </c:pt>
                <c:pt idx="21">
                  <c:v>748</c:v>
                </c:pt>
                <c:pt idx="22">
                  <c:v>388</c:v>
                </c:pt>
                <c:pt idx="23">
                  <c:v>332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7370376"/>
        <c:axId val="3673707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4532.5119999999997</c:v>
                </c:pt>
                <c:pt idx="1">
                  <c:v>4145.1729999999989</c:v>
                </c:pt>
                <c:pt idx="2">
                  <c:v>3932.4030000000007</c:v>
                </c:pt>
                <c:pt idx="3">
                  <c:v>3780.5540000000005</c:v>
                </c:pt>
                <c:pt idx="4">
                  <c:v>3835.6640000000011</c:v>
                </c:pt>
                <c:pt idx="5">
                  <c:v>4030.7509999999997</c:v>
                </c:pt>
                <c:pt idx="6">
                  <c:v>4245.5879999999997</c:v>
                </c:pt>
                <c:pt idx="7">
                  <c:v>4399.4450000000015</c:v>
                </c:pt>
                <c:pt idx="8">
                  <c:v>5166.9610000000011</c:v>
                </c:pt>
                <c:pt idx="9">
                  <c:v>5734.049</c:v>
                </c:pt>
                <c:pt idx="10">
                  <c:v>5815.1050000000014</c:v>
                </c:pt>
                <c:pt idx="11">
                  <c:v>5831.7280000000001</c:v>
                </c:pt>
                <c:pt idx="12">
                  <c:v>5666.6920000000009</c:v>
                </c:pt>
                <c:pt idx="13">
                  <c:v>5452.8270000000011</c:v>
                </c:pt>
                <c:pt idx="14">
                  <c:v>5347.9330000000009</c:v>
                </c:pt>
                <c:pt idx="15">
                  <c:v>5012.6570000000011</c:v>
                </c:pt>
                <c:pt idx="16">
                  <c:v>5232.9350000000013</c:v>
                </c:pt>
                <c:pt idx="17">
                  <c:v>5746.1349999999975</c:v>
                </c:pt>
                <c:pt idx="18">
                  <c:v>5808.6899999999969</c:v>
                </c:pt>
                <c:pt idx="19">
                  <c:v>5767.3100000000013</c:v>
                </c:pt>
                <c:pt idx="20">
                  <c:v>5505.938000000001</c:v>
                </c:pt>
                <c:pt idx="21">
                  <c:v>5215.9940000000015</c:v>
                </c:pt>
                <c:pt idx="22">
                  <c:v>4677.755000000001</c:v>
                </c:pt>
                <c:pt idx="23">
                  <c:v>4428.0859999999993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7370376"/>
        <c:axId val="3673707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157.03</c:v>
                </c:pt>
                <c:pt idx="1">
                  <c:v>162.85</c:v>
                </c:pt>
                <c:pt idx="2">
                  <c:v>162.76</c:v>
                </c:pt>
                <c:pt idx="3">
                  <c:v>151.54</c:v>
                </c:pt>
                <c:pt idx="4">
                  <c:v>151.22</c:v>
                </c:pt>
                <c:pt idx="5">
                  <c:v>150.12</c:v>
                </c:pt>
                <c:pt idx="6">
                  <c:v>162.80000000000001</c:v>
                </c:pt>
                <c:pt idx="7">
                  <c:v>183.32</c:v>
                </c:pt>
                <c:pt idx="8">
                  <c:v>179.8</c:v>
                </c:pt>
                <c:pt idx="9">
                  <c:v>139</c:v>
                </c:pt>
                <c:pt idx="10">
                  <c:v>130.38</c:v>
                </c:pt>
                <c:pt idx="11">
                  <c:v>139.29</c:v>
                </c:pt>
                <c:pt idx="12">
                  <c:v>139.28</c:v>
                </c:pt>
                <c:pt idx="13">
                  <c:v>108.2</c:v>
                </c:pt>
                <c:pt idx="14">
                  <c:v>161</c:v>
                </c:pt>
                <c:pt idx="15">
                  <c:v>190</c:v>
                </c:pt>
                <c:pt idx="16">
                  <c:v>193.66</c:v>
                </c:pt>
                <c:pt idx="17">
                  <c:v>215.72</c:v>
                </c:pt>
                <c:pt idx="18">
                  <c:v>236.67</c:v>
                </c:pt>
                <c:pt idx="19">
                  <c:v>240</c:v>
                </c:pt>
                <c:pt idx="20">
                  <c:v>217.51</c:v>
                </c:pt>
                <c:pt idx="21">
                  <c:v>204.01</c:v>
                </c:pt>
                <c:pt idx="22">
                  <c:v>190.88</c:v>
                </c:pt>
                <c:pt idx="23">
                  <c:v>184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7371552"/>
        <c:axId val="367371160"/>
      </c:lineChart>
      <c:catAx>
        <c:axId val="3673703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7370768"/>
        <c:crosses val="autoZero"/>
        <c:auto val="1"/>
        <c:lblAlgn val="ctr"/>
        <c:lblOffset val="100"/>
        <c:noMultiLvlLbl val="0"/>
      </c:catAx>
      <c:valAx>
        <c:axId val="367370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7370376"/>
        <c:crosses val="autoZero"/>
        <c:crossBetween val="between"/>
      </c:valAx>
      <c:valAx>
        <c:axId val="3673711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7371552"/>
        <c:crosses val="max"/>
        <c:crossBetween val="between"/>
      </c:valAx>
      <c:catAx>
        <c:axId val="3673715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73711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4532.5120000000006</v>
      </c>
      <c r="C4" s="18">
        <v>4145.1850000000004</v>
      </c>
      <c r="D4" s="18">
        <v>3932.3980000000015</v>
      </c>
      <c r="E4" s="18">
        <v>3780.5720000000001</v>
      </c>
      <c r="F4" s="18">
        <v>3835.652</v>
      </c>
      <c r="G4" s="18">
        <v>4030.7340000000004</v>
      </c>
      <c r="H4" s="18">
        <v>4245.6279999999988</v>
      </c>
      <c r="I4" s="18">
        <v>4399.4290000000001</v>
      </c>
      <c r="J4" s="18">
        <v>5166.9220000000005</v>
      </c>
      <c r="K4" s="18">
        <v>5734.049</v>
      </c>
      <c r="L4" s="18">
        <v>5815.137999999999</v>
      </c>
      <c r="M4" s="18">
        <v>5831.7749999999996</v>
      </c>
      <c r="N4" s="18">
        <v>5666.6810000000014</v>
      </c>
      <c r="O4" s="18">
        <v>5452.8669999999993</v>
      </c>
      <c r="P4" s="18">
        <v>5347.9329999999964</v>
      </c>
      <c r="Q4" s="18">
        <v>5012.6789999999992</v>
      </c>
      <c r="R4" s="18">
        <v>5232.9819999999991</v>
      </c>
      <c r="S4" s="18">
        <v>5746.1760000000013</v>
      </c>
      <c r="T4" s="18">
        <v>5808.6660000000002</v>
      </c>
      <c r="U4" s="18">
        <v>5767.3190000000013</v>
      </c>
      <c r="V4" s="18">
        <v>5505.924</v>
      </c>
      <c r="W4" s="18">
        <v>5216.021999999999</v>
      </c>
      <c r="X4" s="18">
        <v>4677.7190000000001</v>
      </c>
      <c r="Y4" s="18">
        <v>4428.1050000000014</v>
      </c>
      <c r="Z4" s="19"/>
      <c r="AA4" s="20">
        <f>SUM(B4:Z4)</f>
        <v>119313.067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157.03</v>
      </c>
      <c r="C7" s="28">
        <v>162.85</v>
      </c>
      <c r="D7" s="28">
        <v>162.76</v>
      </c>
      <c r="E7" s="28">
        <v>151.54</v>
      </c>
      <c r="F7" s="28">
        <v>151.22</v>
      </c>
      <c r="G7" s="28">
        <v>150.12</v>
      </c>
      <c r="H7" s="28">
        <v>162.80000000000001</v>
      </c>
      <c r="I7" s="28">
        <v>183.32</v>
      </c>
      <c r="J7" s="28">
        <v>179.8</v>
      </c>
      <c r="K7" s="28">
        <v>139</v>
      </c>
      <c r="L7" s="28">
        <v>130.38</v>
      </c>
      <c r="M7" s="28">
        <v>139.29</v>
      </c>
      <c r="N7" s="28">
        <v>139.28</v>
      </c>
      <c r="O7" s="28">
        <v>108.2</v>
      </c>
      <c r="P7" s="28">
        <v>161</v>
      </c>
      <c r="Q7" s="28">
        <v>190</v>
      </c>
      <c r="R7" s="28">
        <v>193.66</v>
      </c>
      <c r="S7" s="28">
        <v>215.72</v>
      </c>
      <c r="T7" s="28">
        <v>236.67</v>
      </c>
      <c r="U7" s="28">
        <v>240</v>
      </c>
      <c r="V7" s="28">
        <v>217.51</v>
      </c>
      <c r="W7" s="28">
        <v>204.01</v>
      </c>
      <c r="X7" s="28">
        <v>190.88</v>
      </c>
      <c r="Y7" s="28">
        <v>184</v>
      </c>
      <c r="Z7" s="29"/>
      <c r="AA7" s="30">
        <f>IF(SUM(B7:Z7)&lt;&gt;0,AVERAGEIF(B7:Z7,"&lt;&gt;"""),"")</f>
        <v>172.96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420</v>
      </c>
      <c r="C10" s="42">
        <v>420</v>
      </c>
      <c r="D10" s="42">
        <v>420</v>
      </c>
      <c r="E10" s="42">
        <v>420</v>
      </c>
      <c r="F10" s="42">
        <v>420</v>
      </c>
      <c r="G10" s="42">
        <v>420</v>
      </c>
      <c r="H10" s="42">
        <v>420</v>
      </c>
      <c r="I10" s="42">
        <v>430</v>
      </c>
      <c r="J10" s="42">
        <v>430</v>
      </c>
      <c r="K10" s="42">
        <v>420</v>
      </c>
      <c r="L10" s="42">
        <v>420</v>
      </c>
      <c r="M10" s="42">
        <v>420</v>
      </c>
      <c r="N10" s="42">
        <v>420</v>
      </c>
      <c r="O10" s="42">
        <v>420</v>
      </c>
      <c r="P10" s="42">
        <v>420</v>
      </c>
      <c r="Q10" s="42">
        <v>440</v>
      </c>
      <c r="R10" s="42">
        <v>440</v>
      </c>
      <c r="S10" s="42">
        <v>440</v>
      </c>
      <c r="T10" s="42">
        <v>440</v>
      </c>
      <c r="U10" s="42">
        <v>440</v>
      </c>
      <c r="V10" s="42">
        <v>440</v>
      </c>
      <c r="W10" s="42">
        <v>440</v>
      </c>
      <c r="X10" s="42">
        <v>440</v>
      </c>
      <c r="Y10" s="42">
        <v>430</v>
      </c>
      <c r="Z10" s="43"/>
      <c r="AA10" s="44">
        <f t="shared" ref="AA10:AA15" si="0">SUM(B10:Z10)</f>
        <v>10270</v>
      </c>
    </row>
    <row r="11" spans="1:27" ht="24.95" customHeight="1" x14ac:dyDescent="0.2">
      <c r="A11" s="45" t="s">
        <v>7</v>
      </c>
      <c r="B11" s="46">
        <v>107</v>
      </c>
      <c r="C11" s="47">
        <v>107</v>
      </c>
      <c r="D11" s="47">
        <v>107</v>
      </c>
      <c r="E11" s="47">
        <v>107</v>
      </c>
      <c r="F11" s="47">
        <v>107</v>
      </c>
      <c r="G11" s="47">
        <v>117</v>
      </c>
      <c r="H11" s="47">
        <v>154</v>
      </c>
      <c r="I11" s="47">
        <v>154</v>
      </c>
      <c r="J11" s="47">
        <v>154</v>
      </c>
      <c r="K11" s="47">
        <v>154</v>
      </c>
      <c r="L11" s="47">
        <v>107</v>
      </c>
      <c r="M11" s="47">
        <v>107</v>
      </c>
      <c r="N11" s="47">
        <v>107</v>
      </c>
      <c r="O11" s="47">
        <v>107</v>
      </c>
      <c r="P11" s="47">
        <v>107</v>
      </c>
      <c r="Q11" s="47">
        <v>154</v>
      </c>
      <c r="R11" s="47">
        <v>187</v>
      </c>
      <c r="S11" s="47">
        <v>187</v>
      </c>
      <c r="T11" s="47">
        <v>187</v>
      </c>
      <c r="U11" s="47">
        <v>187</v>
      </c>
      <c r="V11" s="47">
        <v>187</v>
      </c>
      <c r="W11" s="47">
        <v>154</v>
      </c>
      <c r="X11" s="47">
        <v>109</v>
      </c>
      <c r="Y11" s="47">
        <v>107</v>
      </c>
      <c r="Z11" s="48"/>
      <c r="AA11" s="49">
        <f t="shared" si="0"/>
        <v>3262</v>
      </c>
    </row>
    <row r="12" spans="1:27" ht="24.95" customHeight="1" x14ac:dyDescent="0.2">
      <c r="A12" s="50" t="s">
        <v>8</v>
      </c>
      <c r="B12" s="51">
        <v>599.9</v>
      </c>
      <c r="C12" s="52">
        <v>347.9</v>
      </c>
      <c r="D12" s="52">
        <v>347.9</v>
      </c>
      <c r="E12" s="52">
        <v>347.9</v>
      </c>
      <c r="F12" s="52">
        <v>347.9</v>
      </c>
      <c r="G12" s="52">
        <v>347.9</v>
      </c>
      <c r="H12" s="52">
        <v>399.9</v>
      </c>
      <c r="I12" s="52">
        <v>267.89999999999998</v>
      </c>
      <c r="J12" s="52">
        <v>267.89999999999998</v>
      </c>
      <c r="K12" s="52">
        <v>267.89999999999998</v>
      </c>
      <c r="L12" s="52">
        <v>267.89999999999998</v>
      </c>
      <c r="M12" s="52">
        <v>267.89999999999998</v>
      </c>
      <c r="N12" s="52">
        <v>267.89999999999998</v>
      </c>
      <c r="O12" s="52">
        <v>312.89999999999998</v>
      </c>
      <c r="P12" s="52">
        <v>417.9</v>
      </c>
      <c r="Q12" s="52">
        <v>677.9</v>
      </c>
      <c r="R12" s="52">
        <v>1047.9000000000001</v>
      </c>
      <c r="S12" s="52">
        <v>1171.0439999999999</v>
      </c>
      <c r="T12" s="52">
        <v>1283.6289999999999</v>
      </c>
      <c r="U12" s="52">
        <v>1303.0999999999999</v>
      </c>
      <c r="V12" s="52">
        <v>1181.654</v>
      </c>
      <c r="W12" s="52">
        <v>1127.203</v>
      </c>
      <c r="X12" s="52">
        <v>977.9</v>
      </c>
      <c r="Y12" s="52">
        <v>809.9</v>
      </c>
      <c r="Z12" s="53"/>
      <c r="AA12" s="54">
        <f t="shared" si="0"/>
        <v>14657.729999999998</v>
      </c>
    </row>
    <row r="13" spans="1:27" ht="24.95" customHeight="1" x14ac:dyDescent="0.2">
      <c r="A13" s="50" t="s">
        <v>9</v>
      </c>
      <c r="B13" s="51">
        <v>352</v>
      </c>
      <c r="C13" s="52">
        <v>352</v>
      </c>
      <c r="D13" s="52">
        <v>352</v>
      </c>
      <c r="E13" s="52">
        <v>352</v>
      </c>
      <c r="F13" s="52">
        <v>352</v>
      </c>
      <c r="G13" s="52">
        <v>533</v>
      </c>
      <c r="H13" s="52">
        <v>893</v>
      </c>
      <c r="I13" s="52">
        <v>937</v>
      </c>
      <c r="J13" s="52">
        <v>951</v>
      </c>
      <c r="K13" s="52">
        <v>826</v>
      </c>
      <c r="L13" s="52">
        <v>800</v>
      </c>
      <c r="M13" s="52">
        <v>650</v>
      </c>
      <c r="N13" s="52">
        <v>650</v>
      </c>
      <c r="O13" s="52">
        <v>592</v>
      </c>
      <c r="P13" s="52">
        <v>722</v>
      </c>
      <c r="Q13" s="52">
        <v>748</v>
      </c>
      <c r="R13" s="52">
        <v>902</v>
      </c>
      <c r="S13" s="52">
        <v>1163</v>
      </c>
      <c r="T13" s="52">
        <v>1168</v>
      </c>
      <c r="U13" s="52">
        <v>1143</v>
      </c>
      <c r="V13" s="52">
        <v>998</v>
      </c>
      <c r="W13" s="52">
        <v>748</v>
      </c>
      <c r="X13" s="52">
        <v>388</v>
      </c>
      <c r="Y13" s="52">
        <v>332</v>
      </c>
      <c r="Z13" s="53"/>
      <c r="AA13" s="54">
        <f t="shared" si="0"/>
        <v>16904</v>
      </c>
    </row>
    <row r="14" spans="1:27" ht="24.95" customHeight="1" x14ac:dyDescent="0.2">
      <c r="A14" s="55" t="s">
        <v>10</v>
      </c>
      <c r="B14" s="56">
        <v>1425.6119999999999</v>
      </c>
      <c r="C14" s="57">
        <v>1284.2850000000001</v>
      </c>
      <c r="D14" s="57">
        <v>1076.498</v>
      </c>
      <c r="E14" s="57">
        <v>926.67200000000003</v>
      </c>
      <c r="F14" s="57">
        <v>798.85200000000009</v>
      </c>
      <c r="G14" s="57">
        <v>701.43400000000008</v>
      </c>
      <c r="H14" s="57">
        <v>627.52800000000013</v>
      </c>
      <c r="I14" s="57">
        <v>913.92899999999986</v>
      </c>
      <c r="J14" s="57">
        <v>1720.0219999999999</v>
      </c>
      <c r="K14" s="57">
        <v>2409.1490000000008</v>
      </c>
      <c r="L14" s="57">
        <v>2820.4379999999992</v>
      </c>
      <c r="M14" s="57">
        <v>2945.6750000000002</v>
      </c>
      <c r="N14" s="57">
        <v>2846.3809999999994</v>
      </c>
      <c r="O14" s="57">
        <v>2565.9670000000015</v>
      </c>
      <c r="P14" s="57">
        <v>2029.0329999999999</v>
      </c>
      <c r="Q14" s="57">
        <v>1362.7790000000007</v>
      </c>
      <c r="R14" s="57">
        <v>908.88200000000006</v>
      </c>
      <c r="S14" s="57">
        <v>893.93200000000002</v>
      </c>
      <c r="T14" s="57">
        <v>949.33699999999988</v>
      </c>
      <c r="U14" s="57">
        <v>1031.319</v>
      </c>
      <c r="V14" s="57">
        <v>1081.27</v>
      </c>
      <c r="W14" s="57">
        <v>1126.8190000000002</v>
      </c>
      <c r="X14" s="57">
        <v>1142.819</v>
      </c>
      <c r="Y14" s="57">
        <v>1130.2049999999999</v>
      </c>
      <c r="Z14" s="58"/>
      <c r="AA14" s="59">
        <f t="shared" si="0"/>
        <v>34718.837000000007</v>
      </c>
    </row>
    <row r="15" spans="1:27" ht="24.95" customHeight="1" x14ac:dyDescent="0.2">
      <c r="A15" s="55" t="s">
        <v>11</v>
      </c>
      <c r="B15" s="56">
        <v>45</v>
      </c>
      <c r="C15" s="57">
        <v>42</v>
      </c>
      <c r="D15" s="57">
        <v>40</v>
      </c>
      <c r="E15" s="57">
        <v>38</v>
      </c>
      <c r="F15" s="57">
        <v>39</v>
      </c>
      <c r="G15" s="57">
        <v>39</v>
      </c>
      <c r="H15" s="57">
        <v>39</v>
      </c>
      <c r="I15" s="57">
        <v>51</v>
      </c>
      <c r="J15" s="57">
        <v>73</v>
      </c>
      <c r="K15" s="57">
        <v>93</v>
      </c>
      <c r="L15" s="57">
        <v>104</v>
      </c>
      <c r="M15" s="57">
        <v>107</v>
      </c>
      <c r="N15" s="57">
        <v>105</v>
      </c>
      <c r="O15" s="57">
        <v>98</v>
      </c>
      <c r="P15" s="57">
        <v>88</v>
      </c>
      <c r="Q15" s="57">
        <v>66</v>
      </c>
      <c r="R15" s="57">
        <v>48</v>
      </c>
      <c r="S15" s="57">
        <v>44</v>
      </c>
      <c r="T15" s="57">
        <v>45</v>
      </c>
      <c r="U15" s="57">
        <v>45</v>
      </c>
      <c r="V15" s="57">
        <v>47</v>
      </c>
      <c r="W15" s="57">
        <v>49</v>
      </c>
      <c r="X15" s="57">
        <v>49</v>
      </c>
      <c r="Y15" s="57">
        <v>48</v>
      </c>
      <c r="Z15" s="58"/>
      <c r="AA15" s="59">
        <f t="shared" si="0"/>
        <v>1442</v>
      </c>
    </row>
    <row r="16" spans="1:27" ht="30" customHeight="1" thickBot="1" x14ac:dyDescent="0.25">
      <c r="A16" s="60" t="s">
        <v>12</v>
      </c>
      <c r="B16" s="61">
        <f>IF(LEN(B$2)&gt;0,SUM(B10:B15),"")</f>
        <v>2949.5119999999997</v>
      </c>
      <c r="C16" s="62">
        <f t="shared" ref="C16:Z16" si="1">IF(LEN(C$2)&gt;0,SUM(C10:C15),"")</f>
        <v>2553.1850000000004</v>
      </c>
      <c r="D16" s="62">
        <f t="shared" si="1"/>
        <v>2343.3980000000001</v>
      </c>
      <c r="E16" s="62">
        <f t="shared" si="1"/>
        <v>2191.5720000000001</v>
      </c>
      <c r="F16" s="62">
        <f t="shared" si="1"/>
        <v>2064.7520000000004</v>
      </c>
      <c r="G16" s="62">
        <f t="shared" si="1"/>
        <v>2158.3340000000003</v>
      </c>
      <c r="H16" s="62">
        <f t="shared" si="1"/>
        <v>2533.4280000000003</v>
      </c>
      <c r="I16" s="62">
        <f t="shared" si="1"/>
        <v>2753.8289999999997</v>
      </c>
      <c r="J16" s="62">
        <f t="shared" si="1"/>
        <v>3595.922</v>
      </c>
      <c r="K16" s="62">
        <f t="shared" si="1"/>
        <v>4170.0490000000009</v>
      </c>
      <c r="L16" s="62">
        <f t="shared" si="1"/>
        <v>4519.3379999999997</v>
      </c>
      <c r="M16" s="62">
        <f t="shared" si="1"/>
        <v>4497.5750000000007</v>
      </c>
      <c r="N16" s="62">
        <f t="shared" si="1"/>
        <v>4396.280999999999</v>
      </c>
      <c r="O16" s="62">
        <f t="shared" si="1"/>
        <v>4095.8670000000016</v>
      </c>
      <c r="P16" s="62">
        <f t="shared" si="1"/>
        <v>3783.933</v>
      </c>
      <c r="Q16" s="62">
        <f t="shared" si="1"/>
        <v>3448.679000000001</v>
      </c>
      <c r="R16" s="62">
        <f t="shared" si="1"/>
        <v>3533.7820000000002</v>
      </c>
      <c r="S16" s="62">
        <f t="shared" si="1"/>
        <v>3898.9759999999997</v>
      </c>
      <c r="T16" s="62">
        <f t="shared" si="1"/>
        <v>4072.9659999999999</v>
      </c>
      <c r="U16" s="62">
        <f t="shared" si="1"/>
        <v>4149.4189999999999</v>
      </c>
      <c r="V16" s="62">
        <f t="shared" si="1"/>
        <v>3934.924</v>
      </c>
      <c r="W16" s="62">
        <f t="shared" si="1"/>
        <v>3645.0219999999999</v>
      </c>
      <c r="X16" s="62">
        <f t="shared" si="1"/>
        <v>3106.7190000000001</v>
      </c>
      <c r="Y16" s="62">
        <f t="shared" si="1"/>
        <v>2857.105</v>
      </c>
      <c r="Z16" s="63" t="str">
        <f t="shared" si="1"/>
        <v/>
      </c>
      <c r="AA16" s="64">
        <f>SUM(AA10:AA15)</f>
        <v>81254.56700000001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1852.9</v>
      </c>
      <c r="C28" s="72">
        <v>1737.9</v>
      </c>
      <c r="D28" s="72">
        <v>1620.9</v>
      </c>
      <c r="E28" s="72">
        <v>1505.9</v>
      </c>
      <c r="F28" s="72">
        <v>1410.9</v>
      </c>
      <c r="G28" s="72">
        <v>1621.9</v>
      </c>
      <c r="H28" s="72">
        <v>1964.9</v>
      </c>
      <c r="I28" s="72">
        <v>2274.9</v>
      </c>
      <c r="J28" s="72">
        <v>2808.9</v>
      </c>
      <c r="K28" s="72">
        <v>3140.9</v>
      </c>
      <c r="L28" s="72">
        <v>3354.9</v>
      </c>
      <c r="M28" s="72">
        <v>3267.9</v>
      </c>
      <c r="N28" s="72">
        <v>3187.9</v>
      </c>
      <c r="O28" s="72">
        <v>2958.9</v>
      </c>
      <c r="P28" s="72">
        <v>2773.9</v>
      </c>
      <c r="Q28" s="72">
        <v>2404.9</v>
      </c>
      <c r="R28" s="72">
        <v>2338.9</v>
      </c>
      <c r="S28" s="72">
        <v>2622.9</v>
      </c>
      <c r="T28" s="72">
        <v>2668.9</v>
      </c>
      <c r="U28" s="72">
        <v>2692.9</v>
      </c>
      <c r="V28" s="72">
        <v>2588.9</v>
      </c>
      <c r="W28" s="72">
        <v>2279.9</v>
      </c>
      <c r="X28" s="72">
        <v>1801.9</v>
      </c>
      <c r="Y28" s="72">
        <v>1796.9</v>
      </c>
      <c r="Z28" s="73"/>
      <c r="AA28" s="74">
        <f>SUM(B28:Z28)</f>
        <v>56679.60000000002</v>
      </c>
    </row>
    <row r="29" spans="1:27" ht="24.95" customHeight="1" x14ac:dyDescent="0.2">
      <c r="A29" s="75" t="s">
        <v>23</v>
      </c>
      <c r="B29" s="76">
        <v>1111.6120000000001</v>
      </c>
      <c r="C29" s="77">
        <v>1091.2850000000001</v>
      </c>
      <c r="D29" s="77">
        <v>995.49800000000005</v>
      </c>
      <c r="E29" s="77">
        <v>958.67200000000003</v>
      </c>
      <c r="F29" s="77">
        <v>926.85199999999998</v>
      </c>
      <c r="G29" s="77">
        <v>784.43399999999997</v>
      </c>
      <c r="H29" s="77">
        <v>764.52800000000002</v>
      </c>
      <c r="I29" s="77">
        <v>813.92899999999997</v>
      </c>
      <c r="J29" s="77">
        <v>1122.0219999999999</v>
      </c>
      <c r="K29" s="77">
        <v>1357.1489999999999</v>
      </c>
      <c r="L29" s="77">
        <v>1482.4380000000001</v>
      </c>
      <c r="M29" s="77">
        <v>1544.675</v>
      </c>
      <c r="N29" s="77">
        <v>1516.3810000000001</v>
      </c>
      <c r="O29" s="77">
        <v>1405.9670000000001</v>
      </c>
      <c r="P29" s="77">
        <v>1188.0329999999999</v>
      </c>
      <c r="Q29" s="77">
        <v>961.779</v>
      </c>
      <c r="R29" s="77">
        <v>742.88199999999995</v>
      </c>
      <c r="S29" s="77">
        <v>760.07600000000002</v>
      </c>
      <c r="T29" s="77">
        <v>888.06600000000003</v>
      </c>
      <c r="U29" s="77">
        <v>940.51900000000001</v>
      </c>
      <c r="V29" s="77">
        <v>831.024</v>
      </c>
      <c r="W29" s="77">
        <v>850.12199999999996</v>
      </c>
      <c r="X29" s="77">
        <v>929.81899999999996</v>
      </c>
      <c r="Y29" s="77">
        <v>853.20500000000004</v>
      </c>
      <c r="Z29" s="78"/>
      <c r="AA29" s="79">
        <f>SUM(B29:Z29)</f>
        <v>24820.967000000001</v>
      </c>
    </row>
    <row r="30" spans="1:27" ht="24.95" customHeight="1" x14ac:dyDescent="0.2">
      <c r="A30" s="82" t="s">
        <v>24</v>
      </c>
      <c r="B30" s="80">
        <v>892</v>
      </c>
      <c r="C30" s="81">
        <v>640</v>
      </c>
      <c r="D30" s="81">
        <v>640</v>
      </c>
      <c r="E30" s="81">
        <v>640</v>
      </c>
      <c r="F30" s="81">
        <v>640</v>
      </c>
      <c r="G30" s="81">
        <v>640</v>
      </c>
      <c r="H30" s="81">
        <v>692</v>
      </c>
      <c r="I30" s="81">
        <v>560</v>
      </c>
      <c r="J30" s="81">
        <v>560</v>
      </c>
      <c r="K30" s="81">
        <v>560</v>
      </c>
      <c r="L30" s="81">
        <v>560</v>
      </c>
      <c r="M30" s="81">
        <v>560</v>
      </c>
      <c r="N30" s="81">
        <v>560</v>
      </c>
      <c r="O30" s="81">
        <v>605</v>
      </c>
      <c r="P30" s="81">
        <v>710</v>
      </c>
      <c r="Q30" s="81">
        <v>970</v>
      </c>
      <c r="R30" s="81">
        <v>1340</v>
      </c>
      <c r="S30" s="81">
        <v>1410</v>
      </c>
      <c r="T30" s="81">
        <v>1410</v>
      </c>
      <c r="U30" s="81">
        <v>1410</v>
      </c>
      <c r="V30" s="81">
        <v>1410</v>
      </c>
      <c r="W30" s="81">
        <v>1410</v>
      </c>
      <c r="X30" s="81">
        <v>1270</v>
      </c>
      <c r="Y30" s="81">
        <v>1102</v>
      </c>
      <c r="Z30" s="83"/>
      <c r="AA30" s="84">
        <f>SUM(B30:Z30)</f>
        <v>21191</v>
      </c>
    </row>
    <row r="31" spans="1:27" ht="30" customHeight="1" thickBot="1" x14ac:dyDescent="0.25">
      <c r="A31" s="60" t="s">
        <v>25</v>
      </c>
      <c r="B31" s="61">
        <f>IF(LEN(B$2)&gt;0,SUM(B28:B30),"")</f>
        <v>3856.5120000000002</v>
      </c>
      <c r="C31" s="62">
        <f t="shared" ref="C31:Z31" si="4">IF(LEN(C$2)&gt;0,SUM(C28:C30),"")</f>
        <v>3469.1850000000004</v>
      </c>
      <c r="D31" s="62">
        <f t="shared" si="4"/>
        <v>3256.3980000000001</v>
      </c>
      <c r="E31" s="62">
        <f t="shared" si="4"/>
        <v>3104.5720000000001</v>
      </c>
      <c r="F31" s="62">
        <f t="shared" si="4"/>
        <v>2977.752</v>
      </c>
      <c r="G31" s="62">
        <f t="shared" si="4"/>
        <v>3046.3339999999998</v>
      </c>
      <c r="H31" s="62">
        <f t="shared" si="4"/>
        <v>3421.4279999999999</v>
      </c>
      <c r="I31" s="62">
        <f t="shared" si="4"/>
        <v>3648.8290000000002</v>
      </c>
      <c r="J31" s="62">
        <f t="shared" si="4"/>
        <v>4490.9220000000005</v>
      </c>
      <c r="K31" s="62">
        <f t="shared" si="4"/>
        <v>5058.049</v>
      </c>
      <c r="L31" s="62">
        <f t="shared" si="4"/>
        <v>5397.3379999999997</v>
      </c>
      <c r="M31" s="62">
        <f t="shared" si="4"/>
        <v>5372.5749999999998</v>
      </c>
      <c r="N31" s="62">
        <f t="shared" si="4"/>
        <v>5264.2809999999999</v>
      </c>
      <c r="O31" s="62">
        <f t="shared" si="4"/>
        <v>4969.8670000000002</v>
      </c>
      <c r="P31" s="62">
        <f t="shared" si="4"/>
        <v>4671.933</v>
      </c>
      <c r="Q31" s="62">
        <f t="shared" si="4"/>
        <v>4336.6790000000001</v>
      </c>
      <c r="R31" s="62">
        <f t="shared" si="4"/>
        <v>4421.7820000000002</v>
      </c>
      <c r="S31" s="62">
        <f t="shared" si="4"/>
        <v>4792.9760000000006</v>
      </c>
      <c r="T31" s="62">
        <f t="shared" si="4"/>
        <v>4966.9660000000003</v>
      </c>
      <c r="U31" s="62">
        <f t="shared" si="4"/>
        <v>5043.4189999999999</v>
      </c>
      <c r="V31" s="62">
        <f t="shared" si="4"/>
        <v>4829.924</v>
      </c>
      <c r="W31" s="62">
        <f t="shared" si="4"/>
        <v>4540.0219999999999</v>
      </c>
      <c r="X31" s="62">
        <f t="shared" si="4"/>
        <v>4001.7190000000001</v>
      </c>
      <c r="Y31" s="62">
        <f t="shared" si="4"/>
        <v>3752.105</v>
      </c>
      <c r="Z31" s="63" t="str">
        <f t="shared" si="4"/>
        <v/>
      </c>
      <c r="AA31" s="64">
        <f>SUM(AA28:AA30)</f>
        <v>102691.56700000002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419</v>
      </c>
      <c r="C34" s="95">
        <v>421</v>
      </c>
      <c r="D34" s="95">
        <v>425</v>
      </c>
      <c r="E34" s="95">
        <v>425</v>
      </c>
      <c r="F34" s="95">
        <v>425</v>
      </c>
      <c r="G34" s="95">
        <v>400</v>
      </c>
      <c r="H34" s="95">
        <v>400</v>
      </c>
      <c r="I34" s="95">
        <v>400</v>
      </c>
      <c r="J34" s="95">
        <v>400</v>
      </c>
      <c r="K34" s="95">
        <v>400</v>
      </c>
      <c r="L34" s="95">
        <v>386</v>
      </c>
      <c r="M34" s="95">
        <v>380</v>
      </c>
      <c r="N34" s="95">
        <v>380</v>
      </c>
      <c r="O34" s="95">
        <v>386</v>
      </c>
      <c r="P34" s="95">
        <v>400</v>
      </c>
      <c r="Q34" s="95">
        <v>400</v>
      </c>
      <c r="R34" s="95">
        <v>400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9647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400</v>
      </c>
      <c r="K35" s="99">
        <v>400</v>
      </c>
      <c r="L35" s="99">
        <v>400</v>
      </c>
      <c r="M35" s="99">
        <v>400</v>
      </c>
      <c r="N35" s="99">
        <v>400</v>
      </c>
      <c r="O35" s="99">
        <v>400</v>
      </c>
      <c r="P35" s="99">
        <v>400</v>
      </c>
      <c r="Q35" s="99">
        <v>400</v>
      </c>
      <c r="R35" s="99">
        <v>400</v>
      </c>
      <c r="S35" s="99">
        <v>399</v>
      </c>
      <c r="T35" s="99">
        <v>399</v>
      </c>
      <c r="U35" s="99">
        <v>399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9597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721</v>
      </c>
      <c r="I36" s="99">
        <v>721</v>
      </c>
      <c r="J36" s="99">
        <v>721</v>
      </c>
      <c r="K36" s="99">
        <v>721</v>
      </c>
      <c r="L36" s="99">
        <v>462.8</v>
      </c>
      <c r="M36" s="99">
        <v>504.2</v>
      </c>
      <c r="N36" s="99">
        <v>447.4</v>
      </c>
      <c r="O36" s="99">
        <v>528</v>
      </c>
      <c r="P36" s="99">
        <v>721</v>
      </c>
      <c r="Q36" s="99">
        <v>721</v>
      </c>
      <c r="R36" s="99">
        <v>721</v>
      </c>
      <c r="S36" s="99">
        <v>721</v>
      </c>
      <c r="T36" s="99">
        <v>721</v>
      </c>
      <c r="U36" s="99">
        <v>721</v>
      </c>
      <c r="V36" s="99">
        <v>721</v>
      </c>
      <c r="W36" s="99">
        <v>721</v>
      </c>
      <c r="X36" s="99">
        <v>721</v>
      </c>
      <c r="Y36" s="99">
        <v>721</v>
      </c>
      <c r="Z36" s="100"/>
      <c r="AA36" s="79">
        <f t="shared" si="5"/>
        <v>16362.4</v>
      </c>
    </row>
    <row r="37" spans="1:27" ht="24.95" customHeight="1" x14ac:dyDescent="0.2">
      <c r="A37" s="97" t="s">
        <v>30</v>
      </c>
      <c r="B37" s="98">
        <v>43</v>
      </c>
      <c r="C37" s="99">
        <v>50</v>
      </c>
      <c r="D37" s="99">
        <v>43</v>
      </c>
      <c r="E37" s="99">
        <v>43</v>
      </c>
      <c r="F37" s="99">
        <v>43</v>
      </c>
      <c r="G37" s="99">
        <v>43</v>
      </c>
      <c r="H37" s="99">
        <v>43</v>
      </c>
      <c r="I37" s="99">
        <v>50</v>
      </c>
      <c r="J37" s="99">
        <v>50</v>
      </c>
      <c r="K37" s="99">
        <v>43</v>
      </c>
      <c r="L37" s="99">
        <v>47</v>
      </c>
      <c r="M37" s="99">
        <v>50</v>
      </c>
      <c r="N37" s="99">
        <v>43</v>
      </c>
      <c r="O37" s="99">
        <v>43</v>
      </c>
      <c r="P37" s="99">
        <v>43</v>
      </c>
      <c r="Q37" s="99">
        <v>43</v>
      </c>
      <c r="R37" s="99">
        <v>43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1113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181.9</v>
      </c>
      <c r="G38" s="99">
        <v>308.39999999999998</v>
      </c>
      <c r="H38" s="99">
        <v>148.19999999999999</v>
      </c>
      <c r="I38" s="99">
        <v>74.599999999999994</v>
      </c>
      <c r="J38" s="99"/>
      <c r="K38" s="99"/>
      <c r="L38" s="99"/>
      <c r="M38" s="99"/>
      <c r="N38" s="99"/>
      <c r="O38" s="99"/>
      <c r="P38" s="99"/>
      <c r="Q38" s="99"/>
      <c r="R38" s="99">
        <v>135.19999999999999</v>
      </c>
      <c r="S38" s="99">
        <v>277.2</v>
      </c>
      <c r="T38" s="99">
        <v>165.7</v>
      </c>
      <c r="U38" s="99">
        <v>47.9</v>
      </c>
      <c r="V38" s="99"/>
      <c r="W38" s="99"/>
      <c r="X38" s="99"/>
      <c r="Y38" s="99"/>
      <c r="Z38" s="100"/>
      <c r="AA38" s="79">
        <f t="shared" si="5"/>
        <v>1339.1000000000001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1583</v>
      </c>
      <c r="C39" s="88">
        <f t="shared" si="6"/>
        <v>1592</v>
      </c>
      <c r="D39" s="88">
        <f t="shared" si="6"/>
        <v>1589</v>
      </c>
      <c r="E39" s="88">
        <f t="shared" si="6"/>
        <v>1589</v>
      </c>
      <c r="F39" s="88">
        <f t="shared" si="6"/>
        <v>1770.9</v>
      </c>
      <c r="G39" s="88">
        <f t="shared" si="6"/>
        <v>1872.4</v>
      </c>
      <c r="H39" s="88">
        <f t="shared" si="6"/>
        <v>1712.2</v>
      </c>
      <c r="I39" s="88">
        <f t="shared" si="6"/>
        <v>1645.6</v>
      </c>
      <c r="J39" s="88">
        <f t="shared" si="6"/>
        <v>1571</v>
      </c>
      <c r="K39" s="88">
        <f t="shared" si="6"/>
        <v>1564</v>
      </c>
      <c r="L39" s="88">
        <f t="shared" si="6"/>
        <v>1295.8</v>
      </c>
      <c r="M39" s="88">
        <f t="shared" si="6"/>
        <v>1334.2</v>
      </c>
      <c r="N39" s="88">
        <f t="shared" si="6"/>
        <v>1270.4000000000001</v>
      </c>
      <c r="O39" s="88">
        <f t="shared" si="6"/>
        <v>1357</v>
      </c>
      <c r="P39" s="88">
        <f t="shared" si="6"/>
        <v>1564</v>
      </c>
      <c r="Q39" s="88">
        <f t="shared" si="6"/>
        <v>1564</v>
      </c>
      <c r="R39" s="88">
        <f t="shared" si="6"/>
        <v>1699.2</v>
      </c>
      <c r="S39" s="88">
        <f t="shared" si="6"/>
        <v>1847.2</v>
      </c>
      <c r="T39" s="88">
        <f t="shared" si="6"/>
        <v>1735.7</v>
      </c>
      <c r="U39" s="88">
        <f t="shared" si="6"/>
        <v>1617.9</v>
      </c>
      <c r="V39" s="88">
        <f t="shared" si="6"/>
        <v>1571</v>
      </c>
      <c r="W39" s="88">
        <f t="shared" si="6"/>
        <v>1571</v>
      </c>
      <c r="X39" s="88">
        <f t="shared" si="6"/>
        <v>1571</v>
      </c>
      <c r="Y39" s="88">
        <f t="shared" si="6"/>
        <v>1571</v>
      </c>
      <c r="Z39" s="89" t="str">
        <f t="shared" si="6"/>
        <v/>
      </c>
      <c r="AA39" s="90">
        <f t="shared" si="5"/>
        <v>38058.5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676</v>
      </c>
      <c r="C44" s="99">
        <v>676</v>
      </c>
      <c r="D44" s="99">
        <v>676</v>
      </c>
      <c r="E44" s="99">
        <v>676</v>
      </c>
      <c r="F44" s="99">
        <v>676</v>
      </c>
      <c r="G44" s="99">
        <v>676</v>
      </c>
      <c r="H44" s="99">
        <v>676</v>
      </c>
      <c r="I44" s="99">
        <v>676</v>
      </c>
      <c r="J44" s="99">
        <v>676</v>
      </c>
      <c r="K44" s="99">
        <v>676</v>
      </c>
      <c r="L44" s="99">
        <v>417.8</v>
      </c>
      <c r="M44" s="99">
        <v>459.2</v>
      </c>
      <c r="N44" s="99">
        <v>402.4</v>
      </c>
      <c r="O44" s="99">
        <v>483</v>
      </c>
      <c r="P44" s="99">
        <v>676</v>
      </c>
      <c r="Q44" s="99">
        <v>676</v>
      </c>
      <c r="R44" s="99">
        <v>676</v>
      </c>
      <c r="S44" s="99">
        <v>676</v>
      </c>
      <c r="T44" s="99">
        <v>676</v>
      </c>
      <c r="U44" s="99">
        <v>676</v>
      </c>
      <c r="V44" s="99">
        <v>676</v>
      </c>
      <c r="W44" s="99">
        <v>676</v>
      </c>
      <c r="X44" s="99">
        <v>676</v>
      </c>
      <c r="Y44" s="99">
        <v>676</v>
      </c>
      <c r="Z44" s="100"/>
      <c r="AA44" s="79">
        <f t="shared" si="7"/>
        <v>15282.4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181.9</v>
      </c>
      <c r="G46" s="99">
        <v>308.39999999999998</v>
      </c>
      <c r="H46" s="99">
        <v>148.19999999999999</v>
      </c>
      <c r="I46" s="99">
        <v>74.599999999999994</v>
      </c>
      <c r="J46" s="99"/>
      <c r="K46" s="99"/>
      <c r="L46" s="99"/>
      <c r="M46" s="99"/>
      <c r="N46" s="99"/>
      <c r="O46" s="99"/>
      <c r="P46" s="99"/>
      <c r="Q46" s="99"/>
      <c r="R46" s="99">
        <v>135.19999999999999</v>
      </c>
      <c r="S46" s="99">
        <v>277.2</v>
      </c>
      <c r="T46" s="99">
        <v>165.7</v>
      </c>
      <c r="U46" s="99">
        <v>47.9</v>
      </c>
      <c r="V46" s="99"/>
      <c r="W46" s="99"/>
      <c r="X46" s="99"/>
      <c r="Y46" s="99"/>
      <c r="Z46" s="100"/>
      <c r="AA46" s="79">
        <f t="shared" si="7"/>
        <v>1339.1000000000001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676</v>
      </c>
      <c r="C48" s="88">
        <f t="shared" ref="C48:Z48" si="8">IF(LEN(C$2)&gt;0,SUM(C42:C47),"")</f>
        <v>676</v>
      </c>
      <c r="D48" s="88">
        <f t="shared" si="8"/>
        <v>676</v>
      </c>
      <c r="E48" s="88">
        <f t="shared" si="8"/>
        <v>676</v>
      </c>
      <c r="F48" s="88">
        <f t="shared" si="8"/>
        <v>857.9</v>
      </c>
      <c r="G48" s="88">
        <f t="shared" si="8"/>
        <v>984.4</v>
      </c>
      <c r="H48" s="88">
        <f t="shared" si="8"/>
        <v>824.2</v>
      </c>
      <c r="I48" s="88">
        <f t="shared" si="8"/>
        <v>750.6</v>
      </c>
      <c r="J48" s="88">
        <f t="shared" si="8"/>
        <v>676</v>
      </c>
      <c r="K48" s="88">
        <f t="shared" si="8"/>
        <v>676</v>
      </c>
      <c r="L48" s="88">
        <f t="shared" si="8"/>
        <v>417.8</v>
      </c>
      <c r="M48" s="88">
        <f t="shared" si="8"/>
        <v>459.2</v>
      </c>
      <c r="N48" s="88">
        <f t="shared" si="8"/>
        <v>402.4</v>
      </c>
      <c r="O48" s="88">
        <f t="shared" si="8"/>
        <v>483</v>
      </c>
      <c r="P48" s="88">
        <f t="shared" si="8"/>
        <v>676</v>
      </c>
      <c r="Q48" s="88">
        <f t="shared" si="8"/>
        <v>676</v>
      </c>
      <c r="R48" s="88">
        <f t="shared" si="8"/>
        <v>811.2</v>
      </c>
      <c r="S48" s="88">
        <f t="shared" si="8"/>
        <v>953.2</v>
      </c>
      <c r="T48" s="88">
        <f t="shared" si="8"/>
        <v>841.7</v>
      </c>
      <c r="U48" s="88">
        <f t="shared" si="8"/>
        <v>723.9</v>
      </c>
      <c r="V48" s="88">
        <f t="shared" si="8"/>
        <v>676</v>
      </c>
      <c r="W48" s="88">
        <f t="shared" si="8"/>
        <v>676</v>
      </c>
      <c r="X48" s="88">
        <f t="shared" si="8"/>
        <v>676</v>
      </c>
      <c r="Y48" s="88">
        <f t="shared" si="8"/>
        <v>676</v>
      </c>
      <c r="Z48" s="89" t="str">
        <f t="shared" si="8"/>
        <v/>
      </c>
      <c r="AA48" s="90">
        <f t="shared" si="7"/>
        <v>16621.5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4532.5119999999997</v>
      </c>
      <c r="C51" s="88">
        <f t="shared" si="10"/>
        <v>4145.1850000000004</v>
      </c>
      <c r="D51" s="88">
        <f t="shared" si="10"/>
        <v>3932.3980000000001</v>
      </c>
      <c r="E51" s="88">
        <f t="shared" si="10"/>
        <v>3780.5720000000001</v>
      </c>
      <c r="F51" s="88">
        <f t="shared" si="10"/>
        <v>3835.6520000000005</v>
      </c>
      <c r="G51" s="88">
        <f t="shared" si="10"/>
        <v>4030.7340000000004</v>
      </c>
      <c r="H51" s="88">
        <f t="shared" si="10"/>
        <v>4245.6280000000006</v>
      </c>
      <c r="I51" s="88">
        <f t="shared" si="10"/>
        <v>4399.4290000000001</v>
      </c>
      <c r="J51" s="88">
        <f t="shared" si="10"/>
        <v>5166.9220000000005</v>
      </c>
      <c r="K51" s="88">
        <f t="shared" si="10"/>
        <v>5734.0490000000009</v>
      </c>
      <c r="L51" s="88">
        <f t="shared" si="10"/>
        <v>5815.1379999999999</v>
      </c>
      <c r="M51" s="88">
        <f t="shared" si="10"/>
        <v>5831.7750000000005</v>
      </c>
      <c r="N51" s="88">
        <f t="shared" si="10"/>
        <v>5666.6809999999987</v>
      </c>
      <c r="O51" s="88">
        <f t="shared" si="10"/>
        <v>5452.867000000002</v>
      </c>
      <c r="P51" s="88">
        <f t="shared" si="10"/>
        <v>5347.933</v>
      </c>
      <c r="Q51" s="88">
        <f t="shared" si="10"/>
        <v>5012.679000000001</v>
      </c>
      <c r="R51" s="88">
        <f t="shared" si="10"/>
        <v>5232.982</v>
      </c>
      <c r="S51" s="88">
        <f t="shared" si="10"/>
        <v>5746.1759999999995</v>
      </c>
      <c r="T51" s="88">
        <f t="shared" si="10"/>
        <v>5808.6660000000002</v>
      </c>
      <c r="U51" s="88">
        <f t="shared" si="10"/>
        <v>5767.3189999999995</v>
      </c>
      <c r="V51" s="88">
        <f t="shared" si="10"/>
        <v>5505.924</v>
      </c>
      <c r="W51" s="88">
        <f t="shared" si="10"/>
        <v>5216.0219999999999</v>
      </c>
      <c r="X51" s="88">
        <f t="shared" si="10"/>
        <v>4677.7190000000001</v>
      </c>
      <c r="Y51" s="88">
        <f t="shared" si="10"/>
        <v>4428.1049999999996</v>
      </c>
      <c r="Z51" s="89" t="str">
        <f t="shared" si="10"/>
        <v/>
      </c>
      <c r="AA51" s="104">
        <f>SUM(B51:Z51)</f>
        <v>119313.067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4532.5119999999997</v>
      </c>
      <c r="C4" s="18">
        <v>4145.1729999999989</v>
      </c>
      <c r="D4" s="18">
        <v>3932.4030000000007</v>
      </c>
      <c r="E4" s="18">
        <v>3780.5540000000005</v>
      </c>
      <c r="F4" s="18">
        <v>3835.6640000000011</v>
      </c>
      <c r="G4" s="18">
        <v>4030.7509999999997</v>
      </c>
      <c r="H4" s="18">
        <v>4245.5879999999997</v>
      </c>
      <c r="I4" s="18">
        <v>4399.4450000000015</v>
      </c>
      <c r="J4" s="18">
        <v>5166.9610000000011</v>
      </c>
      <c r="K4" s="18">
        <v>5734.049</v>
      </c>
      <c r="L4" s="18">
        <v>5815.1050000000014</v>
      </c>
      <c r="M4" s="18">
        <v>5831.7280000000001</v>
      </c>
      <c r="N4" s="18">
        <v>5666.6920000000009</v>
      </c>
      <c r="O4" s="18">
        <v>5452.8270000000011</v>
      </c>
      <c r="P4" s="18">
        <v>5347.9330000000009</v>
      </c>
      <c r="Q4" s="18">
        <v>5012.6570000000011</v>
      </c>
      <c r="R4" s="18">
        <v>5232.9350000000013</v>
      </c>
      <c r="S4" s="18">
        <v>5746.1349999999975</v>
      </c>
      <c r="T4" s="18">
        <v>5808.6899999999969</v>
      </c>
      <c r="U4" s="18">
        <v>5767.3100000000013</v>
      </c>
      <c r="V4" s="18">
        <v>5505.938000000001</v>
      </c>
      <c r="W4" s="18">
        <v>5215.9940000000015</v>
      </c>
      <c r="X4" s="18">
        <v>4677.755000000001</v>
      </c>
      <c r="Y4" s="18">
        <v>4428.0859999999993</v>
      </c>
      <c r="Z4" s="19"/>
      <c r="AA4" s="20">
        <f>SUM(B4:Z4)</f>
        <v>119312.88500000002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157.03</v>
      </c>
      <c r="C7" s="28">
        <v>162.85</v>
      </c>
      <c r="D7" s="28">
        <v>162.76</v>
      </c>
      <c r="E7" s="28">
        <v>151.54</v>
      </c>
      <c r="F7" s="28">
        <v>151.22</v>
      </c>
      <c r="G7" s="28">
        <v>150.12</v>
      </c>
      <c r="H7" s="28">
        <v>162.80000000000001</v>
      </c>
      <c r="I7" s="28">
        <v>183.32</v>
      </c>
      <c r="J7" s="28">
        <v>179.8</v>
      </c>
      <c r="K7" s="28">
        <v>139</v>
      </c>
      <c r="L7" s="28">
        <v>130.38</v>
      </c>
      <c r="M7" s="28">
        <v>139.29</v>
      </c>
      <c r="N7" s="28">
        <v>139.28</v>
      </c>
      <c r="O7" s="28">
        <v>108.2</v>
      </c>
      <c r="P7" s="28">
        <v>161</v>
      </c>
      <c r="Q7" s="28">
        <v>190</v>
      </c>
      <c r="R7" s="28">
        <v>193.66</v>
      </c>
      <c r="S7" s="28">
        <v>215.72</v>
      </c>
      <c r="T7" s="28">
        <v>236.67</v>
      </c>
      <c r="U7" s="28">
        <v>240</v>
      </c>
      <c r="V7" s="28">
        <v>217.51</v>
      </c>
      <c r="W7" s="28">
        <v>204.01</v>
      </c>
      <c r="X7" s="28">
        <v>190.88</v>
      </c>
      <c r="Y7" s="28">
        <v>184</v>
      </c>
      <c r="Z7" s="29"/>
      <c r="AA7" s="30">
        <f>IF(SUM(B7:Z7)&lt;&gt;0,AVERAGEIF(B7:Z7,"&lt;&gt;"""),"")</f>
        <v>172.96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884.64799999999991</v>
      </c>
      <c r="C19" s="72">
        <v>873.673</v>
      </c>
      <c r="D19" s="72">
        <v>867.71699999999998</v>
      </c>
      <c r="E19" s="72">
        <v>877.67599999999993</v>
      </c>
      <c r="F19" s="72">
        <v>884.70699999999999</v>
      </c>
      <c r="G19" s="72">
        <v>855.72599999999989</v>
      </c>
      <c r="H19" s="72">
        <v>852.71399999999994</v>
      </c>
      <c r="I19" s="72">
        <v>877.70799999999997</v>
      </c>
      <c r="J19" s="72">
        <v>881.74599999999998</v>
      </c>
      <c r="K19" s="72">
        <v>895.76800000000003</v>
      </c>
      <c r="L19" s="72">
        <v>866.76</v>
      </c>
      <c r="M19" s="72">
        <v>881.77299999999991</v>
      </c>
      <c r="N19" s="72">
        <v>905.80599999999993</v>
      </c>
      <c r="O19" s="72">
        <v>898.73199999999997</v>
      </c>
      <c r="P19" s="72">
        <v>886.71499999999992</v>
      </c>
      <c r="Q19" s="72">
        <v>879.76599999999996</v>
      </c>
      <c r="R19" s="72">
        <v>881.77599999999995</v>
      </c>
      <c r="S19" s="72">
        <v>898.75800000000004</v>
      </c>
      <c r="T19" s="72">
        <v>897.77800000000002</v>
      </c>
      <c r="U19" s="72">
        <v>921.76599999999996</v>
      </c>
      <c r="V19" s="72">
        <v>906.75900000000001</v>
      </c>
      <c r="W19" s="72">
        <v>887.76199999999994</v>
      </c>
      <c r="X19" s="72">
        <v>884.78</v>
      </c>
      <c r="Y19" s="72">
        <v>875.73299999999995</v>
      </c>
      <c r="Z19" s="73"/>
      <c r="AA19" s="74">
        <f t="shared" ref="AA19:AA24" si="2">SUM(B19:Z19)</f>
        <v>21226.746999999992</v>
      </c>
    </row>
    <row r="20" spans="1:27" ht="24.95" customHeight="1" x14ac:dyDescent="0.2">
      <c r="A20" s="75" t="s">
        <v>15</v>
      </c>
      <c r="B20" s="76">
        <v>614.60399999999993</v>
      </c>
      <c r="C20" s="77">
        <v>589.0859999999999</v>
      </c>
      <c r="D20" s="77">
        <v>579.80200000000002</v>
      </c>
      <c r="E20" s="77">
        <v>576.048</v>
      </c>
      <c r="F20" s="77">
        <v>598.09100000000001</v>
      </c>
      <c r="G20" s="77">
        <v>629.5569999999999</v>
      </c>
      <c r="H20" s="77">
        <v>642.63300000000004</v>
      </c>
      <c r="I20" s="77">
        <v>633.81799999999987</v>
      </c>
      <c r="J20" s="77">
        <v>624.48199999999997</v>
      </c>
      <c r="K20" s="77">
        <v>642.11399999999992</v>
      </c>
      <c r="L20" s="77">
        <v>657.47700000000009</v>
      </c>
      <c r="M20" s="77">
        <v>654.80099999999993</v>
      </c>
      <c r="N20" s="77">
        <v>648.05800000000011</v>
      </c>
      <c r="O20" s="77">
        <v>647.37699999999995</v>
      </c>
      <c r="P20" s="77">
        <v>644.34199999999998</v>
      </c>
      <c r="Q20" s="77">
        <v>639.75799999999992</v>
      </c>
      <c r="R20" s="77">
        <v>660.84899999999993</v>
      </c>
      <c r="S20" s="77">
        <v>679.66700000000014</v>
      </c>
      <c r="T20" s="77">
        <v>660.09100000000001</v>
      </c>
      <c r="U20" s="77">
        <v>645.41700000000003</v>
      </c>
      <c r="V20" s="77">
        <v>626.87599999999998</v>
      </c>
      <c r="W20" s="77">
        <v>616.18299999999999</v>
      </c>
      <c r="X20" s="77">
        <v>606.649</v>
      </c>
      <c r="Y20" s="77">
        <v>585.524</v>
      </c>
      <c r="Z20" s="78"/>
      <c r="AA20" s="79">
        <f t="shared" si="2"/>
        <v>15103.303999999996</v>
      </c>
    </row>
    <row r="21" spans="1:27" ht="24.95" customHeight="1" x14ac:dyDescent="0.2">
      <c r="A21" s="75" t="s">
        <v>16</v>
      </c>
      <c r="B21" s="80">
        <v>2165.7580000000003</v>
      </c>
      <c r="C21" s="81">
        <v>2068.614</v>
      </c>
      <c r="D21" s="81">
        <v>1941.2840000000001</v>
      </c>
      <c r="E21" s="81">
        <v>1859.886</v>
      </c>
      <c r="F21" s="81">
        <v>1953.1529999999998</v>
      </c>
      <c r="G21" s="81">
        <v>2100.4679999999998</v>
      </c>
      <c r="H21" s="81">
        <v>2257.241</v>
      </c>
      <c r="I21" s="81">
        <v>2543.4190000000003</v>
      </c>
      <c r="J21" s="81">
        <v>2860.4329999999995</v>
      </c>
      <c r="K21" s="81">
        <v>3167.3870000000002</v>
      </c>
      <c r="L21" s="81">
        <v>3401.8679999999999</v>
      </c>
      <c r="M21" s="81">
        <v>3396.654</v>
      </c>
      <c r="N21" s="81">
        <v>3223.8279999999995</v>
      </c>
      <c r="O21" s="81">
        <v>2890.2180000000003</v>
      </c>
      <c r="P21" s="81">
        <v>2829.3759999999993</v>
      </c>
      <c r="Q21" s="81">
        <v>2937.4329999999995</v>
      </c>
      <c r="R21" s="81">
        <v>3153.81</v>
      </c>
      <c r="S21" s="81">
        <v>3652.2100000000005</v>
      </c>
      <c r="T21" s="81">
        <v>3736.8210000000008</v>
      </c>
      <c r="U21" s="81">
        <v>3708.627</v>
      </c>
      <c r="V21" s="81">
        <v>3481.5030000000002</v>
      </c>
      <c r="W21" s="81">
        <v>3118.2489999999998</v>
      </c>
      <c r="X21" s="81">
        <v>2771.2259999999997</v>
      </c>
      <c r="Y21" s="81">
        <v>2358.8290000000002</v>
      </c>
      <c r="Z21" s="78"/>
      <c r="AA21" s="79">
        <f t="shared" si="2"/>
        <v>67578.294999999998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112</v>
      </c>
      <c r="C23" s="77">
        <v>102</v>
      </c>
      <c r="D23" s="77">
        <v>101.5</v>
      </c>
      <c r="E23" s="77">
        <v>91.5</v>
      </c>
      <c r="F23" s="77">
        <v>83.5</v>
      </c>
      <c r="G23" s="77">
        <v>107</v>
      </c>
      <c r="H23" s="77">
        <v>100</v>
      </c>
      <c r="I23" s="77">
        <v>93.5</v>
      </c>
      <c r="J23" s="77">
        <v>112</v>
      </c>
      <c r="K23" s="77">
        <v>92</v>
      </c>
      <c r="L23" s="77">
        <v>84</v>
      </c>
      <c r="M23" s="77">
        <v>87.5</v>
      </c>
      <c r="N23" s="77">
        <v>93</v>
      </c>
      <c r="O23" s="77">
        <v>91.5</v>
      </c>
      <c r="P23" s="77">
        <v>128.5</v>
      </c>
      <c r="Q23" s="77">
        <v>142.5</v>
      </c>
      <c r="R23" s="77">
        <v>148.5</v>
      </c>
      <c r="S23" s="77">
        <v>157.5</v>
      </c>
      <c r="T23" s="77">
        <v>158</v>
      </c>
      <c r="U23" s="77">
        <v>149.5</v>
      </c>
      <c r="V23" s="77">
        <v>143</v>
      </c>
      <c r="W23" s="77">
        <v>129.5</v>
      </c>
      <c r="X23" s="77">
        <v>127.5</v>
      </c>
      <c r="Y23" s="77">
        <v>118.5</v>
      </c>
      <c r="Z23" s="77"/>
      <c r="AA23" s="79">
        <f t="shared" si="2"/>
        <v>2754</v>
      </c>
    </row>
    <row r="24" spans="1:27" ht="24.95" customHeight="1" x14ac:dyDescent="0.2">
      <c r="A24" s="85" t="s">
        <v>19</v>
      </c>
      <c r="B24" s="77">
        <v>196.99999999999997</v>
      </c>
      <c r="C24" s="77">
        <v>187</v>
      </c>
      <c r="D24" s="77">
        <v>176.99999999999997</v>
      </c>
      <c r="E24" s="77">
        <v>175</v>
      </c>
      <c r="F24" s="77">
        <v>180</v>
      </c>
      <c r="G24" s="77">
        <v>194</v>
      </c>
      <c r="H24" s="77">
        <v>212</v>
      </c>
      <c r="I24" s="77">
        <v>249.99999999999997</v>
      </c>
      <c r="J24" s="77">
        <v>293.00000000000006</v>
      </c>
      <c r="K24" s="77">
        <v>299</v>
      </c>
      <c r="L24" s="77">
        <v>303.99999999999994</v>
      </c>
      <c r="M24" s="77">
        <v>310</v>
      </c>
      <c r="N24" s="77">
        <v>295.00000000000006</v>
      </c>
      <c r="O24" s="77">
        <v>280.99999999999994</v>
      </c>
      <c r="P24" s="77">
        <v>279</v>
      </c>
      <c r="Q24" s="77">
        <v>289</v>
      </c>
      <c r="R24" s="77">
        <v>323</v>
      </c>
      <c r="S24" s="77">
        <v>358</v>
      </c>
      <c r="T24" s="77">
        <v>355.99999999999994</v>
      </c>
      <c r="U24" s="77">
        <v>342.00000000000006</v>
      </c>
      <c r="V24" s="77">
        <v>315.00000000000006</v>
      </c>
      <c r="W24" s="77">
        <v>283</v>
      </c>
      <c r="X24" s="77">
        <v>255</v>
      </c>
      <c r="Y24" s="77">
        <v>225.99999999999997</v>
      </c>
      <c r="Z24" s="77"/>
      <c r="AA24" s="79">
        <f t="shared" si="2"/>
        <v>6380</v>
      </c>
    </row>
    <row r="25" spans="1:27" ht="30" customHeight="1" thickBot="1" x14ac:dyDescent="0.25">
      <c r="A25" s="86" t="s">
        <v>20</v>
      </c>
      <c r="B25" s="87">
        <f t="shared" ref="B25:AA25" si="3">SUM(B19:B24)</f>
        <v>3974.01</v>
      </c>
      <c r="C25" s="88">
        <f t="shared" si="3"/>
        <v>3820.373</v>
      </c>
      <c r="D25" s="88">
        <f t="shared" si="3"/>
        <v>3667.3029999999999</v>
      </c>
      <c r="E25" s="88">
        <f t="shared" si="3"/>
        <v>3580.1099999999997</v>
      </c>
      <c r="F25" s="88">
        <f t="shared" si="3"/>
        <v>3699.451</v>
      </c>
      <c r="G25" s="88">
        <f t="shared" si="3"/>
        <v>3886.7509999999997</v>
      </c>
      <c r="H25" s="88">
        <f t="shared" si="3"/>
        <v>4064.5879999999997</v>
      </c>
      <c r="I25" s="88">
        <f t="shared" si="3"/>
        <v>4398.4449999999997</v>
      </c>
      <c r="J25" s="88">
        <f t="shared" si="3"/>
        <v>4771.6610000000001</v>
      </c>
      <c r="K25" s="88">
        <f t="shared" si="3"/>
        <v>5096.2690000000002</v>
      </c>
      <c r="L25" s="88">
        <f t="shared" si="3"/>
        <v>5314.1049999999996</v>
      </c>
      <c r="M25" s="88">
        <f t="shared" si="3"/>
        <v>5330.7280000000001</v>
      </c>
      <c r="N25" s="88">
        <f t="shared" si="3"/>
        <v>5165.6919999999991</v>
      </c>
      <c r="O25" s="88">
        <f t="shared" si="3"/>
        <v>4808.8270000000002</v>
      </c>
      <c r="P25" s="88">
        <f t="shared" si="3"/>
        <v>4767.9329999999991</v>
      </c>
      <c r="Q25" s="88">
        <f t="shared" si="3"/>
        <v>4888.4569999999994</v>
      </c>
      <c r="R25" s="88">
        <f t="shared" si="3"/>
        <v>5167.9349999999995</v>
      </c>
      <c r="S25" s="88">
        <f t="shared" si="3"/>
        <v>5746.1350000000002</v>
      </c>
      <c r="T25" s="88">
        <f t="shared" si="3"/>
        <v>5808.6900000000005</v>
      </c>
      <c r="U25" s="88">
        <f t="shared" si="3"/>
        <v>5767.3099999999995</v>
      </c>
      <c r="V25" s="88">
        <f t="shared" si="3"/>
        <v>5473.1379999999999</v>
      </c>
      <c r="W25" s="88">
        <f t="shared" si="3"/>
        <v>5034.6939999999995</v>
      </c>
      <c r="X25" s="88">
        <f t="shared" si="3"/>
        <v>4645.1549999999997</v>
      </c>
      <c r="Y25" s="88">
        <f t="shared" si="3"/>
        <v>4164.5860000000002</v>
      </c>
      <c r="Z25" s="89">
        <f t="shared" si="3"/>
        <v>0</v>
      </c>
      <c r="AA25" s="90">
        <f t="shared" si="3"/>
        <v>113042.34599999999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328</v>
      </c>
      <c r="C28" s="72">
        <v>310</v>
      </c>
      <c r="D28" s="72">
        <v>303.5</v>
      </c>
      <c r="E28" s="72">
        <v>291.5</v>
      </c>
      <c r="F28" s="72">
        <v>288.5</v>
      </c>
      <c r="G28" s="72">
        <v>301</v>
      </c>
      <c r="H28" s="72">
        <v>312</v>
      </c>
      <c r="I28" s="72">
        <v>343.5</v>
      </c>
      <c r="J28" s="72">
        <v>405</v>
      </c>
      <c r="K28" s="72">
        <v>391</v>
      </c>
      <c r="L28" s="72">
        <v>388</v>
      </c>
      <c r="M28" s="72">
        <v>397.5</v>
      </c>
      <c r="N28" s="72">
        <v>388</v>
      </c>
      <c r="O28" s="72">
        <v>372.5</v>
      </c>
      <c r="P28" s="72">
        <v>407.5</v>
      </c>
      <c r="Q28" s="72">
        <v>431.5</v>
      </c>
      <c r="R28" s="72">
        <v>471.5</v>
      </c>
      <c r="S28" s="72">
        <v>515.5</v>
      </c>
      <c r="T28" s="72">
        <v>514</v>
      </c>
      <c r="U28" s="72">
        <v>491.5</v>
      </c>
      <c r="V28" s="72">
        <v>458</v>
      </c>
      <c r="W28" s="72">
        <v>412.5</v>
      </c>
      <c r="X28" s="72">
        <v>382.5</v>
      </c>
      <c r="Y28" s="72">
        <v>344.5</v>
      </c>
      <c r="Z28" s="73"/>
      <c r="AA28" s="74">
        <f>SUM(B28:Z28)</f>
        <v>9249</v>
      </c>
    </row>
    <row r="29" spans="1:27" ht="24.95" customHeight="1" x14ac:dyDescent="0.2">
      <c r="A29" s="75" t="s">
        <v>23</v>
      </c>
      <c r="B29" s="76">
        <v>3704.5120000000002</v>
      </c>
      <c r="C29" s="77">
        <v>3532.373</v>
      </c>
      <c r="D29" s="77">
        <v>3389.8029999999999</v>
      </c>
      <c r="E29" s="77">
        <v>3367.2539999999999</v>
      </c>
      <c r="F29" s="77">
        <v>3547.1640000000002</v>
      </c>
      <c r="G29" s="77">
        <v>3729.7510000000002</v>
      </c>
      <c r="H29" s="77">
        <v>3933.5880000000002</v>
      </c>
      <c r="I29" s="77">
        <v>4055.9450000000002</v>
      </c>
      <c r="J29" s="77">
        <v>4367.6610000000001</v>
      </c>
      <c r="K29" s="77">
        <v>4843.049</v>
      </c>
      <c r="L29" s="77">
        <v>4927.1049999999996</v>
      </c>
      <c r="M29" s="77">
        <v>4934.2280000000001</v>
      </c>
      <c r="N29" s="77">
        <v>4778.692</v>
      </c>
      <c r="O29" s="77">
        <v>4580.3270000000002</v>
      </c>
      <c r="P29" s="77">
        <v>4440.433</v>
      </c>
      <c r="Q29" s="77">
        <v>4536.9570000000003</v>
      </c>
      <c r="R29" s="77">
        <v>4761.4350000000004</v>
      </c>
      <c r="S29" s="77">
        <v>5230.6350000000002</v>
      </c>
      <c r="T29" s="77">
        <v>5294.69</v>
      </c>
      <c r="U29" s="77">
        <v>5275.81</v>
      </c>
      <c r="V29" s="77">
        <v>5016.1379999999999</v>
      </c>
      <c r="W29" s="77">
        <v>4623.1940000000004</v>
      </c>
      <c r="X29" s="77">
        <v>4263.6549999999997</v>
      </c>
      <c r="Y29" s="77">
        <v>3821.0859999999998</v>
      </c>
      <c r="Z29" s="78"/>
      <c r="AA29" s="79">
        <f>SUM(B29:Z29)</f>
        <v>104955.485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4032.5120000000002</v>
      </c>
      <c r="C31" s="62">
        <f t="shared" si="4"/>
        <v>3842.373</v>
      </c>
      <c r="D31" s="62">
        <f t="shared" si="4"/>
        <v>3693.3029999999999</v>
      </c>
      <c r="E31" s="62">
        <f t="shared" si="4"/>
        <v>3658.7539999999999</v>
      </c>
      <c r="F31" s="62">
        <f t="shared" si="4"/>
        <v>3835.6640000000002</v>
      </c>
      <c r="G31" s="62">
        <f t="shared" si="4"/>
        <v>4030.7510000000002</v>
      </c>
      <c r="H31" s="62">
        <f t="shared" si="4"/>
        <v>4245.5879999999997</v>
      </c>
      <c r="I31" s="62">
        <f t="shared" si="4"/>
        <v>4399.4449999999997</v>
      </c>
      <c r="J31" s="62">
        <f t="shared" si="4"/>
        <v>4772.6610000000001</v>
      </c>
      <c r="K31" s="62">
        <f t="shared" si="4"/>
        <v>5234.049</v>
      </c>
      <c r="L31" s="62">
        <f t="shared" si="4"/>
        <v>5315.1049999999996</v>
      </c>
      <c r="M31" s="62">
        <f t="shared" si="4"/>
        <v>5331.7280000000001</v>
      </c>
      <c r="N31" s="62">
        <f t="shared" si="4"/>
        <v>5166.692</v>
      </c>
      <c r="O31" s="62">
        <f t="shared" si="4"/>
        <v>4952.8270000000002</v>
      </c>
      <c r="P31" s="62">
        <f t="shared" si="4"/>
        <v>4847.933</v>
      </c>
      <c r="Q31" s="62">
        <f t="shared" si="4"/>
        <v>4968.4570000000003</v>
      </c>
      <c r="R31" s="62">
        <f t="shared" si="4"/>
        <v>5232.9350000000004</v>
      </c>
      <c r="S31" s="62">
        <f t="shared" si="4"/>
        <v>5746.1350000000002</v>
      </c>
      <c r="T31" s="62">
        <f t="shared" si="4"/>
        <v>5808.69</v>
      </c>
      <c r="U31" s="62">
        <f t="shared" si="4"/>
        <v>5767.31</v>
      </c>
      <c r="V31" s="62">
        <f t="shared" si="4"/>
        <v>5474.1379999999999</v>
      </c>
      <c r="W31" s="62">
        <f t="shared" si="4"/>
        <v>5035.6940000000004</v>
      </c>
      <c r="X31" s="62">
        <f t="shared" si="4"/>
        <v>4646.1549999999997</v>
      </c>
      <c r="Y31" s="62">
        <f t="shared" si="4"/>
        <v>4165.5859999999993</v>
      </c>
      <c r="Z31" s="63">
        <f t="shared" si="4"/>
        <v>0</v>
      </c>
      <c r="AA31" s="64">
        <f t="shared" si="4"/>
        <v>114204.485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19</v>
      </c>
      <c r="C34" s="95">
        <v>21</v>
      </c>
      <c r="D34" s="95">
        <v>25</v>
      </c>
      <c r="E34" s="95">
        <v>25</v>
      </c>
      <c r="F34" s="95">
        <v>25</v>
      </c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115</v>
      </c>
    </row>
    <row r="35" spans="1:27" ht="24.95" customHeight="1" x14ac:dyDescent="0.2">
      <c r="A35" s="97" t="s">
        <v>41</v>
      </c>
      <c r="B35" s="98">
        <v>1</v>
      </c>
      <c r="C35" s="99">
        <v>1</v>
      </c>
      <c r="D35" s="99">
        <v>1</v>
      </c>
      <c r="E35" s="99">
        <v>1</v>
      </c>
      <c r="F35" s="99">
        <v>1</v>
      </c>
      <c r="G35" s="99">
        <v>1</v>
      </c>
      <c r="H35" s="99">
        <v>38</v>
      </c>
      <c r="I35" s="99">
        <v>1</v>
      </c>
      <c r="J35" s="99">
        <v>1</v>
      </c>
      <c r="K35" s="99">
        <v>1</v>
      </c>
      <c r="L35" s="99">
        <v>1</v>
      </c>
      <c r="M35" s="99">
        <v>1</v>
      </c>
      <c r="N35" s="99">
        <v>1</v>
      </c>
      <c r="O35" s="99">
        <v>1</v>
      </c>
      <c r="P35" s="99">
        <v>1</v>
      </c>
      <c r="Q35" s="99">
        <v>1</v>
      </c>
      <c r="R35" s="99">
        <v>1</v>
      </c>
      <c r="S35" s="99"/>
      <c r="T35" s="99"/>
      <c r="U35" s="99"/>
      <c r="V35" s="99">
        <v>1</v>
      </c>
      <c r="W35" s="99">
        <v>1</v>
      </c>
      <c r="X35" s="99">
        <v>1</v>
      </c>
      <c r="Y35" s="99">
        <v>1</v>
      </c>
      <c r="Z35" s="100"/>
      <c r="AA35" s="79">
        <f t="shared" si="5"/>
        <v>58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38.501999999999995</v>
      </c>
      <c r="C37" s="99"/>
      <c r="D37" s="99"/>
      <c r="E37" s="99">
        <v>52.643999999999998</v>
      </c>
      <c r="F37" s="99">
        <v>110.21299999999999</v>
      </c>
      <c r="G37" s="99">
        <v>143</v>
      </c>
      <c r="H37" s="99">
        <v>143</v>
      </c>
      <c r="I37" s="99"/>
      <c r="J37" s="99"/>
      <c r="K37" s="99">
        <v>136.78</v>
      </c>
      <c r="L37" s="99"/>
      <c r="M37" s="99"/>
      <c r="N37" s="99"/>
      <c r="O37" s="99">
        <v>143</v>
      </c>
      <c r="P37" s="99">
        <v>79</v>
      </c>
      <c r="Q37" s="99">
        <v>79</v>
      </c>
      <c r="R37" s="99">
        <v>64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989.13900000000001</v>
      </c>
    </row>
    <row r="38" spans="1:27" ht="24.95" customHeight="1" x14ac:dyDescent="0.2">
      <c r="A38" s="97" t="s">
        <v>44</v>
      </c>
      <c r="B38" s="98">
        <v>500</v>
      </c>
      <c r="C38" s="99">
        <v>302.8</v>
      </c>
      <c r="D38" s="99">
        <v>239.1</v>
      </c>
      <c r="E38" s="99">
        <v>121.8</v>
      </c>
      <c r="F38" s="99"/>
      <c r="G38" s="99"/>
      <c r="H38" s="99"/>
      <c r="I38" s="99"/>
      <c r="J38" s="99">
        <v>394.3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44.2</v>
      </c>
      <c r="R38" s="99"/>
      <c r="S38" s="99"/>
      <c r="T38" s="99"/>
      <c r="U38" s="99"/>
      <c r="V38" s="99">
        <v>31.8</v>
      </c>
      <c r="W38" s="99">
        <v>180.3</v>
      </c>
      <c r="X38" s="99">
        <v>31.6</v>
      </c>
      <c r="Y38" s="99">
        <v>262.5</v>
      </c>
      <c r="Z38" s="100"/>
      <c r="AA38" s="79">
        <f t="shared" si="5"/>
        <v>5108.4000000000005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558.50199999999995</v>
      </c>
      <c r="C39" s="88">
        <f t="shared" si="6"/>
        <v>324.8</v>
      </c>
      <c r="D39" s="88">
        <f t="shared" si="6"/>
        <v>265.10000000000002</v>
      </c>
      <c r="E39" s="88">
        <f t="shared" si="6"/>
        <v>200.44400000000002</v>
      </c>
      <c r="F39" s="88">
        <f t="shared" si="6"/>
        <v>136.21299999999999</v>
      </c>
      <c r="G39" s="88">
        <f t="shared" si="6"/>
        <v>144</v>
      </c>
      <c r="H39" s="88">
        <f t="shared" si="6"/>
        <v>181</v>
      </c>
      <c r="I39" s="88">
        <f t="shared" si="6"/>
        <v>1</v>
      </c>
      <c r="J39" s="88">
        <f t="shared" si="6"/>
        <v>395.3</v>
      </c>
      <c r="K39" s="88">
        <f t="shared" si="6"/>
        <v>637.78</v>
      </c>
      <c r="L39" s="88">
        <f t="shared" si="6"/>
        <v>501</v>
      </c>
      <c r="M39" s="88">
        <f t="shared" si="6"/>
        <v>501</v>
      </c>
      <c r="N39" s="88">
        <f t="shared" si="6"/>
        <v>501</v>
      </c>
      <c r="O39" s="88">
        <f t="shared" si="6"/>
        <v>644</v>
      </c>
      <c r="P39" s="88">
        <f t="shared" si="6"/>
        <v>580</v>
      </c>
      <c r="Q39" s="88">
        <f t="shared" si="6"/>
        <v>124.2</v>
      </c>
      <c r="R39" s="88">
        <f t="shared" si="6"/>
        <v>65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32.799999999999997</v>
      </c>
      <c r="W39" s="88">
        <f t="shared" si="6"/>
        <v>181.3</v>
      </c>
      <c r="X39" s="88">
        <f t="shared" si="6"/>
        <v>32.6</v>
      </c>
      <c r="Y39" s="88">
        <f t="shared" si="6"/>
        <v>263.5</v>
      </c>
      <c r="Z39" s="89">
        <f t="shared" si="6"/>
        <v>0</v>
      </c>
      <c r="AA39" s="90">
        <f t="shared" si="5"/>
        <v>6270.5390000000007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302.8</v>
      </c>
      <c r="D46" s="99">
        <v>239.1</v>
      </c>
      <c r="E46" s="99">
        <v>121.8</v>
      </c>
      <c r="F46" s="99"/>
      <c r="G46" s="99"/>
      <c r="H46" s="99"/>
      <c r="I46" s="99"/>
      <c r="J46" s="99">
        <v>394.3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44.2</v>
      </c>
      <c r="R46" s="99"/>
      <c r="S46" s="99"/>
      <c r="T46" s="99"/>
      <c r="U46" s="99"/>
      <c r="V46" s="99">
        <v>31.8</v>
      </c>
      <c r="W46" s="99">
        <v>180.3</v>
      </c>
      <c r="X46" s="99">
        <v>31.6</v>
      </c>
      <c r="Y46" s="99">
        <v>262.5</v>
      </c>
      <c r="Z46" s="100"/>
      <c r="AA46" s="79">
        <f t="shared" si="7"/>
        <v>5108.4000000000005</v>
      </c>
    </row>
    <row r="47" spans="1:27" ht="24.95" customHeight="1" x14ac:dyDescent="0.2">
      <c r="A47" s="85" t="s">
        <v>47</v>
      </c>
      <c r="B47" s="98">
        <v>45</v>
      </c>
      <c r="C47" s="99">
        <v>38</v>
      </c>
      <c r="D47" s="99">
        <v>30</v>
      </c>
      <c r="E47" s="99">
        <v>30</v>
      </c>
      <c r="F47" s="99">
        <v>34</v>
      </c>
      <c r="G47" s="99">
        <v>38</v>
      </c>
      <c r="H47" s="99">
        <v>19</v>
      </c>
      <c r="I47" s="99">
        <v>45</v>
      </c>
      <c r="J47" s="99">
        <v>66</v>
      </c>
      <c r="K47" s="99">
        <v>52</v>
      </c>
      <c r="L47" s="99">
        <v>93</v>
      </c>
      <c r="M47" s="99">
        <v>96</v>
      </c>
      <c r="N47" s="99">
        <v>83</v>
      </c>
      <c r="O47" s="99">
        <v>76</v>
      </c>
      <c r="P47" s="99">
        <v>84</v>
      </c>
      <c r="Q47" s="99">
        <v>69</v>
      </c>
      <c r="R47" s="99">
        <v>88</v>
      </c>
      <c r="S47" s="99">
        <v>127</v>
      </c>
      <c r="T47" s="99">
        <v>124</v>
      </c>
      <c r="U47" s="99">
        <v>110</v>
      </c>
      <c r="V47" s="99">
        <v>81</v>
      </c>
      <c r="W47" s="99">
        <v>80</v>
      </c>
      <c r="X47" s="99">
        <v>97</v>
      </c>
      <c r="Y47" s="99">
        <v>71</v>
      </c>
      <c r="Z47" s="100"/>
      <c r="AA47" s="79">
        <f t="shared" si="7"/>
        <v>1676</v>
      </c>
    </row>
    <row r="48" spans="1:27" ht="30" customHeight="1" thickBot="1" x14ac:dyDescent="0.25">
      <c r="A48" s="86" t="s">
        <v>48</v>
      </c>
      <c r="B48" s="87">
        <f>SUM(B42:B47)</f>
        <v>545</v>
      </c>
      <c r="C48" s="88">
        <f t="shared" ref="C48:Z48" si="8">SUM(C42:C47)</f>
        <v>340.8</v>
      </c>
      <c r="D48" s="88">
        <f t="shared" si="8"/>
        <v>269.10000000000002</v>
      </c>
      <c r="E48" s="88">
        <f t="shared" si="8"/>
        <v>151.80000000000001</v>
      </c>
      <c r="F48" s="88">
        <f t="shared" si="8"/>
        <v>34</v>
      </c>
      <c r="G48" s="88">
        <f t="shared" si="8"/>
        <v>38</v>
      </c>
      <c r="H48" s="88">
        <f t="shared" si="8"/>
        <v>19</v>
      </c>
      <c r="I48" s="88">
        <f t="shared" si="8"/>
        <v>45</v>
      </c>
      <c r="J48" s="88">
        <f t="shared" si="8"/>
        <v>460.3</v>
      </c>
      <c r="K48" s="88">
        <f t="shared" si="8"/>
        <v>552</v>
      </c>
      <c r="L48" s="88">
        <f t="shared" si="8"/>
        <v>593</v>
      </c>
      <c r="M48" s="88">
        <f t="shared" si="8"/>
        <v>596</v>
      </c>
      <c r="N48" s="88">
        <f t="shared" si="8"/>
        <v>583</v>
      </c>
      <c r="O48" s="88">
        <f t="shared" si="8"/>
        <v>576</v>
      </c>
      <c r="P48" s="88">
        <f t="shared" si="8"/>
        <v>584</v>
      </c>
      <c r="Q48" s="88">
        <f t="shared" si="8"/>
        <v>113.2</v>
      </c>
      <c r="R48" s="88">
        <f t="shared" si="8"/>
        <v>88</v>
      </c>
      <c r="S48" s="88">
        <f t="shared" si="8"/>
        <v>127</v>
      </c>
      <c r="T48" s="88">
        <f t="shared" si="8"/>
        <v>124</v>
      </c>
      <c r="U48" s="88">
        <f t="shared" si="8"/>
        <v>110</v>
      </c>
      <c r="V48" s="88">
        <f t="shared" si="8"/>
        <v>112.8</v>
      </c>
      <c r="W48" s="88">
        <f t="shared" si="8"/>
        <v>260.3</v>
      </c>
      <c r="X48" s="88">
        <f t="shared" si="8"/>
        <v>128.6</v>
      </c>
      <c r="Y48" s="88">
        <f t="shared" si="8"/>
        <v>333.5</v>
      </c>
      <c r="Z48" s="89">
        <f t="shared" si="8"/>
        <v>0</v>
      </c>
      <c r="AA48" s="90">
        <f t="shared" si="7"/>
        <v>6784.4000000000005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4532.5120000000006</v>
      </c>
      <c r="C51" s="88">
        <f t="shared" si="10"/>
        <v>4145.1729999999998</v>
      </c>
      <c r="D51" s="88">
        <f t="shared" si="10"/>
        <v>3932.4029999999998</v>
      </c>
      <c r="E51" s="88">
        <f t="shared" si="10"/>
        <v>3780.5539999999996</v>
      </c>
      <c r="F51" s="88">
        <f t="shared" si="10"/>
        <v>3835.6640000000002</v>
      </c>
      <c r="G51" s="88">
        <f t="shared" si="10"/>
        <v>4030.7509999999997</v>
      </c>
      <c r="H51" s="88">
        <f t="shared" si="10"/>
        <v>4245.5879999999997</v>
      </c>
      <c r="I51" s="88">
        <f t="shared" si="10"/>
        <v>4399.4449999999997</v>
      </c>
      <c r="J51" s="88">
        <f t="shared" si="10"/>
        <v>5166.9610000000002</v>
      </c>
      <c r="K51" s="88">
        <f t="shared" si="10"/>
        <v>5734.049</v>
      </c>
      <c r="L51" s="88">
        <f t="shared" si="10"/>
        <v>5815.1049999999996</v>
      </c>
      <c r="M51" s="88">
        <f t="shared" si="10"/>
        <v>5831.7280000000001</v>
      </c>
      <c r="N51" s="88">
        <f t="shared" si="10"/>
        <v>5666.6919999999991</v>
      </c>
      <c r="O51" s="88">
        <f t="shared" si="10"/>
        <v>5452.8270000000002</v>
      </c>
      <c r="P51" s="88">
        <f t="shared" si="10"/>
        <v>5347.9329999999991</v>
      </c>
      <c r="Q51" s="88">
        <f t="shared" si="10"/>
        <v>5012.6569999999992</v>
      </c>
      <c r="R51" s="88">
        <f t="shared" si="10"/>
        <v>5232.9349999999995</v>
      </c>
      <c r="S51" s="88">
        <f t="shared" si="10"/>
        <v>5746.1350000000002</v>
      </c>
      <c r="T51" s="88">
        <f t="shared" si="10"/>
        <v>5808.6900000000005</v>
      </c>
      <c r="U51" s="88">
        <f t="shared" si="10"/>
        <v>5767.3099999999995</v>
      </c>
      <c r="V51" s="88">
        <f t="shared" si="10"/>
        <v>5505.9380000000001</v>
      </c>
      <c r="W51" s="88">
        <f t="shared" si="10"/>
        <v>5215.9939999999997</v>
      </c>
      <c r="X51" s="88">
        <f t="shared" si="10"/>
        <v>4677.7550000000001</v>
      </c>
      <c r="Y51" s="88">
        <f t="shared" si="10"/>
        <v>4428.0860000000002</v>
      </c>
      <c r="Z51" s="89">
        <f t="shared" si="10"/>
        <v>0</v>
      </c>
      <c r="AA51" s="104">
        <f>SUM(B51:Z51)</f>
        <v>119312.88500000001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-176</v>
      </c>
      <c r="C4" s="18">
        <v>-373.2</v>
      </c>
      <c r="D4" s="18">
        <v>-436.9</v>
      </c>
      <c r="E4" s="18">
        <v>-554.20000000000005</v>
      </c>
      <c r="F4" s="18">
        <v>-857.9</v>
      </c>
      <c r="G4" s="18">
        <v>-984.4</v>
      </c>
      <c r="H4" s="18">
        <v>-824.2</v>
      </c>
      <c r="I4" s="18">
        <v>-750.6</v>
      </c>
      <c r="J4" s="18">
        <v>-281.7</v>
      </c>
      <c r="K4" s="18">
        <v>-176</v>
      </c>
      <c r="L4" s="18">
        <v>82.199999999999989</v>
      </c>
      <c r="M4" s="18">
        <v>40.800000000000011</v>
      </c>
      <c r="N4" s="18">
        <v>97.600000000000023</v>
      </c>
      <c r="O4" s="18">
        <v>17</v>
      </c>
      <c r="P4" s="18">
        <v>-176</v>
      </c>
      <c r="Q4" s="18">
        <v>-631.79999999999995</v>
      </c>
      <c r="R4" s="18">
        <v>-811.2</v>
      </c>
      <c r="S4" s="18">
        <v>-953.2</v>
      </c>
      <c r="T4" s="18">
        <v>-841.7</v>
      </c>
      <c r="U4" s="18">
        <v>-723.9</v>
      </c>
      <c r="V4" s="18">
        <v>-644.20000000000005</v>
      </c>
      <c r="W4" s="18">
        <v>-495.7</v>
      </c>
      <c r="X4" s="18">
        <v>-644.4</v>
      </c>
      <c r="Y4" s="18">
        <v>-413.5</v>
      </c>
      <c r="Z4" s="19"/>
      <c r="AA4" s="111">
        <f>SUM(B4:Z4)</f>
        <v>-11513.1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157.03</v>
      </c>
      <c r="C7" s="117">
        <v>162.85</v>
      </c>
      <c r="D7" s="117">
        <v>162.76</v>
      </c>
      <c r="E7" s="117">
        <v>151.54</v>
      </c>
      <c r="F7" s="117">
        <v>151.22</v>
      </c>
      <c r="G7" s="117">
        <v>150.12</v>
      </c>
      <c r="H7" s="117">
        <v>162.80000000000001</v>
      </c>
      <c r="I7" s="117">
        <v>183.32</v>
      </c>
      <c r="J7" s="117">
        <v>179.8</v>
      </c>
      <c r="K7" s="117">
        <v>139</v>
      </c>
      <c r="L7" s="117">
        <v>130.38</v>
      </c>
      <c r="M7" s="117">
        <v>139.29</v>
      </c>
      <c r="N7" s="117">
        <v>139.28</v>
      </c>
      <c r="O7" s="117">
        <v>108.2</v>
      </c>
      <c r="P7" s="117">
        <v>161</v>
      </c>
      <c r="Q7" s="117">
        <v>190</v>
      </c>
      <c r="R7" s="117">
        <v>193.66</v>
      </c>
      <c r="S7" s="117">
        <v>215.72</v>
      </c>
      <c r="T7" s="117">
        <v>236.67</v>
      </c>
      <c r="U7" s="117">
        <v>240</v>
      </c>
      <c r="V7" s="117">
        <v>217.51</v>
      </c>
      <c r="W7" s="117">
        <v>204.01</v>
      </c>
      <c r="X7" s="117">
        <v>190.88</v>
      </c>
      <c r="Y7" s="117">
        <v>184</v>
      </c>
      <c r="Z7" s="118"/>
      <c r="AA7" s="119">
        <f>IF(SUM(B7:Z7)&lt;&gt;0,AVERAGEIF(B7:Z7,"&lt;&gt;"""),"")</f>
        <v>172.96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676</v>
      </c>
      <c r="C13" s="129">
        <v>676</v>
      </c>
      <c r="D13" s="129">
        <v>676</v>
      </c>
      <c r="E13" s="129">
        <v>676</v>
      </c>
      <c r="F13" s="129">
        <v>676</v>
      </c>
      <c r="G13" s="129">
        <v>676</v>
      </c>
      <c r="H13" s="129">
        <v>676</v>
      </c>
      <c r="I13" s="129">
        <v>676</v>
      </c>
      <c r="J13" s="129">
        <v>676</v>
      </c>
      <c r="K13" s="129">
        <v>676</v>
      </c>
      <c r="L13" s="129">
        <v>417.8</v>
      </c>
      <c r="M13" s="129">
        <v>459.2</v>
      </c>
      <c r="N13" s="129">
        <v>402.4</v>
      </c>
      <c r="O13" s="129">
        <v>483</v>
      </c>
      <c r="P13" s="129">
        <v>676</v>
      </c>
      <c r="Q13" s="129">
        <v>676</v>
      </c>
      <c r="R13" s="129">
        <v>676</v>
      </c>
      <c r="S13" s="129">
        <v>676</v>
      </c>
      <c r="T13" s="129">
        <v>676</v>
      </c>
      <c r="U13" s="129">
        <v>676</v>
      </c>
      <c r="V13" s="129">
        <v>676</v>
      </c>
      <c r="W13" s="129">
        <v>676</v>
      </c>
      <c r="X13" s="129">
        <v>676</v>
      </c>
      <c r="Y13" s="130">
        <v>676</v>
      </c>
      <c r="Z13" s="131"/>
      <c r="AA13" s="132">
        <f t="shared" si="0"/>
        <v>15282.4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>
        <v>181.9</v>
      </c>
      <c r="G15" s="133">
        <v>308.39999999999998</v>
      </c>
      <c r="H15" s="133">
        <v>148.19999999999999</v>
      </c>
      <c r="I15" s="133">
        <v>74.599999999999994</v>
      </c>
      <c r="J15" s="133"/>
      <c r="K15" s="133"/>
      <c r="L15" s="133"/>
      <c r="M15" s="133"/>
      <c r="N15" s="133"/>
      <c r="O15" s="133"/>
      <c r="P15" s="133"/>
      <c r="Q15" s="133"/>
      <c r="R15" s="133">
        <v>135.19999999999999</v>
      </c>
      <c r="S15" s="133">
        <v>277.2</v>
      </c>
      <c r="T15" s="133">
        <v>165.7</v>
      </c>
      <c r="U15" s="133">
        <v>47.9</v>
      </c>
      <c r="V15" s="133"/>
      <c r="W15" s="133"/>
      <c r="X15" s="133"/>
      <c r="Y15" s="133"/>
      <c r="Z15" s="131"/>
      <c r="AA15" s="132">
        <f t="shared" si="0"/>
        <v>1339.1000000000001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676</v>
      </c>
      <c r="C16" s="135">
        <f t="shared" si="1"/>
        <v>676</v>
      </c>
      <c r="D16" s="135">
        <f t="shared" si="1"/>
        <v>676</v>
      </c>
      <c r="E16" s="135">
        <f t="shared" si="1"/>
        <v>676</v>
      </c>
      <c r="F16" s="135">
        <f t="shared" si="1"/>
        <v>857.9</v>
      </c>
      <c r="G16" s="135">
        <f t="shared" si="1"/>
        <v>984.4</v>
      </c>
      <c r="H16" s="135">
        <f t="shared" si="1"/>
        <v>824.2</v>
      </c>
      <c r="I16" s="135">
        <f t="shared" si="1"/>
        <v>750.6</v>
      </c>
      <c r="J16" s="135">
        <f t="shared" si="1"/>
        <v>676</v>
      </c>
      <c r="K16" s="135">
        <f t="shared" si="1"/>
        <v>676</v>
      </c>
      <c r="L16" s="135">
        <f t="shared" si="1"/>
        <v>417.8</v>
      </c>
      <c r="M16" s="135">
        <f t="shared" si="1"/>
        <v>459.2</v>
      </c>
      <c r="N16" s="135">
        <f t="shared" si="1"/>
        <v>402.4</v>
      </c>
      <c r="O16" s="135">
        <f t="shared" si="1"/>
        <v>483</v>
      </c>
      <c r="P16" s="135">
        <f t="shared" si="1"/>
        <v>676</v>
      </c>
      <c r="Q16" s="135">
        <f t="shared" si="1"/>
        <v>676</v>
      </c>
      <c r="R16" s="135">
        <f t="shared" si="1"/>
        <v>811.2</v>
      </c>
      <c r="S16" s="135">
        <f t="shared" si="1"/>
        <v>953.2</v>
      </c>
      <c r="T16" s="135">
        <f t="shared" si="1"/>
        <v>841.7</v>
      </c>
      <c r="U16" s="135">
        <f t="shared" si="1"/>
        <v>723.9</v>
      </c>
      <c r="V16" s="135">
        <f t="shared" si="1"/>
        <v>676</v>
      </c>
      <c r="W16" s="135">
        <f t="shared" si="1"/>
        <v>676</v>
      </c>
      <c r="X16" s="135">
        <f t="shared" si="1"/>
        <v>676</v>
      </c>
      <c r="Y16" s="135">
        <f t="shared" si="1"/>
        <v>676</v>
      </c>
      <c r="Z16" s="136" t="str">
        <f t="shared" si="1"/>
        <v/>
      </c>
      <c r="AA16" s="90">
        <f t="shared" si="0"/>
        <v>16621.5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302.8</v>
      </c>
      <c r="D23" s="133">
        <v>239.1</v>
      </c>
      <c r="E23" s="133">
        <v>121.8</v>
      </c>
      <c r="F23" s="133"/>
      <c r="G23" s="133"/>
      <c r="H23" s="133"/>
      <c r="I23" s="133"/>
      <c r="J23" s="133">
        <v>394.3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44.2</v>
      </c>
      <c r="R23" s="133"/>
      <c r="S23" s="133"/>
      <c r="T23" s="133"/>
      <c r="U23" s="133"/>
      <c r="V23" s="133">
        <v>31.8</v>
      </c>
      <c r="W23" s="133">
        <v>180.3</v>
      </c>
      <c r="X23" s="133">
        <v>31.6</v>
      </c>
      <c r="Y23" s="133">
        <v>262.5</v>
      </c>
      <c r="Z23" s="131"/>
      <c r="AA23" s="132">
        <f t="shared" si="2"/>
        <v>5108.4000000000005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302.8</v>
      </c>
      <c r="D24" s="135">
        <f t="shared" si="3"/>
        <v>239.1</v>
      </c>
      <c r="E24" s="135">
        <f t="shared" si="3"/>
        <v>121.8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394.3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44.2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31.8</v>
      </c>
      <c r="W24" s="135">
        <f t="shared" si="3"/>
        <v>180.3</v>
      </c>
      <c r="X24" s="135">
        <f t="shared" si="3"/>
        <v>31.6</v>
      </c>
      <c r="Y24" s="135">
        <f t="shared" si="3"/>
        <v>262.5</v>
      </c>
      <c r="Z24" s="136" t="str">
        <f t="shared" si="3"/>
        <v/>
      </c>
      <c r="AA24" s="90">
        <f t="shared" si="2"/>
        <v>5108.4000000000005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2023-01-21T12:08:16Z</dcterms:created>
  <dcterms:modified xsi:type="dcterms:W3CDTF">2023-01-21T12:08:17Z</dcterms:modified>
</cp:coreProperties>
</file>