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<sst xmlns="http://schemas.openxmlformats.org/spreadsheetml/2006/main" count="117" uniqueCount="53">
  <si>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20/01/2023 14:09:47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</si>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</sst>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420</c:v>
                </c:pt>
                <c:pt idx="8">
                  <c:v>420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420</c:v>
                </c:pt>
                <c:pt idx="17">
                  <c:v>430</c:v>
                </c:pt>
                <c:pt idx="18">
                  <c:v>440</c:v>
                </c:pt>
                <c:pt idx="19">
                  <c:v>440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117</c:v>
                </c:pt>
                <c:pt idx="6">
                  <c:v>154</c:v>
                </c:pt>
                <c:pt idx="7">
                  <c:v>154</c:v>
                </c:pt>
                <c:pt idx="8">
                  <c:v>154</c:v>
                </c:pt>
                <c:pt idx="9">
                  <c:v>154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107</c:v>
                </c:pt>
                <c:pt idx="15">
                  <c:v>154</c:v>
                </c:pt>
                <c:pt idx="16">
                  <c:v>187</c:v>
                </c:pt>
                <c:pt idx="17">
                  <c:v>187</c:v>
                </c:pt>
                <c:pt idx="18">
                  <c:v>187</c:v>
                </c:pt>
                <c:pt idx="19">
                  <c:v>187</c:v>
                </c:pt>
                <c:pt idx="20">
                  <c:v>187</c:v>
                </c:pt>
                <c:pt idx="21">
                  <c:v>154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297.89999999999998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127.9</c:v>
                </c:pt>
                <c:pt idx="5">
                  <c:v>127.9</c:v>
                </c:pt>
                <c:pt idx="6">
                  <c:v>209.9</c:v>
                </c:pt>
                <c:pt idx="7">
                  <c:v>307.89999999999998</c:v>
                </c:pt>
                <c:pt idx="8">
                  <c:v>307.89999999999998</c:v>
                </c:pt>
                <c:pt idx="9">
                  <c:v>307.89999999999998</c:v>
                </c:pt>
                <c:pt idx="10">
                  <c:v>307.89999999999998</c:v>
                </c:pt>
                <c:pt idx="11">
                  <c:v>307.89999999999998</c:v>
                </c:pt>
                <c:pt idx="12">
                  <c:v>307.89999999999998</c:v>
                </c:pt>
                <c:pt idx="13">
                  <c:v>352.9</c:v>
                </c:pt>
                <c:pt idx="14">
                  <c:v>497.9</c:v>
                </c:pt>
                <c:pt idx="15">
                  <c:v>657.9</c:v>
                </c:pt>
                <c:pt idx="16">
                  <c:v>777.9</c:v>
                </c:pt>
                <c:pt idx="17">
                  <c:v>877.9</c:v>
                </c:pt>
                <c:pt idx="18">
                  <c:v>877.9</c:v>
                </c:pt>
                <c:pt idx="19">
                  <c:v>877.9</c:v>
                </c:pt>
                <c:pt idx="20">
                  <c:v>877.9</c:v>
                </c:pt>
                <c:pt idx="21">
                  <c:v>807.9</c:v>
                </c:pt>
                <c:pt idx="22">
                  <c:v>767.9</c:v>
                </c:pt>
                <c:pt idx="23">
                  <c:v>697.9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1545</c:v>
                </c:pt>
                <c:pt idx="1">
                  <c:v>1521.1</c:v>
                </c:pt>
                <c:pt idx="2">
                  <c:v>1382.3</c:v>
                </c:pt>
                <c:pt idx="3">
                  <c:v>1316.6</c:v>
                </c:pt>
                <c:pt idx="4">
                  <c:v>1174.2</c:v>
                </c:pt>
                <c:pt idx="5">
                  <c:v>1297.9000000000001</c:v>
                </c:pt>
                <c:pt idx="6">
                  <c:v>988.9</c:v>
                </c:pt>
                <c:pt idx="7">
                  <c:v>916.1</c:v>
                </c:pt>
                <c:pt idx="8">
                  <c:v>1274</c:v>
                </c:pt>
                <c:pt idx="9">
                  <c:v>1129.8</c:v>
                </c:pt>
                <c:pt idx="10">
                  <c:v>1049.3</c:v>
                </c:pt>
                <c:pt idx="11">
                  <c:v>1138.4000000000001</c:v>
                </c:pt>
                <c:pt idx="12">
                  <c:v>1164.0999999999999</c:v>
                </c:pt>
                <c:pt idx="13">
                  <c:v>1181.0999999999999</c:v>
                </c:pt>
                <c:pt idx="14">
                  <c:v>1368</c:v>
                </c:pt>
                <c:pt idx="15">
                  <c:v>1394</c:v>
                </c:pt>
                <c:pt idx="16">
                  <c:v>1481</c:v>
                </c:pt>
                <c:pt idx="17">
                  <c:v>1506</c:v>
                </c:pt>
                <c:pt idx="18">
                  <c:v>1551.1</c:v>
                </c:pt>
                <c:pt idx="19">
                  <c:v>1658.3</c:v>
                </c:pt>
                <c:pt idx="20">
                  <c:v>1546</c:v>
                </c:pt>
                <c:pt idx="21">
                  <c:v>1513</c:v>
                </c:pt>
                <c:pt idx="22">
                  <c:v>1569</c:v>
                </c:pt>
                <c:pt idx="23">
                  <c:v>1542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1580.8480000000002</c:v>
                </c:pt>
                <c:pt idx="1">
                  <c:v>1682.8310000000006</c:v>
                </c:pt>
                <c:pt idx="2">
                  <c:v>1850.1330000000005</c:v>
                </c:pt>
                <c:pt idx="3">
                  <c:v>1998.1590000000003</c:v>
                </c:pt>
                <c:pt idx="4">
                  <c:v>2095.4120000000003</c:v>
                </c:pt>
                <c:pt idx="5">
                  <c:v>2129.201</c:v>
                </c:pt>
                <c:pt idx="6">
                  <c:v>2153.7300000000005</c:v>
                </c:pt>
                <c:pt idx="7">
                  <c:v>2340.3000000000002</c:v>
                </c:pt>
                <c:pt idx="8">
                  <c:v>2666.6590000000001</c:v>
                </c:pt>
                <c:pt idx="9">
                  <c:v>2959.8510000000006</c:v>
                </c:pt>
                <c:pt idx="10">
                  <c:v>3196.56</c:v>
                </c:pt>
                <c:pt idx="11">
                  <c:v>3293.0540000000005</c:v>
                </c:pt>
                <c:pt idx="12">
                  <c:v>3253.5720000000006</c:v>
                </c:pt>
                <c:pt idx="13">
                  <c:v>3086.4699999999993</c:v>
                </c:pt>
                <c:pt idx="14">
                  <c:v>2794.2520000000009</c:v>
                </c:pt>
                <c:pt idx="15">
                  <c:v>2419.7440000000001</c:v>
                </c:pt>
                <c:pt idx="16">
                  <c:v>2096.7199999999998</c:v>
                </c:pt>
                <c:pt idx="17">
                  <c:v>1974.3660000000002</c:v>
                </c:pt>
                <c:pt idx="18">
                  <c:v>1908.7470000000001</c:v>
                </c:pt>
                <c:pt idx="19">
                  <c:v>1833.5680000000002</c:v>
                </c:pt>
                <c:pt idx="20">
                  <c:v>1754.1139999999998</c:v>
                </c:pt>
                <c:pt idx="21">
                  <c:v>1655.6620000000003</c:v>
                </c:pt>
                <c:pt idx="22">
                  <c:v>1575.2699999999995</c:v>
                </c:pt>
                <c:pt idx="23">
                  <c:v>1454.7700000000002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40</c:v>
                </c:pt>
                <c:pt idx="1">
                  <c:v>41</c:v>
                </c:pt>
                <c:pt idx="2">
                  <c:v>43</c:v>
                </c:pt>
                <c:pt idx="3">
                  <c:v>46</c:v>
                </c:pt>
                <c:pt idx="4">
                  <c:v>50</c:v>
                </c:pt>
                <c:pt idx="5">
                  <c:v>54</c:v>
                </c:pt>
                <c:pt idx="6">
                  <c:v>61</c:v>
                </c:pt>
                <c:pt idx="7">
                  <c:v>74</c:v>
                </c:pt>
                <c:pt idx="8">
                  <c:v>96</c:v>
                </c:pt>
                <c:pt idx="9">
                  <c:v>115</c:v>
                </c:pt>
                <c:pt idx="10">
                  <c:v>125</c:v>
                </c:pt>
                <c:pt idx="11">
                  <c:v>128</c:v>
                </c:pt>
                <c:pt idx="12">
                  <c:v>127</c:v>
                </c:pt>
                <c:pt idx="13">
                  <c:v>120</c:v>
                </c:pt>
                <c:pt idx="14">
                  <c:v>109</c:v>
                </c:pt>
                <c:pt idx="15">
                  <c:v>91</c:v>
                </c:pt>
                <c:pt idx="16">
                  <c:v>76</c:v>
                </c:pt>
                <c:pt idx="17">
                  <c:v>71</c:v>
                </c:pt>
                <c:pt idx="18">
                  <c:v>68</c:v>
                </c:pt>
                <c:pt idx="19">
                  <c:v>66</c:v>
                </c:pt>
                <c:pt idx="20">
                  <c:v>65</c:v>
                </c:pt>
                <c:pt idx="21">
                  <c:v>63</c:v>
                </c:pt>
                <c:pt idx="22">
                  <c:v>59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332</c:v>
                </c:pt>
                <c:pt idx="1">
                  <c:v>332</c:v>
                </c:pt>
                <c:pt idx="2">
                  <c:v>332</c:v>
                </c:pt>
                <c:pt idx="3">
                  <c:v>332</c:v>
                </c:pt>
                <c:pt idx="4">
                  <c:v>332</c:v>
                </c:pt>
                <c:pt idx="5">
                  <c:v>513</c:v>
                </c:pt>
                <c:pt idx="6">
                  <c:v>663</c:v>
                </c:pt>
                <c:pt idx="7">
                  <c:v>837</c:v>
                </c:pt>
                <c:pt idx="8">
                  <c:v>955</c:v>
                </c:pt>
                <c:pt idx="9">
                  <c:v>930</c:v>
                </c:pt>
                <c:pt idx="10">
                  <c:v>830</c:v>
                </c:pt>
                <c:pt idx="11">
                  <c:v>620</c:v>
                </c:pt>
                <c:pt idx="12">
                  <c:v>620</c:v>
                </c:pt>
                <c:pt idx="13">
                  <c:v>592</c:v>
                </c:pt>
                <c:pt idx="14">
                  <c:v>592</c:v>
                </c:pt>
                <c:pt idx="15">
                  <c:v>642</c:v>
                </c:pt>
                <c:pt idx="16">
                  <c:v>1022</c:v>
                </c:pt>
                <c:pt idx="17">
                  <c:v>1243</c:v>
                </c:pt>
                <c:pt idx="18">
                  <c:v>1218</c:v>
                </c:pt>
                <c:pt idx="19">
                  <c:v>1043</c:v>
                </c:pt>
                <c:pt idx="20">
                  <c:v>898</c:v>
                </c:pt>
                <c:pt idx="21">
                  <c:v>638</c:v>
                </c:pt>
                <c:pt idx="22">
                  <c:v>332</c:v>
                </c:pt>
                <c:pt idx="23">
                  <c:v>332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5348440"/>
        <c:axId val="495348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4322.7370000000019</c:v>
                </c:pt>
                <c:pt idx="1">
                  <c:v>4231.7390000000014</c:v>
                </c:pt>
                <c:pt idx="2">
                  <c:v>4262.3440000000019</c:v>
                </c:pt>
                <c:pt idx="3">
                  <c:v>4347.6190000000006</c:v>
                </c:pt>
                <c:pt idx="4">
                  <c:v>4306.5089999999982</c:v>
                </c:pt>
                <c:pt idx="5">
                  <c:v>4659.0490000000018</c:v>
                </c:pt>
                <c:pt idx="6">
                  <c:v>4650.5429999999997</c:v>
                </c:pt>
                <c:pt idx="7">
                  <c:v>5049.3159999999998</c:v>
                </c:pt>
                <c:pt idx="8">
                  <c:v>5873.5589999999993</c:v>
                </c:pt>
                <c:pt idx="9">
                  <c:v>6016.5310000000027</c:v>
                </c:pt>
                <c:pt idx="10">
                  <c:v>6035.7990000000009</c:v>
                </c:pt>
                <c:pt idx="11">
                  <c:v>6014.3909999999978</c:v>
                </c:pt>
                <c:pt idx="12">
                  <c:v>5999.5400000000009</c:v>
                </c:pt>
                <c:pt idx="13">
                  <c:v>5859.4480000000003</c:v>
                </c:pt>
                <c:pt idx="14">
                  <c:v>5888.152000000001</c:v>
                </c:pt>
                <c:pt idx="15">
                  <c:v>5778.6709999999985</c:v>
                </c:pt>
                <c:pt idx="16">
                  <c:v>6060.6090000000013</c:v>
                </c:pt>
                <c:pt idx="17">
                  <c:v>6289.2739999999985</c:v>
                </c:pt>
                <c:pt idx="18">
                  <c:v>6250.7569999999996</c:v>
                </c:pt>
                <c:pt idx="19">
                  <c:v>6105.7190000000019</c:v>
                </c:pt>
                <c:pt idx="20">
                  <c:v>5748.0420000000004</c:v>
                </c:pt>
                <c:pt idx="21">
                  <c:v>5251.5999999999995</c:v>
                </c:pt>
                <c:pt idx="22">
                  <c:v>4832.1980000000003</c:v>
                </c:pt>
                <c:pt idx="23">
                  <c:v>4608.6640000000025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348440"/>
        <c:axId val="495348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152.9</c:v>
                </c:pt>
                <c:pt idx="1">
                  <c:v>73.150000000000006</c:v>
                </c:pt>
                <c:pt idx="2">
                  <c:v>50</c:v>
                </c:pt>
                <c:pt idx="3">
                  <c:v>31.19</c:v>
                </c:pt>
                <c:pt idx="4">
                  <c:v>32.46</c:v>
                </c:pt>
                <c:pt idx="5">
                  <c:v>16</c:v>
                </c:pt>
                <c:pt idx="6">
                  <c:v>50</c:v>
                </c:pt>
                <c:pt idx="7">
                  <c:v>100.44</c:v>
                </c:pt>
                <c:pt idx="8">
                  <c:v>141.88999999999999</c:v>
                </c:pt>
                <c:pt idx="9">
                  <c:v>168.12</c:v>
                </c:pt>
                <c:pt idx="10">
                  <c:v>150.19999999999999</c:v>
                </c:pt>
                <c:pt idx="11">
                  <c:v>141.33000000000001</c:v>
                </c:pt>
                <c:pt idx="12">
                  <c:v>132.88</c:v>
                </c:pt>
                <c:pt idx="13">
                  <c:v>115.37</c:v>
                </c:pt>
                <c:pt idx="14">
                  <c:v>162.22</c:v>
                </c:pt>
                <c:pt idx="15">
                  <c:v>167.21</c:v>
                </c:pt>
                <c:pt idx="16">
                  <c:v>172.22</c:v>
                </c:pt>
                <c:pt idx="17">
                  <c:v>185.72</c:v>
                </c:pt>
                <c:pt idx="18">
                  <c:v>190</c:v>
                </c:pt>
                <c:pt idx="19">
                  <c:v>190</c:v>
                </c:pt>
                <c:pt idx="20">
                  <c:v>176.07</c:v>
                </c:pt>
                <c:pt idx="21">
                  <c:v>172.13</c:v>
                </c:pt>
                <c:pt idx="22">
                  <c:v>170</c:v>
                </c:pt>
                <c:pt idx="23">
                  <c:v>165.04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349616"/>
        <c:axId val="495349224"/>
      </c:lineChart>
      <c:catAx>
        <c:axId val="495348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348832"/>
        <c:crosses val="autoZero"/>
        <c:auto val="1"/>
        <c:lblAlgn val="ctr"/>
        <c:lblOffset val="100"/>
        <c:noMultiLvlLbl val="0"/>
      </c:catAx>
      <c:valAx>
        <c:axId val="49534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348440"/>
        <c:crosses val="autoZero"/>
        <c:crossBetween val="between"/>
      </c:valAx>
      <c:valAx>
        <c:axId val="495349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5349616"/>
        <c:crosses val="max"/>
        <c:crossBetween val="between"/>
      </c:valAx>
      <c:catAx>
        <c:axId val="495349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5349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4322.7480000000014</v>
      </c>
      <c r="C4" s="18">
        <v>4231.8310000000001</v>
      </c>
      <c r="D4" s="18">
        <v>4262.3329999999996</v>
      </c>
      <c r="E4" s="18">
        <v>4347.6589999999987</v>
      </c>
      <c r="F4" s="18">
        <v>4306.5120000000006</v>
      </c>
      <c r="G4" s="18">
        <v>4659.0010000000002</v>
      </c>
      <c r="H4" s="18">
        <v>4650.53</v>
      </c>
      <c r="I4" s="18">
        <v>5049.3000000000011</v>
      </c>
      <c r="J4" s="18">
        <v>5873.5590000000029</v>
      </c>
      <c r="K4" s="18">
        <v>6016.5510000000022</v>
      </c>
      <c r="L4" s="18">
        <v>6035.7599999999993</v>
      </c>
      <c r="M4" s="18">
        <v>6014.3540000000012</v>
      </c>
      <c r="N4" s="18">
        <v>5999.572000000001</v>
      </c>
      <c r="O4" s="18">
        <v>5859.47</v>
      </c>
      <c r="P4" s="18">
        <v>5888.152</v>
      </c>
      <c r="Q4" s="18">
        <v>5778.6439999999984</v>
      </c>
      <c r="R4" s="18">
        <v>6060.6200000000026</v>
      </c>
      <c r="S4" s="18">
        <v>6289.2659999999996</v>
      </c>
      <c r="T4" s="18">
        <v>6250.7470000000003</v>
      </c>
      <c r="U4" s="18">
        <v>6105.7680000000009</v>
      </c>
      <c r="V4" s="18">
        <v>5748.014000000001</v>
      </c>
      <c r="W4" s="18">
        <v>5251.5619999999999</v>
      </c>
      <c r="X4" s="18">
        <v>4832.17</v>
      </c>
      <c r="Y4" s="18">
        <v>4608.67</v>
      </c>
      <c r="Z4" s="19"/>
      <c r="AA4" s="20">
        <f>SUM(B4:Z4)</f>
        <v>128442.79300000002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152.9</v>
      </c>
      <c r="C7" s="28">
        <v>73.150000000000006</v>
      </c>
      <c r="D7" s="28">
        <v>50</v>
      </c>
      <c r="E7" s="28">
        <v>31.19</v>
      </c>
      <c r="F7" s="28">
        <v>32.46</v>
      </c>
      <c r="G7" s="28">
        <v>16</v>
      </c>
      <c r="H7" s="28">
        <v>50</v>
      </c>
      <c r="I7" s="28">
        <v>100.44</v>
      </c>
      <c r="J7" s="28">
        <v>141.88999999999999</v>
      </c>
      <c r="K7" s="28">
        <v>168.12</v>
      </c>
      <c r="L7" s="28">
        <v>150.19999999999999</v>
      </c>
      <c r="M7" s="28">
        <v>141.33000000000001</v>
      </c>
      <c r="N7" s="28">
        <v>132.88</v>
      </c>
      <c r="O7" s="28">
        <v>115.37</v>
      </c>
      <c r="P7" s="28">
        <v>162.22</v>
      </c>
      <c r="Q7" s="28">
        <v>167.21</v>
      </c>
      <c r="R7" s="28">
        <v>172.22</v>
      </c>
      <c r="S7" s="28">
        <v>185.72</v>
      </c>
      <c r="T7" s="28">
        <v>190</v>
      </c>
      <c r="U7" s="28">
        <v>190</v>
      </c>
      <c r="V7" s="28">
        <v>176.07</v>
      </c>
      <c r="W7" s="28">
        <v>172.13</v>
      </c>
      <c r="X7" s="28">
        <v>170</v>
      </c>
      <c r="Y7" s="28">
        <v>165.04</v>
      </c>
      <c r="Z7" s="29"/>
      <c r="AA7" s="30">
        <f>IF(SUM(B7:Z7)&lt;&gt;0,AVERAGEIF(B7:Z7,"&lt;&gt;"""),"")</f>
        <v>129.43916666666669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420</v>
      </c>
      <c r="J10" s="42">
        <v>420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420</v>
      </c>
      <c r="R10" s="42">
        <v>420</v>
      </c>
      <c r="S10" s="42">
        <v>430</v>
      </c>
      <c r="T10" s="42">
        <v>440</v>
      </c>
      <c r="U10" s="42">
        <v>440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10130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117</v>
      </c>
      <c r="H11" s="47">
        <v>154</v>
      </c>
      <c r="I11" s="47">
        <v>154</v>
      </c>
      <c r="J11" s="47">
        <v>154</v>
      </c>
      <c r="K11" s="47">
        <v>154</v>
      </c>
      <c r="L11" s="47">
        <v>107</v>
      </c>
      <c r="M11" s="47">
        <v>107</v>
      </c>
      <c r="N11" s="47">
        <v>107</v>
      </c>
      <c r="O11" s="47">
        <v>107</v>
      </c>
      <c r="P11" s="47">
        <v>107</v>
      </c>
      <c r="Q11" s="47">
        <v>154</v>
      </c>
      <c r="R11" s="47">
        <v>187</v>
      </c>
      <c r="S11" s="47">
        <v>187</v>
      </c>
      <c r="T11" s="47">
        <v>187</v>
      </c>
      <c r="U11" s="47">
        <v>187</v>
      </c>
      <c r="V11" s="47">
        <v>187</v>
      </c>
      <c r="W11" s="47">
        <v>154</v>
      </c>
      <c r="X11" s="47">
        <v>109</v>
      </c>
      <c r="Y11" s="47">
        <v>107</v>
      </c>
      <c r="Z11" s="48"/>
      <c r="AA11" s="49">
        <f t="shared" si="0"/>
        <v>3262</v>
      </c>
    </row>
    <row r="12" spans="1:27" ht="24.95" customHeight="1" x14ac:dyDescent="0.2">
      <c r="A12" s="50" t="s">
        <v>8</v>
      </c>
      <c r="B12" s="51">
        <v>297.89999999999998</v>
      </c>
      <c r="C12" s="52">
        <v>127.9</v>
      </c>
      <c r="D12" s="52">
        <v>127.9</v>
      </c>
      <c r="E12" s="52">
        <v>127.9</v>
      </c>
      <c r="F12" s="52">
        <v>127.9</v>
      </c>
      <c r="G12" s="52">
        <v>127.9</v>
      </c>
      <c r="H12" s="52">
        <v>209.9</v>
      </c>
      <c r="I12" s="52">
        <v>307.89999999999998</v>
      </c>
      <c r="J12" s="52">
        <v>307.89999999999998</v>
      </c>
      <c r="K12" s="52">
        <v>307.89999999999998</v>
      </c>
      <c r="L12" s="52">
        <v>307.89999999999998</v>
      </c>
      <c r="M12" s="52">
        <v>307.89999999999998</v>
      </c>
      <c r="N12" s="52">
        <v>307.89999999999998</v>
      </c>
      <c r="O12" s="52">
        <v>352.9</v>
      </c>
      <c r="P12" s="52">
        <v>497.9</v>
      </c>
      <c r="Q12" s="52">
        <v>657.9</v>
      </c>
      <c r="R12" s="52">
        <v>777.9</v>
      </c>
      <c r="S12" s="52">
        <v>877.9</v>
      </c>
      <c r="T12" s="52">
        <v>877.9</v>
      </c>
      <c r="U12" s="52">
        <v>877.9</v>
      </c>
      <c r="V12" s="52">
        <v>877.9</v>
      </c>
      <c r="W12" s="52">
        <v>807.9</v>
      </c>
      <c r="X12" s="52">
        <v>767.9</v>
      </c>
      <c r="Y12" s="52">
        <v>697.9</v>
      </c>
      <c r="Z12" s="53"/>
      <c r="AA12" s="54">
        <f t="shared" si="0"/>
        <v>11066.599999999999</v>
      </c>
    </row>
    <row r="13" spans="1:27" ht="24.95" customHeight="1" x14ac:dyDescent="0.2">
      <c r="A13" s="50" t="s">
        <v>9</v>
      </c>
      <c r="B13" s="51">
        <v>332</v>
      </c>
      <c r="C13" s="52">
        <v>332</v>
      </c>
      <c r="D13" s="52">
        <v>332</v>
      </c>
      <c r="E13" s="52">
        <v>332</v>
      </c>
      <c r="F13" s="52">
        <v>332</v>
      </c>
      <c r="G13" s="52">
        <v>513</v>
      </c>
      <c r="H13" s="52">
        <v>663</v>
      </c>
      <c r="I13" s="52">
        <v>837</v>
      </c>
      <c r="J13" s="52">
        <v>955</v>
      </c>
      <c r="K13" s="52">
        <v>930</v>
      </c>
      <c r="L13" s="52">
        <v>830</v>
      </c>
      <c r="M13" s="52">
        <v>620</v>
      </c>
      <c r="N13" s="52">
        <v>620</v>
      </c>
      <c r="O13" s="52">
        <v>592</v>
      </c>
      <c r="P13" s="52">
        <v>592</v>
      </c>
      <c r="Q13" s="52">
        <v>642</v>
      </c>
      <c r="R13" s="52">
        <v>1022</v>
      </c>
      <c r="S13" s="52">
        <v>1243</v>
      </c>
      <c r="T13" s="52">
        <v>1218</v>
      </c>
      <c r="U13" s="52">
        <v>1043</v>
      </c>
      <c r="V13" s="52">
        <v>898</v>
      </c>
      <c r="W13" s="52">
        <v>638</v>
      </c>
      <c r="X13" s="52">
        <v>332</v>
      </c>
      <c r="Y13" s="52">
        <v>332</v>
      </c>
      <c r="Z13" s="53"/>
      <c r="AA13" s="54">
        <f t="shared" si="0"/>
        <v>16180</v>
      </c>
    </row>
    <row r="14" spans="1:27" ht="24.95" customHeight="1" x14ac:dyDescent="0.2">
      <c r="A14" s="55" t="s">
        <v>10</v>
      </c>
      <c r="B14" s="56">
        <v>1580.8480000000002</v>
      </c>
      <c r="C14" s="57">
        <v>1682.8310000000006</v>
      </c>
      <c r="D14" s="57">
        <v>1850.1330000000005</v>
      </c>
      <c r="E14" s="57">
        <v>1998.1590000000003</v>
      </c>
      <c r="F14" s="57">
        <v>2095.4120000000003</v>
      </c>
      <c r="G14" s="57">
        <v>2129.201</v>
      </c>
      <c r="H14" s="57">
        <v>2153.7300000000005</v>
      </c>
      <c r="I14" s="57">
        <v>2340.3000000000002</v>
      </c>
      <c r="J14" s="57">
        <v>2666.6590000000001</v>
      </c>
      <c r="K14" s="57">
        <v>2959.8510000000006</v>
      </c>
      <c r="L14" s="57">
        <v>3196.56</v>
      </c>
      <c r="M14" s="57">
        <v>3293.0540000000005</v>
      </c>
      <c r="N14" s="57">
        <v>3253.5720000000006</v>
      </c>
      <c r="O14" s="57">
        <v>3086.4699999999993</v>
      </c>
      <c r="P14" s="57">
        <v>2794.2520000000009</v>
      </c>
      <c r="Q14" s="57">
        <v>2419.7440000000001</v>
      </c>
      <c r="R14" s="57">
        <v>2096.7199999999998</v>
      </c>
      <c r="S14" s="57">
        <v>1974.3660000000002</v>
      </c>
      <c r="T14" s="57">
        <v>1908.7470000000001</v>
      </c>
      <c r="U14" s="57">
        <v>1833.5680000000002</v>
      </c>
      <c r="V14" s="57">
        <v>1754.1139999999998</v>
      </c>
      <c r="W14" s="57">
        <v>1655.6620000000003</v>
      </c>
      <c r="X14" s="57">
        <v>1575.2699999999995</v>
      </c>
      <c r="Y14" s="57">
        <v>1454.7700000000002</v>
      </c>
      <c r="Z14" s="58"/>
      <c r="AA14" s="59">
        <f t="shared" si="0"/>
        <v>53753.993000000002</v>
      </c>
    </row>
    <row r="15" spans="1:27" ht="24.95" customHeight="1" x14ac:dyDescent="0.2">
      <c r="A15" s="55" t="s">
        <v>11</v>
      </c>
      <c r="B15" s="56">
        <v>40</v>
      </c>
      <c r="C15" s="57">
        <v>41</v>
      </c>
      <c r="D15" s="57">
        <v>43</v>
      </c>
      <c r="E15" s="57">
        <v>46</v>
      </c>
      <c r="F15" s="57">
        <v>50</v>
      </c>
      <c r="G15" s="57">
        <v>54</v>
      </c>
      <c r="H15" s="57">
        <v>61</v>
      </c>
      <c r="I15" s="57">
        <v>74</v>
      </c>
      <c r="J15" s="57">
        <v>96</v>
      </c>
      <c r="K15" s="57">
        <v>115</v>
      </c>
      <c r="L15" s="57">
        <v>125</v>
      </c>
      <c r="M15" s="57">
        <v>128</v>
      </c>
      <c r="N15" s="57">
        <v>127</v>
      </c>
      <c r="O15" s="57">
        <v>120</v>
      </c>
      <c r="P15" s="57">
        <v>109</v>
      </c>
      <c r="Q15" s="57">
        <v>91</v>
      </c>
      <c r="R15" s="57">
        <v>76</v>
      </c>
      <c r="S15" s="57">
        <v>71</v>
      </c>
      <c r="T15" s="57">
        <v>68</v>
      </c>
      <c r="U15" s="57">
        <v>66</v>
      </c>
      <c r="V15" s="57">
        <v>65</v>
      </c>
      <c r="W15" s="57">
        <v>63</v>
      </c>
      <c r="X15" s="57">
        <v>59</v>
      </c>
      <c r="Y15" s="57">
        <v>55</v>
      </c>
      <c r="Z15" s="58"/>
      <c r="AA15" s="59">
        <f t="shared" si="0"/>
        <v>1843</v>
      </c>
    </row>
    <row r="16" spans="1:27" ht="30" customHeight="1" thickBot="1" x14ac:dyDescent="0.25">
      <c r="A16" s="60" t="s">
        <v>12</v>
      </c>
      <c r="B16" s="61">
        <f>IF(LEN(B$2)&gt;0,SUM(B10:B15),"")</f>
        <v>2777.7480000000005</v>
      </c>
      <c r="C16" s="62">
        <f t="shared" ref="C16:Z16" si="1">IF(LEN(C$2)&gt;0,SUM(C10:C15),"")</f>
        <v>2710.7310000000007</v>
      </c>
      <c r="D16" s="62">
        <f t="shared" si="1"/>
        <v>2880.0330000000004</v>
      </c>
      <c r="E16" s="62">
        <f t="shared" si="1"/>
        <v>3031.0590000000002</v>
      </c>
      <c r="F16" s="62">
        <f t="shared" si="1"/>
        <v>3132.3120000000004</v>
      </c>
      <c r="G16" s="62">
        <f t="shared" si="1"/>
        <v>3361.1010000000001</v>
      </c>
      <c r="H16" s="62">
        <f t="shared" si="1"/>
        <v>3661.6300000000006</v>
      </c>
      <c r="I16" s="62">
        <f t="shared" si="1"/>
        <v>4133.2000000000007</v>
      </c>
      <c r="J16" s="62">
        <f t="shared" si="1"/>
        <v>4599.5590000000002</v>
      </c>
      <c r="K16" s="62">
        <f t="shared" si="1"/>
        <v>4886.7510000000002</v>
      </c>
      <c r="L16" s="62">
        <f t="shared" si="1"/>
        <v>4986.46</v>
      </c>
      <c r="M16" s="62">
        <f t="shared" si="1"/>
        <v>4875.9540000000006</v>
      </c>
      <c r="N16" s="62">
        <f t="shared" si="1"/>
        <v>4835.4720000000007</v>
      </c>
      <c r="O16" s="62">
        <f t="shared" si="1"/>
        <v>4678.369999999999</v>
      </c>
      <c r="P16" s="62">
        <f t="shared" si="1"/>
        <v>4520.152000000001</v>
      </c>
      <c r="Q16" s="62">
        <f t="shared" si="1"/>
        <v>4384.6440000000002</v>
      </c>
      <c r="R16" s="62">
        <f t="shared" si="1"/>
        <v>4579.62</v>
      </c>
      <c r="S16" s="62">
        <f t="shared" si="1"/>
        <v>4783.2660000000005</v>
      </c>
      <c r="T16" s="62">
        <f t="shared" si="1"/>
        <v>4699.6469999999999</v>
      </c>
      <c r="U16" s="62">
        <f t="shared" si="1"/>
        <v>4447.4680000000008</v>
      </c>
      <c r="V16" s="62">
        <f t="shared" si="1"/>
        <v>4202.0140000000001</v>
      </c>
      <c r="W16" s="62">
        <f t="shared" si="1"/>
        <v>3738.5620000000004</v>
      </c>
      <c r="X16" s="62">
        <f t="shared" si="1"/>
        <v>3263.1699999999996</v>
      </c>
      <c r="Y16" s="62">
        <f t="shared" si="1"/>
        <v>3066.67</v>
      </c>
      <c r="Z16" s="63" t="str">
        <f t="shared" si="1"/>
        <v/>
      </c>
      <c r="AA16" s="64">
        <f>SUM(AA10:AA15)</f>
        <v>96235.592999999993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1991.9</v>
      </c>
      <c r="C28" s="72">
        <v>2056.9</v>
      </c>
      <c r="D28" s="72">
        <v>2163.9</v>
      </c>
      <c r="E28" s="72">
        <v>2265.9</v>
      </c>
      <c r="F28" s="72">
        <v>2333.9</v>
      </c>
      <c r="G28" s="72">
        <v>2566.9</v>
      </c>
      <c r="H28" s="72">
        <v>2783.9</v>
      </c>
      <c r="I28" s="72">
        <v>3116.9</v>
      </c>
      <c r="J28" s="72">
        <v>3360.9</v>
      </c>
      <c r="K28" s="72">
        <v>3541.9</v>
      </c>
      <c r="L28" s="72">
        <v>3589.9</v>
      </c>
      <c r="M28" s="72">
        <v>3413.9</v>
      </c>
      <c r="N28" s="72">
        <v>3374.9</v>
      </c>
      <c r="O28" s="72">
        <v>3244.9</v>
      </c>
      <c r="P28" s="72">
        <v>3093.9</v>
      </c>
      <c r="Q28" s="72">
        <v>2978.9</v>
      </c>
      <c r="R28" s="72">
        <v>3244.9</v>
      </c>
      <c r="S28" s="72">
        <v>3395.9</v>
      </c>
      <c r="T28" s="72">
        <v>3324.9</v>
      </c>
      <c r="U28" s="72">
        <v>3069.9</v>
      </c>
      <c r="V28" s="72">
        <v>2866.9</v>
      </c>
      <c r="W28" s="72">
        <v>2511.9</v>
      </c>
      <c r="X28" s="72">
        <v>2146.9</v>
      </c>
      <c r="Y28" s="72">
        <v>2042.9</v>
      </c>
      <c r="Z28" s="73"/>
      <c r="AA28" s="74">
        <f>SUM(B28:Z28)</f>
        <v>68483.600000000006</v>
      </c>
    </row>
    <row r="29" spans="1:27" ht="24.95" customHeight="1" x14ac:dyDescent="0.2">
      <c r="A29" s="75" t="s">
        <v>23</v>
      </c>
      <c r="B29" s="76">
        <v>1064.848</v>
      </c>
      <c r="C29" s="77">
        <v>1041.8309999999999</v>
      </c>
      <c r="D29" s="77">
        <v>1134.133</v>
      </c>
      <c r="E29" s="77">
        <v>1183.1590000000001</v>
      </c>
      <c r="F29" s="77">
        <v>1216.412</v>
      </c>
      <c r="G29" s="77">
        <v>1199.201</v>
      </c>
      <c r="H29" s="77">
        <v>1142.73</v>
      </c>
      <c r="I29" s="77">
        <v>1053.3</v>
      </c>
      <c r="J29" s="77">
        <v>1237.6590000000001</v>
      </c>
      <c r="K29" s="77">
        <v>1378.8510000000001</v>
      </c>
      <c r="L29" s="77">
        <v>1481.56</v>
      </c>
      <c r="M29" s="77">
        <v>1547.0540000000001</v>
      </c>
      <c r="N29" s="77">
        <v>1598.5719999999999</v>
      </c>
      <c r="O29" s="77">
        <v>1541.47</v>
      </c>
      <c r="P29" s="77">
        <v>1328.252</v>
      </c>
      <c r="Q29" s="77">
        <v>1173.7439999999999</v>
      </c>
      <c r="R29" s="77">
        <v>1069.72</v>
      </c>
      <c r="S29" s="77">
        <v>1047.366</v>
      </c>
      <c r="T29" s="77">
        <v>1025.7470000000001</v>
      </c>
      <c r="U29" s="77">
        <v>1027.568</v>
      </c>
      <c r="V29" s="77">
        <v>1035.114</v>
      </c>
      <c r="W29" s="77">
        <v>963.66200000000003</v>
      </c>
      <c r="X29" s="77">
        <v>949.27</v>
      </c>
      <c r="Y29" s="77">
        <v>899.77</v>
      </c>
      <c r="Z29" s="78"/>
      <c r="AA29" s="79">
        <f>SUM(B29:Z29)</f>
        <v>28340.993000000002</v>
      </c>
    </row>
    <row r="30" spans="1:27" ht="24.95" customHeight="1" x14ac:dyDescent="0.2">
      <c r="A30" s="82" t="s">
        <v>24</v>
      </c>
      <c r="B30" s="80">
        <v>590</v>
      </c>
      <c r="C30" s="81">
        <v>420</v>
      </c>
      <c r="D30" s="81">
        <v>420</v>
      </c>
      <c r="E30" s="81">
        <v>420</v>
      </c>
      <c r="F30" s="81">
        <v>420</v>
      </c>
      <c r="G30" s="81">
        <v>420</v>
      </c>
      <c r="H30" s="81">
        <v>502</v>
      </c>
      <c r="I30" s="81">
        <v>600</v>
      </c>
      <c r="J30" s="81">
        <v>600</v>
      </c>
      <c r="K30" s="81">
        <v>600</v>
      </c>
      <c r="L30" s="81">
        <v>600</v>
      </c>
      <c r="M30" s="81">
        <v>600</v>
      </c>
      <c r="N30" s="81">
        <v>600</v>
      </c>
      <c r="O30" s="81">
        <v>645</v>
      </c>
      <c r="P30" s="81">
        <v>790</v>
      </c>
      <c r="Q30" s="81">
        <v>950</v>
      </c>
      <c r="R30" s="81">
        <v>1070</v>
      </c>
      <c r="S30" s="81">
        <v>1170</v>
      </c>
      <c r="T30" s="81">
        <v>1170</v>
      </c>
      <c r="U30" s="81">
        <v>1170</v>
      </c>
      <c r="V30" s="81">
        <v>1170</v>
      </c>
      <c r="W30" s="81">
        <v>1100</v>
      </c>
      <c r="X30" s="81">
        <v>1060</v>
      </c>
      <c r="Y30" s="81">
        <v>990</v>
      </c>
      <c r="Z30" s="83"/>
      <c r="AA30" s="84">
        <f>SUM(B30:Z30)</f>
        <v>18077</v>
      </c>
    </row>
    <row r="31" spans="1:27" ht="30" customHeight="1" thickBot="1" x14ac:dyDescent="0.25">
      <c r="A31" s="60" t="s">
        <v>25</v>
      </c>
      <c r="B31" s="61">
        <f>IF(LEN(B$2)&gt;0,SUM(B28:B30),"")</f>
        <v>3646.748</v>
      </c>
      <c r="C31" s="62">
        <f t="shared" ref="C31:Z31" si="4">IF(LEN(C$2)&gt;0,SUM(C28:C30),"")</f>
        <v>3518.7309999999998</v>
      </c>
      <c r="D31" s="62">
        <f t="shared" si="4"/>
        <v>3718.0330000000004</v>
      </c>
      <c r="E31" s="62">
        <f t="shared" si="4"/>
        <v>3869.0590000000002</v>
      </c>
      <c r="F31" s="62">
        <f t="shared" si="4"/>
        <v>3970.3119999999999</v>
      </c>
      <c r="G31" s="62">
        <f t="shared" si="4"/>
        <v>4186.1010000000006</v>
      </c>
      <c r="H31" s="62">
        <f t="shared" si="4"/>
        <v>4428.63</v>
      </c>
      <c r="I31" s="62">
        <f t="shared" si="4"/>
        <v>4770.2</v>
      </c>
      <c r="J31" s="62">
        <f t="shared" si="4"/>
        <v>5198.5590000000002</v>
      </c>
      <c r="K31" s="62">
        <f t="shared" si="4"/>
        <v>5520.7510000000002</v>
      </c>
      <c r="L31" s="62">
        <f t="shared" si="4"/>
        <v>5671.46</v>
      </c>
      <c r="M31" s="62">
        <f t="shared" si="4"/>
        <v>5560.9539999999997</v>
      </c>
      <c r="N31" s="62">
        <f t="shared" si="4"/>
        <v>5573.4719999999998</v>
      </c>
      <c r="O31" s="62">
        <f t="shared" si="4"/>
        <v>5431.37</v>
      </c>
      <c r="P31" s="62">
        <f t="shared" si="4"/>
        <v>5212.152</v>
      </c>
      <c r="Q31" s="62">
        <f t="shared" si="4"/>
        <v>5102.6440000000002</v>
      </c>
      <c r="R31" s="62">
        <f t="shared" si="4"/>
        <v>5384.62</v>
      </c>
      <c r="S31" s="62">
        <f t="shared" si="4"/>
        <v>5613.2659999999996</v>
      </c>
      <c r="T31" s="62">
        <f t="shared" si="4"/>
        <v>5520.6469999999999</v>
      </c>
      <c r="U31" s="62">
        <f t="shared" si="4"/>
        <v>5267.4679999999998</v>
      </c>
      <c r="V31" s="62">
        <f t="shared" si="4"/>
        <v>5072.0140000000001</v>
      </c>
      <c r="W31" s="62">
        <f t="shared" si="4"/>
        <v>4575.5619999999999</v>
      </c>
      <c r="X31" s="62">
        <f t="shared" si="4"/>
        <v>4156.17</v>
      </c>
      <c r="Y31" s="62">
        <f t="shared" si="4"/>
        <v>3932.67</v>
      </c>
      <c r="Z31" s="63" t="str">
        <f t="shared" si="4"/>
        <v/>
      </c>
      <c r="AA31" s="64">
        <f>SUM(AA28:AA30)</f>
        <v>114901.59300000001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369</v>
      </c>
      <c r="C34" s="95">
        <v>352</v>
      </c>
      <c r="D34" s="95">
        <v>382</v>
      </c>
      <c r="E34" s="95">
        <v>382</v>
      </c>
      <c r="F34" s="95">
        <v>382</v>
      </c>
      <c r="G34" s="95">
        <v>369</v>
      </c>
      <c r="H34" s="95">
        <v>371</v>
      </c>
      <c r="I34" s="95">
        <v>301</v>
      </c>
      <c r="J34" s="95">
        <v>278</v>
      </c>
      <c r="K34" s="95">
        <v>288</v>
      </c>
      <c r="L34" s="95">
        <v>285</v>
      </c>
      <c r="M34" s="95">
        <v>285</v>
      </c>
      <c r="N34" s="95">
        <v>295</v>
      </c>
      <c r="O34" s="95">
        <v>293</v>
      </c>
      <c r="P34" s="95">
        <v>321</v>
      </c>
      <c r="Q34" s="95">
        <v>291</v>
      </c>
      <c r="R34" s="95">
        <v>345</v>
      </c>
      <c r="S34" s="95">
        <v>353</v>
      </c>
      <c r="T34" s="95">
        <v>361</v>
      </c>
      <c r="U34" s="95">
        <v>360</v>
      </c>
      <c r="V34" s="95">
        <v>390</v>
      </c>
      <c r="W34" s="95">
        <v>358</v>
      </c>
      <c r="X34" s="95">
        <v>400</v>
      </c>
      <c r="Y34" s="95">
        <v>400</v>
      </c>
      <c r="Z34" s="96"/>
      <c r="AA34" s="74">
        <f t="shared" ref="AA34:AA39" si="5">SUM(B34:Z34)</f>
        <v>8211</v>
      </c>
    </row>
    <row r="35" spans="1:27" ht="24.95" customHeight="1" x14ac:dyDescent="0.2">
      <c r="A35" s="97" t="s">
        <v>28</v>
      </c>
      <c r="B35" s="98">
        <v>405</v>
      </c>
      <c r="C35" s="99">
        <v>380</v>
      </c>
      <c r="D35" s="99">
        <v>380</v>
      </c>
      <c r="E35" s="99">
        <v>380</v>
      </c>
      <c r="F35" s="99">
        <v>380</v>
      </c>
      <c r="G35" s="99">
        <v>380</v>
      </c>
      <c r="H35" s="99">
        <v>320</v>
      </c>
      <c r="I35" s="99">
        <v>260</v>
      </c>
      <c r="J35" s="99">
        <v>245</v>
      </c>
      <c r="K35" s="99">
        <v>270</v>
      </c>
      <c r="L35" s="99">
        <v>300</v>
      </c>
      <c r="M35" s="99">
        <v>300</v>
      </c>
      <c r="N35" s="99">
        <v>343</v>
      </c>
      <c r="O35" s="99">
        <v>360</v>
      </c>
      <c r="P35" s="99">
        <v>295</v>
      </c>
      <c r="Q35" s="99">
        <v>351</v>
      </c>
      <c r="R35" s="99">
        <v>384</v>
      </c>
      <c r="S35" s="99">
        <v>401</v>
      </c>
      <c r="T35" s="99">
        <v>384</v>
      </c>
      <c r="U35" s="99">
        <v>384</v>
      </c>
      <c r="V35" s="99">
        <v>385</v>
      </c>
      <c r="W35" s="99">
        <v>384</v>
      </c>
      <c r="X35" s="99">
        <v>398</v>
      </c>
      <c r="Y35" s="99">
        <v>380</v>
      </c>
      <c r="Z35" s="100"/>
      <c r="AA35" s="79">
        <f t="shared" si="5"/>
        <v>8449</v>
      </c>
    </row>
    <row r="36" spans="1:27" ht="24.95" customHeight="1" x14ac:dyDescent="0.2">
      <c r="A36" s="97" t="s">
        <v>29</v>
      </c>
      <c r="B36" s="98">
        <v>721</v>
      </c>
      <c r="C36" s="99">
        <v>631.1</v>
      </c>
      <c r="D36" s="99">
        <v>589.29999999999995</v>
      </c>
      <c r="E36" s="99">
        <v>523.6</v>
      </c>
      <c r="F36" s="99">
        <v>381.2</v>
      </c>
      <c r="G36" s="99">
        <v>517.9</v>
      </c>
      <c r="H36" s="99">
        <v>159.5</v>
      </c>
      <c r="I36" s="99">
        <v>324.10000000000002</v>
      </c>
      <c r="J36" s="99">
        <v>720</v>
      </c>
      <c r="K36" s="99">
        <v>540.79999999999995</v>
      </c>
      <c r="L36" s="99">
        <v>409.3</v>
      </c>
      <c r="M36" s="99">
        <v>498.4</v>
      </c>
      <c r="N36" s="99">
        <v>471.1</v>
      </c>
      <c r="O36" s="99">
        <v>473.1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14170.400000000001</v>
      </c>
    </row>
    <row r="37" spans="1:27" ht="24.95" customHeight="1" x14ac:dyDescent="0.2">
      <c r="A37" s="97" t="s">
        <v>30</v>
      </c>
      <c r="B37" s="98">
        <v>50</v>
      </c>
      <c r="C37" s="99">
        <v>31</v>
      </c>
      <c r="D37" s="99">
        <v>31</v>
      </c>
      <c r="E37" s="99">
        <v>31</v>
      </c>
      <c r="F37" s="99">
        <v>31</v>
      </c>
      <c r="G37" s="99">
        <v>31</v>
      </c>
      <c r="H37" s="99">
        <v>31</v>
      </c>
      <c r="I37" s="99">
        <v>31</v>
      </c>
      <c r="J37" s="99">
        <v>31</v>
      </c>
      <c r="K37" s="99">
        <v>31</v>
      </c>
      <c r="L37" s="99">
        <v>55</v>
      </c>
      <c r="M37" s="99">
        <v>55</v>
      </c>
      <c r="N37" s="99">
        <v>55</v>
      </c>
      <c r="O37" s="99">
        <v>55</v>
      </c>
      <c r="P37" s="99">
        <v>31</v>
      </c>
      <c r="Q37" s="99">
        <v>31</v>
      </c>
      <c r="R37" s="99">
        <v>31</v>
      </c>
      <c r="S37" s="99">
        <v>31</v>
      </c>
      <c r="T37" s="99">
        <v>31</v>
      </c>
      <c r="U37" s="99">
        <v>31</v>
      </c>
      <c r="V37" s="99">
        <v>50</v>
      </c>
      <c r="W37" s="99">
        <v>50</v>
      </c>
      <c r="X37" s="99">
        <v>50</v>
      </c>
      <c r="Y37" s="99">
        <v>41</v>
      </c>
      <c r="Z37" s="100"/>
      <c r="AA37" s="79">
        <f t="shared" si="5"/>
        <v>926</v>
      </c>
    </row>
    <row r="38" spans="1:27" ht="24.95" customHeight="1" x14ac:dyDescent="0.2">
      <c r="A38" s="97" t="s">
        <v>31</v>
      </c>
      <c r="B38" s="98"/>
      <c r="C38" s="99">
        <v>127</v>
      </c>
      <c r="D38" s="99"/>
      <c r="E38" s="99"/>
      <c r="F38" s="99"/>
      <c r="G38" s="99"/>
      <c r="H38" s="99">
        <v>107.4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54.1</v>
      </c>
      <c r="U38" s="99">
        <v>162.30000000000001</v>
      </c>
      <c r="V38" s="99"/>
      <c r="W38" s="99"/>
      <c r="X38" s="99"/>
      <c r="Y38" s="99"/>
      <c r="Z38" s="100"/>
      <c r="AA38" s="79">
        <f t="shared" si="5"/>
        <v>450.8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1545</v>
      </c>
      <c r="C39" s="88">
        <f t="shared" si="6"/>
        <v>1521.1</v>
      </c>
      <c r="D39" s="88">
        <f t="shared" si="6"/>
        <v>1382.3</v>
      </c>
      <c r="E39" s="88">
        <f t="shared" si="6"/>
        <v>1316.6</v>
      </c>
      <c r="F39" s="88">
        <f t="shared" si="6"/>
        <v>1174.2</v>
      </c>
      <c r="G39" s="88">
        <f t="shared" si="6"/>
        <v>1297.9000000000001</v>
      </c>
      <c r="H39" s="88">
        <f t="shared" si="6"/>
        <v>988.9</v>
      </c>
      <c r="I39" s="88">
        <f t="shared" si="6"/>
        <v>916.1</v>
      </c>
      <c r="J39" s="88">
        <f t="shared" si="6"/>
        <v>1274</v>
      </c>
      <c r="K39" s="88">
        <f t="shared" si="6"/>
        <v>1129.8</v>
      </c>
      <c r="L39" s="88">
        <f t="shared" si="6"/>
        <v>1049.3</v>
      </c>
      <c r="M39" s="88">
        <f t="shared" si="6"/>
        <v>1138.4000000000001</v>
      </c>
      <c r="N39" s="88">
        <f t="shared" si="6"/>
        <v>1164.0999999999999</v>
      </c>
      <c r="O39" s="88">
        <f t="shared" si="6"/>
        <v>1181.0999999999999</v>
      </c>
      <c r="P39" s="88">
        <f t="shared" si="6"/>
        <v>1368</v>
      </c>
      <c r="Q39" s="88">
        <f t="shared" si="6"/>
        <v>1394</v>
      </c>
      <c r="R39" s="88">
        <f t="shared" si="6"/>
        <v>1481</v>
      </c>
      <c r="S39" s="88">
        <f t="shared" si="6"/>
        <v>1506</v>
      </c>
      <c r="T39" s="88">
        <f t="shared" si="6"/>
        <v>1551.1</v>
      </c>
      <c r="U39" s="88">
        <f t="shared" si="6"/>
        <v>1658.3</v>
      </c>
      <c r="V39" s="88">
        <f t="shared" si="6"/>
        <v>1546</v>
      </c>
      <c r="W39" s="88">
        <f t="shared" si="6"/>
        <v>1513</v>
      </c>
      <c r="X39" s="88">
        <f t="shared" si="6"/>
        <v>1569</v>
      </c>
      <c r="Y39" s="88">
        <f t="shared" si="6"/>
        <v>1542</v>
      </c>
      <c r="Z39" s="89" t="str">
        <f t="shared" si="6"/>
        <v/>
      </c>
      <c r="AA39" s="90">
        <f t="shared" si="5"/>
        <v>32207.199999999997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586.1</v>
      </c>
      <c r="D44" s="99">
        <v>544.29999999999995</v>
      </c>
      <c r="E44" s="99">
        <v>478.6</v>
      </c>
      <c r="F44" s="99">
        <v>336.2</v>
      </c>
      <c r="G44" s="99">
        <v>472.9</v>
      </c>
      <c r="H44" s="99">
        <v>114.5</v>
      </c>
      <c r="I44" s="99">
        <v>279.10000000000002</v>
      </c>
      <c r="J44" s="99">
        <v>675</v>
      </c>
      <c r="K44" s="99">
        <v>495.8</v>
      </c>
      <c r="L44" s="99">
        <v>364.3</v>
      </c>
      <c r="M44" s="99">
        <v>453.4</v>
      </c>
      <c r="N44" s="99">
        <v>426.1</v>
      </c>
      <c r="O44" s="99">
        <v>428.1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13090.400000000001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127</v>
      </c>
      <c r="D46" s="99"/>
      <c r="E46" s="99"/>
      <c r="F46" s="99"/>
      <c r="G46" s="99"/>
      <c r="H46" s="99">
        <v>107.4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54.1</v>
      </c>
      <c r="U46" s="99">
        <v>162.30000000000001</v>
      </c>
      <c r="V46" s="99"/>
      <c r="W46" s="99"/>
      <c r="X46" s="99"/>
      <c r="Y46" s="99"/>
      <c r="Z46" s="100"/>
      <c r="AA46" s="79">
        <f t="shared" si="7"/>
        <v>450.8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676</v>
      </c>
      <c r="C48" s="88">
        <f t="shared" ref="C48:Z48" si="8">IF(LEN(C$2)&gt;0,SUM(C42:C47),"")</f>
        <v>713.1</v>
      </c>
      <c r="D48" s="88">
        <f t="shared" si="8"/>
        <v>544.29999999999995</v>
      </c>
      <c r="E48" s="88">
        <f t="shared" si="8"/>
        <v>478.6</v>
      </c>
      <c r="F48" s="88">
        <f t="shared" si="8"/>
        <v>336.2</v>
      </c>
      <c r="G48" s="88">
        <f t="shared" si="8"/>
        <v>472.9</v>
      </c>
      <c r="H48" s="88">
        <f t="shared" si="8"/>
        <v>221.9</v>
      </c>
      <c r="I48" s="88">
        <f t="shared" si="8"/>
        <v>279.10000000000002</v>
      </c>
      <c r="J48" s="88">
        <f t="shared" si="8"/>
        <v>675</v>
      </c>
      <c r="K48" s="88">
        <f t="shared" si="8"/>
        <v>495.8</v>
      </c>
      <c r="L48" s="88">
        <f t="shared" si="8"/>
        <v>364.3</v>
      </c>
      <c r="M48" s="88">
        <f t="shared" si="8"/>
        <v>453.4</v>
      </c>
      <c r="N48" s="88">
        <f t="shared" si="8"/>
        <v>426.1</v>
      </c>
      <c r="O48" s="88">
        <f t="shared" si="8"/>
        <v>428.1</v>
      </c>
      <c r="P48" s="88">
        <f t="shared" si="8"/>
        <v>676</v>
      </c>
      <c r="Q48" s="88">
        <f t="shared" si="8"/>
        <v>676</v>
      </c>
      <c r="R48" s="88">
        <f t="shared" si="8"/>
        <v>676</v>
      </c>
      <c r="S48" s="88">
        <f t="shared" si="8"/>
        <v>676</v>
      </c>
      <c r="T48" s="88">
        <f t="shared" si="8"/>
        <v>730.1</v>
      </c>
      <c r="U48" s="88">
        <f t="shared" si="8"/>
        <v>838.3</v>
      </c>
      <c r="V48" s="88">
        <f t="shared" si="8"/>
        <v>676</v>
      </c>
      <c r="W48" s="88">
        <f t="shared" si="8"/>
        <v>676</v>
      </c>
      <c r="X48" s="88">
        <f t="shared" si="8"/>
        <v>676</v>
      </c>
      <c r="Y48" s="88">
        <f t="shared" si="8"/>
        <v>676</v>
      </c>
      <c r="Z48" s="89" t="str">
        <f t="shared" si="8"/>
        <v/>
      </c>
      <c r="AA48" s="90">
        <f t="shared" si="7"/>
        <v>13541.2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4322.7480000000005</v>
      </c>
      <c r="C51" s="88">
        <f t="shared" si="10"/>
        <v>4231.8310000000001</v>
      </c>
      <c r="D51" s="88">
        <f t="shared" si="10"/>
        <v>4262.3330000000005</v>
      </c>
      <c r="E51" s="88">
        <f t="shared" si="10"/>
        <v>4347.6589999999997</v>
      </c>
      <c r="F51" s="88">
        <f t="shared" si="10"/>
        <v>4306.5120000000006</v>
      </c>
      <c r="G51" s="88">
        <f t="shared" si="10"/>
        <v>4659.0010000000002</v>
      </c>
      <c r="H51" s="88">
        <f t="shared" si="10"/>
        <v>4650.5300000000007</v>
      </c>
      <c r="I51" s="88">
        <f t="shared" si="10"/>
        <v>5049.3000000000011</v>
      </c>
      <c r="J51" s="88">
        <f t="shared" si="10"/>
        <v>5873.5590000000002</v>
      </c>
      <c r="K51" s="88">
        <f t="shared" si="10"/>
        <v>6016.5510000000004</v>
      </c>
      <c r="L51" s="88">
        <f t="shared" si="10"/>
        <v>6035.76</v>
      </c>
      <c r="M51" s="88">
        <f t="shared" si="10"/>
        <v>6014.3540000000012</v>
      </c>
      <c r="N51" s="88">
        <f t="shared" si="10"/>
        <v>5999.5720000000001</v>
      </c>
      <c r="O51" s="88">
        <f t="shared" si="10"/>
        <v>5859.4699999999993</v>
      </c>
      <c r="P51" s="88">
        <f t="shared" si="10"/>
        <v>5888.152000000001</v>
      </c>
      <c r="Q51" s="88">
        <f t="shared" si="10"/>
        <v>5778.6440000000002</v>
      </c>
      <c r="R51" s="88">
        <f t="shared" si="10"/>
        <v>6060.62</v>
      </c>
      <c r="S51" s="88">
        <f t="shared" si="10"/>
        <v>6289.2660000000005</v>
      </c>
      <c r="T51" s="88">
        <f t="shared" si="10"/>
        <v>6250.7469999999994</v>
      </c>
      <c r="U51" s="88">
        <f t="shared" si="10"/>
        <v>6105.7680000000009</v>
      </c>
      <c r="V51" s="88">
        <f t="shared" si="10"/>
        <v>5748.0140000000001</v>
      </c>
      <c r="W51" s="88">
        <f t="shared" si="10"/>
        <v>5251.5619999999999</v>
      </c>
      <c r="X51" s="88">
        <f t="shared" si="10"/>
        <v>4832.17</v>
      </c>
      <c r="Y51" s="88">
        <f t="shared" si="10"/>
        <v>4608.67</v>
      </c>
      <c r="Z51" s="89" t="str">
        <f t="shared" si="10"/>
        <v/>
      </c>
      <c r="AA51" s="104">
        <f>SUM(B51:Z51)</f>
        <v>128442.79300000002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4322.7370000000019</v>
      </c>
      <c r="C4" s="18">
        <v>4231.7390000000014</v>
      </c>
      <c r="D4" s="18">
        <v>4262.3440000000019</v>
      </c>
      <c r="E4" s="18">
        <v>4347.6190000000006</v>
      </c>
      <c r="F4" s="18">
        <v>4306.5089999999982</v>
      </c>
      <c r="G4" s="18">
        <v>4659.0490000000018</v>
      </c>
      <c r="H4" s="18">
        <v>4650.5429999999997</v>
      </c>
      <c r="I4" s="18">
        <v>5049.3159999999998</v>
      </c>
      <c r="J4" s="18">
        <v>5873.5589999999993</v>
      </c>
      <c r="K4" s="18">
        <v>6016.5310000000027</v>
      </c>
      <c r="L4" s="18">
        <v>6035.7990000000009</v>
      </c>
      <c r="M4" s="18">
        <v>6014.3909999999978</v>
      </c>
      <c r="N4" s="18">
        <v>5999.5400000000009</v>
      </c>
      <c r="O4" s="18">
        <v>5859.4480000000003</v>
      </c>
      <c r="P4" s="18">
        <v>5888.152000000001</v>
      </c>
      <c r="Q4" s="18">
        <v>5778.6709999999985</v>
      </c>
      <c r="R4" s="18">
        <v>6060.6090000000013</v>
      </c>
      <c r="S4" s="18">
        <v>6289.2739999999985</v>
      </c>
      <c r="T4" s="18">
        <v>6250.7569999999996</v>
      </c>
      <c r="U4" s="18">
        <v>6105.7190000000019</v>
      </c>
      <c r="V4" s="18">
        <v>5748.0420000000004</v>
      </c>
      <c r="W4" s="18">
        <v>5251.5999999999995</v>
      </c>
      <c r="X4" s="18">
        <v>4832.1980000000003</v>
      </c>
      <c r="Y4" s="18">
        <v>4608.6640000000025</v>
      </c>
      <c r="Z4" s="19"/>
      <c r="AA4" s="20">
        <f>SUM(B4:Z4)</f>
        <v>128442.81000000003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152.9</v>
      </c>
      <c r="C7" s="28">
        <v>73.150000000000006</v>
      </c>
      <c r="D7" s="28">
        <v>50</v>
      </c>
      <c r="E7" s="28">
        <v>31.19</v>
      </c>
      <c r="F7" s="28">
        <v>32.46</v>
      </c>
      <c r="G7" s="28">
        <v>16</v>
      </c>
      <c r="H7" s="28">
        <v>50</v>
      </c>
      <c r="I7" s="28">
        <v>100.44</v>
      </c>
      <c r="J7" s="28">
        <v>141.88999999999999</v>
      </c>
      <c r="K7" s="28">
        <v>168.12</v>
      </c>
      <c r="L7" s="28">
        <v>150.19999999999999</v>
      </c>
      <c r="M7" s="28">
        <v>141.33000000000001</v>
      </c>
      <c r="N7" s="28">
        <v>132.88</v>
      </c>
      <c r="O7" s="28">
        <v>115.37</v>
      </c>
      <c r="P7" s="28">
        <v>162.22</v>
      </c>
      <c r="Q7" s="28">
        <v>167.21</v>
      </c>
      <c r="R7" s="28">
        <v>172.22</v>
      </c>
      <c r="S7" s="28">
        <v>185.72</v>
      </c>
      <c r="T7" s="28">
        <v>190</v>
      </c>
      <c r="U7" s="28">
        <v>190</v>
      </c>
      <c r="V7" s="28">
        <v>176.07</v>
      </c>
      <c r="W7" s="28">
        <v>172.13</v>
      </c>
      <c r="X7" s="28">
        <v>170</v>
      </c>
      <c r="Y7" s="28">
        <v>165.04</v>
      </c>
      <c r="Z7" s="29"/>
      <c r="AA7" s="30">
        <f>IF(SUM(B7:Z7)&lt;&gt;0,AVERAGEIF(B7:Z7,"&lt;&gt;"""),"")</f>
        <v>129.43916666666669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892.64799999999991</v>
      </c>
      <c r="C19" s="72">
        <v>909.67</v>
      </c>
      <c r="D19" s="72">
        <v>922.71699999999998</v>
      </c>
      <c r="E19" s="72">
        <v>914.67599999999993</v>
      </c>
      <c r="F19" s="72">
        <v>907.70699999999999</v>
      </c>
      <c r="G19" s="72">
        <v>898.72599999999989</v>
      </c>
      <c r="H19" s="72">
        <v>897.71399999999994</v>
      </c>
      <c r="I19" s="72">
        <v>911.71</v>
      </c>
      <c r="J19" s="72">
        <v>933.74599999999998</v>
      </c>
      <c r="K19" s="72">
        <v>937.77199999999993</v>
      </c>
      <c r="L19" s="72">
        <v>943.75599999999997</v>
      </c>
      <c r="M19" s="72">
        <v>922.77199999999993</v>
      </c>
      <c r="N19" s="72">
        <v>944.81399999999996</v>
      </c>
      <c r="O19" s="72">
        <v>922.73199999999997</v>
      </c>
      <c r="P19" s="72">
        <v>907.71499999999992</v>
      </c>
      <c r="Q19" s="72">
        <v>905.76599999999996</v>
      </c>
      <c r="R19" s="72">
        <v>926.77599999999995</v>
      </c>
      <c r="S19" s="72">
        <v>910.75800000000004</v>
      </c>
      <c r="T19" s="72">
        <v>885.78099999999995</v>
      </c>
      <c r="U19" s="72">
        <v>900.76800000000003</v>
      </c>
      <c r="V19" s="72">
        <v>908.76</v>
      </c>
      <c r="W19" s="72">
        <v>899.76499999999987</v>
      </c>
      <c r="X19" s="72">
        <v>882.779</v>
      </c>
      <c r="Y19" s="72">
        <v>881.73299999999995</v>
      </c>
      <c r="Z19" s="73"/>
      <c r="AA19" s="74">
        <f t="shared" ref="AA19:AA24" si="2">SUM(B19:Z19)</f>
        <v>21871.760999999995</v>
      </c>
    </row>
    <row r="20" spans="1:27" ht="24.95" customHeight="1" x14ac:dyDescent="0.2">
      <c r="A20" s="75" t="s">
        <v>15</v>
      </c>
      <c r="B20" s="76">
        <v>702.50400000000002</v>
      </c>
      <c r="C20" s="77">
        <v>691.3069999999999</v>
      </c>
      <c r="D20" s="77">
        <v>674.45899999999995</v>
      </c>
      <c r="E20" s="77">
        <v>666.88400000000013</v>
      </c>
      <c r="F20" s="77">
        <v>670.75300000000004</v>
      </c>
      <c r="G20" s="77">
        <v>700.50599999999986</v>
      </c>
      <c r="H20" s="77">
        <v>747.43999999999994</v>
      </c>
      <c r="I20" s="77">
        <v>789.74599999999998</v>
      </c>
      <c r="J20" s="77">
        <v>807.63499999999999</v>
      </c>
      <c r="K20" s="77">
        <v>812.9939999999998</v>
      </c>
      <c r="L20" s="77">
        <v>803.95799999999997</v>
      </c>
      <c r="M20" s="77">
        <v>792.92200000000003</v>
      </c>
      <c r="N20" s="77">
        <v>770.27800000000002</v>
      </c>
      <c r="O20" s="77">
        <v>758.84400000000016</v>
      </c>
      <c r="P20" s="77">
        <v>716.34699999999987</v>
      </c>
      <c r="Q20" s="77">
        <v>728.84100000000012</v>
      </c>
      <c r="R20" s="77">
        <v>766.92</v>
      </c>
      <c r="S20" s="77">
        <v>780.822</v>
      </c>
      <c r="T20" s="77">
        <v>773.59900000000016</v>
      </c>
      <c r="U20" s="77">
        <v>726.24699999999984</v>
      </c>
      <c r="V20" s="77">
        <v>689.06399999999985</v>
      </c>
      <c r="W20" s="77">
        <v>660.61099999999999</v>
      </c>
      <c r="X20" s="77">
        <v>644.45600000000002</v>
      </c>
      <c r="Y20" s="77">
        <v>623.87399999999991</v>
      </c>
      <c r="Z20" s="78"/>
      <c r="AA20" s="79">
        <f t="shared" si="2"/>
        <v>17501.011000000002</v>
      </c>
    </row>
    <row r="21" spans="1:27" ht="24.95" customHeight="1" x14ac:dyDescent="0.2">
      <c r="A21" s="75" t="s">
        <v>16</v>
      </c>
      <c r="B21" s="80">
        <v>2112.6849999999999</v>
      </c>
      <c r="C21" s="81">
        <v>2024.2620000000002</v>
      </c>
      <c r="D21" s="81">
        <v>1907.9680000000003</v>
      </c>
      <c r="E21" s="81">
        <v>1842.0589999999997</v>
      </c>
      <c r="F21" s="81">
        <v>1916.3490000000002</v>
      </c>
      <c r="G21" s="81">
        <v>2130.0170000000003</v>
      </c>
      <c r="H21" s="81">
        <v>2342.3890000000001</v>
      </c>
      <c r="I21" s="81">
        <v>2629.56</v>
      </c>
      <c r="J21" s="81">
        <v>2895.6779999999999</v>
      </c>
      <c r="K21" s="81">
        <v>3031.2649999999994</v>
      </c>
      <c r="L21" s="81">
        <v>3115.085</v>
      </c>
      <c r="M21" s="81">
        <v>3147.297</v>
      </c>
      <c r="N21" s="81">
        <v>3126.9479999999994</v>
      </c>
      <c r="O21" s="81">
        <v>2976.8719999999998</v>
      </c>
      <c r="P21" s="81">
        <v>3032.5089999999996</v>
      </c>
      <c r="Q21" s="81">
        <v>3078.9639999999999</v>
      </c>
      <c r="R21" s="81">
        <v>3341.8129999999996</v>
      </c>
      <c r="S21" s="81">
        <v>3834.5940000000001</v>
      </c>
      <c r="T21" s="81">
        <v>3925.8770000000004</v>
      </c>
      <c r="U21" s="81">
        <v>3856.2040000000002</v>
      </c>
      <c r="V21" s="81">
        <v>3539.6179999999999</v>
      </c>
      <c r="W21" s="81">
        <v>3098.2240000000002</v>
      </c>
      <c r="X21" s="81">
        <v>2804.4629999999993</v>
      </c>
      <c r="Y21" s="81">
        <v>2435.7570000000001</v>
      </c>
      <c r="Z21" s="78"/>
      <c r="AA21" s="79">
        <f t="shared" si="2"/>
        <v>68146.456999999995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167.5</v>
      </c>
      <c r="C23" s="77">
        <v>134.5</v>
      </c>
      <c r="D23" s="77">
        <v>105</v>
      </c>
      <c r="E23" s="77">
        <v>101.5</v>
      </c>
      <c r="F23" s="77">
        <v>102</v>
      </c>
      <c r="G23" s="77">
        <v>106</v>
      </c>
      <c r="H23" s="77">
        <v>111</v>
      </c>
      <c r="I23" s="77">
        <v>116.5</v>
      </c>
      <c r="J23" s="77">
        <v>129.5</v>
      </c>
      <c r="K23" s="77">
        <v>142.5</v>
      </c>
      <c r="L23" s="77">
        <v>154</v>
      </c>
      <c r="M23" s="77">
        <v>161</v>
      </c>
      <c r="N23" s="77">
        <v>165.5</v>
      </c>
      <c r="O23" s="77">
        <v>161</v>
      </c>
      <c r="P23" s="77">
        <v>145.5</v>
      </c>
      <c r="Q23" s="77">
        <v>138</v>
      </c>
      <c r="R23" s="77">
        <v>147</v>
      </c>
      <c r="S23" s="77">
        <v>159</v>
      </c>
      <c r="T23" s="77">
        <v>154.5</v>
      </c>
      <c r="U23" s="77">
        <v>148.5</v>
      </c>
      <c r="V23" s="77">
        <v>138</v>
      </c>
      <c r="W23" s="77">
        <v>128</v>
      </c>
      <c r="X23" s="77">
        <v>116</v>
      </c>
      <c r="Y23" s="77">
        <v>109</v>
      </c>
      <c r="Z23" s="77"/>
      <c r="AA23" s="79">
        <f t="shared" si="2"/>
        <v>3241</v>
      </c>
    </row>
    <row r="24" spans="1:27" ht="24.95" customHeight="1" x14ac:dyDescent="0.2">
      <c r="A24" s="85" t="s">
        <v>19</v>
      </c>
      <c r="B24" s="77">
        <v>212.99999999999997</v>
      </c>
      <c r="C24" s="77">
        <v>201.99999999999997</v>
      </c>
      <c r="D24" s="77">
        <v>195.99999999999997</v>
      </c>
      <c r="E24" s="77">
        <v>192</v>
      </c>
      <c r="F24" s="77">
        <v>199.00000000000003</v>
      </c>
      <c r="G24" s="77">
        <v>225.99999999999997</v>
      </c>
      <c r="H24" s="77">
        <v>268</v>
      </c>
      <c r="I24" s="77">
        <v>300</v>
      </c>
      <c r="J24" s="77">
        <v>325</v>
      </c>
      <c r="K24" s="77">
        <v>331.99999999999994</v>
      </c>
      <c r="L24" s="77">
        <v>337.99999999999994</v>
      </c>
      <c r="M24" s="77">
        <v>331</v>
      </c>
      <c r="N24" s="77">
        <v>321.00000000000006</v>
      </c>
      <c r="O24" s="77">
        <v>314</v>
      </c>
      <c r="P24" s="77">
        <v>310</v>
      </c>
      <c r="Q24" s="77">
        <v>306</v>
      </c>
      <c r="R24" s="77">
        <v>333.99999999999994</v>
      </c>
      <c r="S24" s="77">
        <v>376.00000000000006</v>
      </c>
      <c r="T24" s="77">
        <v>384.00000000000006</v>
      </c>
      <c r="U24" s="77">
        <v>376.00000000000006</v>
      </c>
      <c r="V24" s="77">
        <v>351.00000000000006</v>
      </c>
      <c r="W24" s="77">
        <v>311</v>
      </c>
      <c r="X24" s="77">
        <v>271.99999999999994</v>
      </c>
      <c r="Y24" s="77">
        <v>240.99999999999997</v>
      </c>
      <c r="Z24" s="77"/>
      <c r="AA24" s="79">
        <f t="shared" si="2"/>
        <v>7018</v>
      </c>
    </row>
    <row r="25" spans="1:27" ht="30" customHeight="1" thickBot="1" x14ac:dyDescent="0.25">
      <c r="A25" s="86" t="s">
        <v>20</v>
      </c>
      <c r="B25" s="87">
        <f t="shared" ref="B25:AA25" si="3">SUM(B19:B24)</f>
        <v>4088.337</v>
      </c>
      <c r="C25" s="88">
        <f t="shared" si="3"/>
        <v>3961.739</v>
      </c>
      <c r="D25" s="88">
        <f t="shared" si="3"/>
        <v>3916.1440000000002</v>
      </c>
      <c r="E25" s="88">
        <f t="shared" si="3"/>
        <v>3827.1189999999997</v>
      </c>
      <c r="F25" s="88">
        <f t="shared" si="3"/>
        <v>3905.8090000000002</v>
      </c>
      <c r="G25" s="88">
        <f t="shared" si="3"/>
        <v>4061.2489999999998</v>
      </c>
      <c r="H25" s="88">
        <f t="shared" si="3"/>
        <v>4366.5429999999997</v>
      </c>
      <c r="I25" s="88">
        <f t="shared" si="3"/>
        <v>4747.5159999999996</v>
      </c>
      <c r="J25" s="88">
        <f t="shared" si="3"/>
        <v>5091.5589999999993</v>
      </c>
      <c r="K25" s="88">
        <f t="shared" si="3"/>
        <v>5256.530999999999</v>
      </c>
      <c r="L25" s="88">
        <f t="shared" si="3"/>
        <v>5354.799</v>
      </c>
      <c r="M25" s="88">
        <f t="shared" si="3"/>
        <v>5354.991</v>
      </c>
      <c r="N25" s="88">
        <f t="shared" si="3"/>
        <v>5328.5399999999991</v>
      </c>
      <c r="O25" s="88">
        <f t="shared" si="3"/>
        <v>5133.4480000000003</v>
      </c>
      <c r="P25" s="88">
        <f t="shared" si="3"/>
        <v>5112.0709999999999</v>
      </c>
      <c r="Q25" s="88">
        <f t="shared" si="3"/>
        <v>5157.5709999999999</v>
      </c>
      <c r="R25" s="88">
        <f t="shared" si="3"/>
        <v>5516.509</v>
      </c>
      <c r="S25" s="88">
        <f t="shared" si="3"/>
        <v>6061.174</v>
      </c>
      <c r="T25" s="88">
        <f t="shared" si="3"/>
        <v>6123.7570000000005</v>
      </c>
      <c r="U25" s="88">
        <f t="shared" si="3"/>
        <v>6007.7190000000001</v>
      </c>
      <c r="V25" s="88">
        <f t="shared" si="3"/>
        <v>5626.442</v>
      </c>
      <c r="W25" s="88">
        <f t="shared" si="3"/>
        <v>5097.6000000000004</v>
      </c>
      <c r="X25" s="88">
        <f t="shared" si="3"/>
        <v>4719.6979999999994</v>
      </c>
      <c r="Y25" s="88">
        <f t="shared" si="3"/>
        <v>4291.3639999999996</v>
      </c>
      <c r="Z25" s="89">
        <f t="shared" si="3"/>
        <v>0</v>
      </c>
      <c r="AA25" s="90">
        <f t="shared" si="3"/>
        <v>118108.22899999999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413.5</v>
      </c>
      <c r="C28" s="72">
        <v>373.5</v>
      </c>
      <c r="D28" s="72">
        <v>360</v>
      </c>
      <c r="E28" s="72">
        <v>352.5</v>
      </c>
      <c r="F28" s="72">
        <v>360</v>
      </c>
      <c r="G28" s="72">
        <v>366</v>
      </c>
      <c r="H28" s="72">
        <v>413</v>
      </c>
      <c r="I28" s="72">
        <v>438.5</v>
      </c>
      <c r="J28" s="72">
        <v>476.5</v>
      </c>
      <c r="K28" s="72">
        <v>496.5</v>
      </c>
      <c r="L28" s="72">
        <v>519</v>
      </c>
      <c r="M28" s="72">
        <v>519</v>
      </c>
      <c r="N28" s="72">
        <v>513.5</v>
      </c>
      <c r="O28" s="72">
        <v>502</v>
      </c>
      <c r="P28" s="72">
        <v>477.5</v>
      </c>
      <c r="Q28" s="72">
        <v>449</v>
      </c>
      <c r="R28" s="72">
        <v>486</v>
      </c>
      <c r="S28" s="72">
        <v>540</v>
      </c>
      <c r="T28" s="72">
        <v>543.5</v>
      </c>
      <c r="U28" s="72">
        <v>529.5</v>
      </c>
      <c r="V28" s="72">
        <v>494</v>
      </c>
      <c r="W28" s="72">
        <v>444</v>
      </c>
      <c r="X28" s="72">
        <v>393</v>
      </c>
      <c r="Y28" s="72">
        <v>355</v>
      </c>
      <c r="Z28" s="73"/>
      <c r="AA28" s="74">
        <f>SUM(B28:Z28)</f>
        <v>10815</v>
      </c>
    </row>
    <row r="29" spans="1:27" ht="24.95" customHeight="1" x14ac:dyDescent="0.2">
      <c r="A29" s="75" t="s">
        <v>23</v>
      </c>
      <c r="B29" s="76">
        <v>3829.837</v>
      </c>
      <c r="C29" s="77">
        <v>3858.239</v>
      </c>
      <c r="D29" s="77">
        <v>3826.1439999999998</v>
      </c>
      <c r="E29" s="77">
        <v>3744.6190000000001</v>
      </c>
      <c r="F29" s="77">
        <v>3815.8090000000002</v>
      </c>
      <c r="G29" s="77">
        <v>3889.2489999999998</v>
      </c>
      <c r="H29" s="77">
        <v>4237.5429999999997</v>
      </c>
      <c r="I29" s="77">
        <v>4578.0159999999996</v>
      </c>
      <c r="J29" s="77">
        <v>4897.0590000000002</v>
      </c>
      <c r="K29" s="77">
        <v>5020.0309999999999</v>
      </c>
      <c r="L29" s="77">
        <v>5016.799</v>
      </c>
      <c r="M29" s="77">
        <v>5016.991</v>
      </c>
      <c r="N29" s="77">
        <v>4986.04</v>
      </c>
      <c r="O29" s="77">
        <v>4857.4480000000003</v>
      </c>
      <c r="P29" s="77">
        <v>4910.652</v>
      </c>
      <c r="Q29" s="77">
        <v>4935.5709999999999</v>
      </c>
      <c r="R29" s="77">
        <v>5167.509</v>
      </c>
      <c r="S29" s="77">
        <v>5648.174</v>
      </c>
      <c r="T29" s="77">
        <v>5707.2569999999996</v>
      </c>
      <c r="U29" s="77">
        <v>5576.2190000000001</v>
      </c>
      <c r="V29" s="77">
        <v>5138.442</v>
      </c>
      <c r="W29" s="77">
        <v>4659.6000000000004</v>
      </c>
      <c r="X29" s="77">
        <v>4332.6980000000003</v>
      </c>
      <c r="Y29" s="77">
        <v>3948.364</v>
      </c>
      <c r="Z29" s="78"/>
      <c r="AA29" s="79">
        <f>SUM(B29:Z29)</f>
        <v>111598.31000000001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4243.3369999999995</v>
      </c>
      <c r="C31" s="62">
        <f t="shared" si="4"/>
        <v>4231.7389999999996</v>
      </c>
      <c r="D31" s="62">
        <f t="shared" si="4"/>
        <v>4186.1440000000002</v>
      </c>
      <c r="E31" s="62">
        <f t="shared" si="4"/>
        <v>4097.1190000000006</v>
      </c>
      <c r="F31" s="62">
        <f t="shared" si="4"/>
        <v>4175.8090000000002</v>
      </c>
      <c r="G31" s="62">
        <f t="shared" si="4"/>
        <v>4255.2489999999998</v>
      </c>
      <c r="H31" s="62">
        <f t="shared" si="4"/>
        <v>4650.5429999999997</v>
      </c>
      <c r="I31" s="62">
        <f t="shared" si="4"/>
        <v>5016.5159999999996</v>
      </c>
      <c r="J31" s="62">
        <f t="shared" si="4"/>
        <v>5373.5590000000002</v>
      </c>
      <c r="K31" s="62">
        <f t="shared" si="4"/>
        <v>5516.5309999999999</v>
      </c>
      <c r="L31" s="62">
        <f t="shared" si="4"/>
        <v>5535.799</v>
      </c>
      <c r="M31" s="62">
        <f t="shared" si="4"/>
        <v>5535.991</v>
      </c>
      <c r="N31" s="62">
        <f t="shared" si="4"/>
        <v>5499.54</v>
      </c>
      <c r="O31" s="62">
        <f t="shared" si="4"/>
        <v>5359.4480000000003</v>
      </c>
      <c r="P31" s="62">
        <f t="shared" si="4"/>
        <v>5388.152</v>
      </c>
      <c r="Q31" s="62">
        <f t="shared" si="4"/>
        <v>5384.5709999999999</v>
      </c>
      <c r="R31" s="62">
        <f t="shared" si="4"/>
        <v>5653.509</v>
      </c>
      <c r="S31" s="62">
        <f t="shared" si="4"/>
        <v>6188.174</v>
      </c>
      <c r="T31" s="62">
        <f t="shared" si="4"/>
        <v>6250.7569999999996</v>
      </c>
      <c r="U31" s="62">
        <f t="shared" si="4"/>
        <v>6105.7190000000001</v>
      </c>
      <c r="V31" s="62">
        <f t="shared" si="4"/>
        <v>5632.442</v>
      </c>
      <c r="W31" s="62">
        <f t="shared" si="4"/>
        <v>5103.6000000000004</v>
      </c>
      <c r="X31" s="62">
        <f t="shared" si="4"/>
        <v>4725.6980000000003</v>
      </c>
      <c r="Y31" s="62">
        <f t="shared" si="4"/>
        <v>4303.3639999999996</v>
      </c>
      <c r="Z31" s="63">
        <f t="shared" si="4"/>
        <v>0</v>
      </c>
      <c r="AA31" s="64">
        <f t="shared" si="4"/>
        <v>122413.31000000001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30</v>
      </c>
      <c r="C34" s="95">
        <v>34</v>
      </c>
      <c r="D34" s="95">
        <v>34</v>
      </c>
      <c r="E34" s="95">
        <v>34</v>
      </c>
      <c r="F34" s="95">
        <v>34</v>
      </c>
      <c r="G34" s="95">
        <v>9</v>
      </c>
      <c r="H34" s="95">
        <v>64</v>
      </c>
      <c r="I34" s="95">
        <v>39</v>
      </c>
      <c r="J34" s="95">
        <v>39</v>
      </c>
      <c r="K34" s="95">
        <v>39</v>
      </c>
      <c r="L34" s="95">
        <v>57</v>
      </c>
      <c r="M34" s="95">
        <v>57</v>
      </c>
      <c r="N34" s="95">
        <v>39</v>
      </c>
      <c r="O34" s="95">
        <v>39</v>
      </c>
      <c r="P34" s="95">
        <v>39</v>
      </c>
      <c r="Q34" s="95">
        <v>30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617</v>
      </c>
    </row>
    <row r="35" spans="1:27" ht="24.95" customHeight="1" x14ac:dyDescent="0.2">
      <c r="A35" s="97" t="s">
        <v>41</v>
      </c>
      <c r="B35" s="98">
        <v>110</v>
      </c>
      <c r="C35" s="99">
        <v>105</v>
      </c>
      <c r="D35" s="99">
        <v>105</v>
      </c>
      <c r="E35" s="99">
        <v>105</v>
      </c>
      <c r="F35" s="99">
        <v>105</v>
      </c>
      <c r="G35" s="99">
        <v>54</v>
      </c>
      <c r="H35" s="99">
        <v>89</v>
      </c>
      <c r="I35" s="99">
        <v>99</v>
      </c>
      <c r="J35" s="99">
        <v>112</v>
      </c>
      <c r="K35" s="99">
        <v>90</v>
      </c>
      <c r="L35" s="99">
        <v>99</v>
      </c>
      <c r="M35" s="99">
        <v>99</v>
      </c>
      <c r="N35" s="99">
        <v>107</v>
      </c>
      <c r="O35" s="99">
        <v>107</v>
      </c>
      <c r="P35" s="99">
        <v>107</v>
      </c>
      <c r="Q35" s="99">
        <v>66</v>
      </c>
      <c r="R35" s="99">
        <v>6</v>
      </c>
      <c r="S35" s="99">
        <v>6</v>
      </c>
      <c r="T35" s="99">
        <v>6</v>
      </c>
      <c r="U35" s="99">
        <v>6</v>
      </c>
      <c r="V35" s="99">
        <v>6</v>
      </c>
      <c r="W35" s="99">
        <v>6</v>
      </c>
      <c r="X35" s="99">
        <v>6</v>
      </c>
      <c r="Y35" s="99">
        <v>12</v>
      </c>
      <c r="Z35" s="100"/>
      <c r="AA35" s="79">
        <f t="shared" si="5"/>
        <v>1613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15</v>
      </c>
      <c r="C37" s="99">
        <v>131</v>
      </c>
      <c r="D37" s="99">
        <v>131</v>
      </c>
      <c r="E37" s="99">
        <v>131</v>
      </c>
      <c r="F37" s="99">
        <v>131</v>
      </c>
      <c r="G37" s="99">
        <v>131</v>
      </c>
      <c r="H37" s="99">
        <v>131</v>
      </c>
      <c r="I37" s="99">
        <v>131</v>
      </c>
      <c r="J37" s="99">
        <v>131</v>
      </c>
      <c r="K37" s="99">
        <v>131</v>
      </c>
      <c r="L37" s="99">
        <v>25</v>
      </c>
      <c r="M37" s="99">
        <v>25</v>
      </c>
      <c r="N37" s="99">
        <v>25</v>
      </c>
      <c r="O37" s="99">
        <v>80</v>
      </c>
      <c r="P37" s="99">
        <v>130.08100000000002</v>
      </c>
      <c r="Q37" s="99">
        <v>131</v>
      </c>
      <c r="R37" s="99">
        <v>131</v>
      </c>
      <c r="S37" s="99">
        <v>121</v>
      </c>
      <c r="T37" s="99">
        <v>121</v>
      </c>
      <c r="U37" s="99">
        <v>92</v>
      </c>
      <c r="V37" s="99"/>
      <c r="W37" s="99"/>
      <c r="X37" s="99"/>
      <c r="Y37" s="99"/>
      <c r="Z37" s="100"/>
      <c r="AA37" s="79">
        <f t="shared" si="5"/>
        <v>2075.0810000000001</v>
      </c>
    </row>
    <row r="38" spans="1:27" ht="24.95" customHeight="1" x14ac:dyDescent="0.2">
      <c r="A38" s="97" t="s">
        <v>44</v>
      </c>
      <c r="B38" s="98">
        <v>79.400000000000006</v>
      </c>
      <c r="C38" s="99"/>
      <c r="D38" s="99">
        <v>76.2</v>
      </c>
      <c r="E38" s="99">
        <v>250.5</v>
      </c>
      <c r="F38" s="99">
        <v>130.69999999999999</v>
      </c>
      <c r="G38" s="99">
        <v>403.8</v>
      </c>
      <c r="H38" s="99"/>
      <c r="I38" s="99">
        <v>32.799999999999997</v>
      </c>
      <c r="J38" s="99">
        <v>500</v>
      </c>
      <c r="K38" s="99">
        <v>500</v>
      </c>
      <c r="L38" s="99">
        <v>500</v>
      </c>
      <c r="M38" s="99">
        <v>478.4</v>
      </c>
      <c r="N38" s="99">
        <v>500</v>
      </c>
      <c r="O38" s="99">
        <v>500</v>
      </c>
      <c r="P38" s="99">
        <v>500</v>
      </c>
      <c r="Q38" s="99">
        <v>394.1</v>
      </c>
      <c r="R38" s="99">
        <v>407.1</v>
      </c>
      <c r="S38" s="99">
        <v>101.1</v>
      </c>
      <c r="T38" s="99"/>
      <c r="U38" s="99"/>
      <c r="V38" s="99">
        <v>115.6</v>
      </c>
      <c r="W38" s="99">
        <v>148</v>
      </c>
      <c r="X38" s="99">
        <v>106.5</v>
      </c>
      <c r="Y38" s="99">
        <v>305.3</v>
      </c>
      <c r="Z38" s="100"/>
      <c r="AA38" s="79">
        <f t="shared" si="5"/>
        <v>6029.5000000000009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234.4</v>
      </c>
      <c r="C39" s="88">
        <f t="shared" si="6"/>
        <v>270</v>
      </c>
      <c r="D39" s="88">
        <f t="shared" si="6"/>
        <v>346.2</v>
      </c>
      <c r="E39" s="88">
        <f t="shared" si="6"/>
        <v>520.5</v>
      </c>
      <c r="F39" s="88">
        <f t="shared" si="6"/>
        <v>400.7</v>
      </c>
      <c r="G39" s="88">
        <f t="shared" si="6"/>
        <v>597.79999999999995</v>
      </c>
      <c r="H39" s="88">
        <f t="shared" si="6"/>
        <v>284</v>
      </c>
      <c r="I39" s="88">
        <f t="shared" si="6"/>
        <v>301.8</v>
      </c>
      <c r="J39" s="88">
        <f t="shared" si="6"/>
        <v>782</v>
      </c>
      <c r="K39" s="88">
        <f t="shared" si="6"/>
        <v>760</v>
      </c>
      <c r="L39" s="88">
        <f t="shared" si="6"/>
        <v>681</v>
      </c>
      <c r="M39" s="88">
        <f t="shared" si="6"/>
        <v>659.4</v>
      </c>
      <c r="N39" s="88">
        <f t="shared" si="6"/>
        <v>671</v>
      </c>
      <c r="O39" s="88">
        <f t="shared" si="6"/>
        <v>726</v>
      </c>
      <c r="P39" s="88">
        <f t="shared" si="6"/>
        <v>776.08100000000002</v>
      </c>
      <c r="Q39" s="88">
        <f t="shared" si="6"/>
        <v>621.1</v>
      </c>
      <c r="R39" s="88">
        <f t="shared" si="6"/>
        <v>544.1</v>
      </c>
      <c r="S39" s="88">
        <f t="shared" si="6"/>
        <v>228.1</v>
      </c>
      <c r="T39" s="88">
        <f t="shared" si="6"/>
        <v>127</v>
      </c>
      <c r="U39" s="88">
        <f t="shared" si="6"/>
        <v>98</v>
      </c>
      <c r="V39" s="88">
        <f t="shared" si="6"/>
        <v>121.6</v>
      </c>
      <c r="W39" s="88">
        <f t="shared" si="6"/>
        <v>154</v>
      </c>
      <c r="X39" s="88">
        <f t="shared" si="6"/>
        <v>112.5</v>
      </c>
      <c r="Y39" s="88">
        <f t="shared" si="6"/>
        <v>317.3</v>
      </c>
      <c r="Z39" s="89">
        <f t="shared" si="6"/>
        <v>0</v>
      </c>
      <c r="AA39" s="90">
        <f t="shared" si="5"/>
        <v>10334.581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79.400000000000006</v>
      </c>
      <c r="C46" s="99"/>
      <c r="D46" s="99">
        <v>76.2</v>
      </c>
      <c r="E46" s="99">
        <v>250.5</v>
      </c>
      <c r="F46" s="99">
        <v>130.69999999999999</v>
      </c>
      <c r="G46" s="99">
        <v>403.8</v>
      </c>
      <c r="H46" s="99"/>
      <c r="I46" s="99">
        <v>32.799999999999997</v>
      </c>
      <c r="J46" s="99">
        <v>500</v>
      </c>
      <c r="K46" s="99">
        <v>500</v>
      </c>
      <c r="L46" s="99">
        <v>500</v>
      </c>
      <c r="M46" s="99">
        <v>478.4</v>
      </c>
      <c r="N46" s="99">
        <v>500</v>
      </c>
      <c r="O46" s="99">
        <v>500</v>
      </c>
      <c r="P46" s="99">
        <v>500</v>
      </c>
      <c r="Q46" s="99">
        <v>394.1</v>
      </c>
      <c r="R46" s="99">
        <v>407.1</v>
      </c>
      <c r="S46" s="99">
        <v>101.1</v>
      </c>
      <c r="T46" s="99"/>
      <c r="U46" s="99"/>
      <c r="V46" s="99">
        <v>115.6</v>
      </c>
      <c r="W46" s="99">
        <v>148</v>
      </c>
      <c r="X46" s="99">
        <v>106.5</v>
      </c>
      <c r="Y46" s="99">
        <v>305.3</v>
      </c>
      <c r="Z46" s="100"/>
      <c r="AA46" s="79">
        <f t="shared" si="7"/>
        <v>6029.5000000000009</v>
      </c>
    </row>
    <row r="47" spans="1:27" ht="24.95" customHeight="1" x14ac:dyDescent="0.2">
      <c r="A47" s="85" t="s">
        <v>47</v>
      </c>
      <c r="B47" s="98">
        <v>66</v>
      </c>
      <c r="C47" s="99">
        <v>54</v>
      </c>
      <c r="D47" s="99">
        <v>46</v>
      </c>
      <c r="E47" s="99">
        <v>39</v>
      </c>
      <c r="F47" s="99">
        <v>42</v>
      </c>
      <c r="G47" s="99">
        <v>55</v>
      </c>
      <c r="H47" s="99">
        <v>53</v>
      </c>
      <c r="I47" s="99">
        <v>72</v>
      </c>
      <c r="J47" s="99">
        <v>75</v>
      </c>
      <c r="K47" s="99">
        <v>63</v>
      </c>
      <c r="L47" s="99">
        <v>106</v>
      </c>
      <c r="M47" s="99">
        <v>96</v>
      </c>
      <c r="N47" s="99">
        <v>87</v>
      </c>
      <c r="O47" s="99">
        <v>87</v>
      </c>
      <c r="P47" s="99">
        <v>94</v>
      </c>
      <c r="Q47" s="99">
        <v>61</v>
      </c>
      <c r="R47" s="99">
        <v>71</v>
      </c>
      <c r="S47" s="99">
        <v>118</v>
      </c>
      <c r="T47" s="99">
        <v>129</v>
      </c>
      <c r="U47" s="99">
        <v>123</v>
      </c>
      <c r="V47" s="99">
        <v>99</v>
      </c>
      <c r="W47" s="99">
        <v>94</v>
      </c>
      <c r="X47" s="99">
        <v>104</v>
      </c>
      <c r="Y47" s="99">
        <v>79</v>
      </c>
      <c r="Z47" s="100"/>
      <c r="AA47" s="79">
        <f t="shared" si="7"/>
        <v>1913</v>
      </c>
    </row>
    <row r="48" spans="1:27" ht="30" customHeight="1" thickBot="1" x14ac:dyDescent="0.25">
      <c r="A48" s="86" t="s">
        <v>48</v>
      </c>
      <c r="B48" s="87">
        <f>SUM(B42:B47)</f>
        <v>145.4</v>
      </c>
      <c r="C48" s="88">
        <f t="shared" ref="C48:Z48" si="8">SUM(C42:C47)</f>
        <v>54</v>
      </c>
      <c r="D48" s="88">
        <f t="shared" si="8"/>
        <v>122.2</v>
      </c>
      <c r="E48" s="88">
        <f t="shared" si="8"/>
        <v>289.5</v>
      </c>
      <c r="F48" s="88">
        <f t="shared" si="8"/>
        <v>172.7</v>
      </c>
      <c r="G48" s="88">
        <f t="shared" si="8"/>
        <v>458.8</v>
      </c>
      <c r="H48" s="88">
        <f t="shared" si="8"/>
        <v>53</v>
      </c>
      <c r="I48" s="88">
        <f t="shared" si="8"/>
        <v>104.8</v>
      </c>
      <c r="J48" s="88">
        <f t="shared" si="8"/>
        <v>575</v>
      </c>
      <c r="K48" s="88">
        <f t="shared" si="8"/>
        <v>563</v>
      </c>
      <c r="L48" s="88">
        <f t="shared" si="8"/>
        <v>606</v>
      </c>
      <c r="M48" s="88">
        <f t="shared" si="8"/>
        <v>574.4</v>
      </c>
      <c r="N48" s="88">
        <f t="shared" si="8"/>
        <v>587</v>
      </c>
      <c r="O48" s="88">
        <f t="shared" si="8"/>
        <v>587</v>
      </c>
      <c r="P48" s="88">
        <f t="shared" si="8"/>
        <v>594</v>
      </c>
      <c r="Q48" s="88">
        <f t="shared" si="8"/>
        <v>455.1</v>
      </c>
      <c r="R48" s="88">
        <f t="shared" si="8"/>
        <v>478.1</v>
      </c>
      <c r="S48" s="88">
        <f t="shared" si="8"/>
        <v>219.1</v>
      </c>
      <c r="T48" s="88">
        <f t="shared" si="8"/>
        <v>129</v>
      </c>
      <c r="U48" s="88">
        <f t="shared" si="8"/>
        <v>123</v>
      </c>
      <c r="V48" s="88">
        <f t="shared" si="8"/>
        <v>214.6</v>
      </c>
      <c r="W48" s="88">
        <f t="shared" si="8"/>
        <v>242</v>
      </c>
      <c r="X48" s="88">
        <f t="shared" si="8"/>
        <v>210.5</v>
      </c>
      <c r="Y48" s="88">
        <f t="shared" si="8"/>
        <v>384.3</v>
      </c>
      <c r="Z48" s="89">
        <f t="shared" si="8"/>
        <v>0</v>
      </c>
      <c r="AA48" s="90">
        <f t="shared" si="7"/>
        <v>7942.5000000000009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4322.7370000000001</v>
      </c>
      <c r="C51" s="88">
        <f t="shared" si="10"/>
        <v>4231.7389999999996</v>
      </c>
      <c r="D51" s="88">
        <f t="shared" si="10"/>
        <v>4262.3440000000001</v>
      </c>
      <c r="E51" s="88">
        <f t="shared" si="10"/>
        <v>4347.6189999999997</v>
      </c>
      <c r="F51" s="88">
        <f t="shared" si="10"/>
        <v>4306.509</v>
      </c>
      <c r="G51" s="88">
        <f t="shared" si="10"/>
        <v>4659.049</v>
      </c>
      <c r="H51" s="88">
        <f t="shared" si="10"/>
        <v>4650.5429999999997</v>
      </c>
      <c r="I51" s="88">
        <f t="shared" si="10"/>
        <v>5049.3159999999998</v>
      </c>
      <c r="J51" s="88">
        <f t="shared" si="10"/>
        <v>5873.5589999999993</v>
      </c>
      <c r="K51" s="88">
        <f t="shared" si="10"/>
        <v>6016.530999999999</v>
      </c>
      <c r="L51" s="88">
        <f t="shared" si="10"/>
        <v>6035.799</v>
      </c>
      <c r="M51" s="88">
        <f t="shared" si="10"/>
        <v>6014.3909999999996</v>
      </c>
      <c r="N51" s="88">
        <f t="shared" si="10"/>
        <v>5999.5399999999991</v>
      </c>
      <c r="O51" s="88">
        <f t="shared" si="10"/>
        <v>5859.4480000000003</v>
      </c>
      <c r="P51" s="88">
        <f t="shared" si="10"/>
        <v>5888.152</v>
      </c>
      <c r="Q51" s="88">
        <f t="shared" si="10"/>
        <v>5778.6710000000003</v>
      </c>
      <c r="R51" s="88">
        <f t="shared" si="10"/>
        <v>6060.6090000000004</v>
      </c>
      <c r="S51" s="88">
        <f t="shared" si="10"/>
        <v>6289.2740000000003</v>
      </c>
      <c r="T51" s="88">
        <f t="shared" si="10"/>
        <v>6250.7570000000005</v>
      </c>
      <c r="U51" s="88">
        <f t="shared" si="10"/>
        <v>6105.7190000000001</v>
      </c>
      <c r="V51" s="88">
        <f t="shared" si="10"/>
        <v>5748.0420000000004</v>
      </c>
      <c r="W51" s="88">
        <f t="shared" si="10"/>
        <v>5251.6</v>
      </c>
      <c r="X51" s="88">
        <f t="shared" si="10"/>
        <v>4832.1979999999994</v>
      </c>
      <c r="Y51" s="88">
        <f t="shared" si="10"/>
        <v>4608.6639999999998</v>
      </c>
      <c r="Z51" s="89">
        <f t="shared" si="10"/>
        <v>0</v>
      </c>
      <c r="AA51" s="104">
        <f>SUM(B51:Z51)</f>
        <v>128442.81000000001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-596.6</v>
      </c>
      <c r="C4" s="18">
        <v>-713.1</v>
      </c>
      <c r="D4" s="18">
        <v>-468.09999999999997</v>
      </c>
      <c r="E4" s="18">
        <v>-228.10000000000002</v>
      </c>
      <c r="F4" s="18">
        <v>-205.5</v>
      </c>
      <c r="G4" s="18">
        <v>-69.099999999999966</v>
      </c>
      <c r="H4" s="18">
        <v>-221.9</v>
      </c>
      <c r="I4" s="18">
        <v>-246.3</v>
      </c>
      <c r="J4" s="18">
        <v>-175</v>
      </c>
      <c r="K4" s="18">
        <v>4.1999999999999886</v>
      </c>
      <c r="L4" s="18">
        <v>135.69999999999999</v>
      </c>
      <c r="M4" s="18">
        <v>25</v>
      </c>
      <c r="N4" s="18">
        <v>73.899999999999977</v>
      </c>
      <c r="O4" s="18">
        <v>71.899999999999977</v>
      </c>
      <c r="P4" s="18">
        <v>-176</v>
      </c>
      <c r="Q4" s="18">
        <v>-281.89999999999998</v>
      </c>
      <c r="R4" s="18">
        <v>-268.89999999999998</v>
      </c>
      <c r="S4" s="18">
        <v>-574.9</v>
      </c>
      <c r="T4" s="18">
        <v>-730.1</v>
      </c>
      <c r="U4" s="18">
        <v>-838.3</v>
      </c>
      <c r="V4" s="18">
        <v>-560.4</v>
      </c>
      <c r="W4" s="18">
        <v>-528</v>
      </c>
      <c r="X4" s="18">
        <v>-569.5</v>
      </c>
      <c r="Y4" s="18">
        <v>-370.7</v>
      </c>
      <c r="Z4" s="19"/>
      <c r="AA4" s="111">
        <f>SUM(B4:Z4)</f>
        <v>-7511.7000000000007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152.9</v>
      </c>
      <c r="C7" s="117">
        <v>73.150000000000006</v>
      </c>
      <c r="D7" s="117">
        <v>50</v>
      </c>
      <c r="E7" s="117">
        <v>31.19</v>
      </c>
      <c r="F7" s="117">
        <v>32.46</v>
      </c>
      <c r="G7" s="117">
        <v>16</v>
      </c>
      <c r="H7" s="117">
        <v>50</v>
      </c>
      <c r="I7" s="117">
        <v>100.44</v>
      </c>
      <c r="J7" s="117">
        <v>141.88999999999999</v>
      </c>
      <c r="K7" s="117">
        <v>168.12</v>
      </c>
      <c r="L7" s="117">
        <v>150.19999999999999</v>
      </c>
      <c r="M7" s="117">
        <v>141.33000000000001</v>
      </c>
      <c r="N7" s="117">
        <v>132.88</v>
      </c>
      <c r="O7" s="117">
        <v>115.37</v>
      </c>
      <c r="P7" s="117">
        <v>162.22</v>
      </c>
      <c r="Q7" s="117">
        <v>167.21</v>
      </c>
      <c r="R7" s="117">
        <v>172.22</v>
      </c>
      <c r="S7" s="117">
        <v>185.72</v>
      </c>
      <c r="T7" s="117">
        <v>190</v>
      </c>
      <c r="U7" s="117">
        <v>190</v>
      </c>
      <c r="V7" s="117">
        <v>176.07</v>
      </c>
      <c r="W7" s="117">
        <v>172.13</v>
      </c>
      <c r="X7" s="117">
        <v>170</v>
      </c>
      <c r="Y7" s="117">
        <v>165.04</v>
      </c>
      <c r="Z7" s="118"/>
      <c r="AA7" s="119">
        <f>IF(SUM(B7:Z7)&lt;&gt;0,AVERAGEIF(B7:Z7,"&lt;&gt;"""),"")</f>
        <v>129.43916666666669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586.1</v>
      </c>
      <c r="D13" s="129">
        <v>544.29999999999995</v>
      </c>
      <c r="E13" s="129">
        <v>478.6</v>
      </c>
      <c r="F13" s="129">
        <v>336.2</v>
      </c>
      <c r="G13" s="129">
        <v>472.9</v>
      </c>
      <c r="H13" s="129">
        <v>114.5</v>
      </c>
      <c r="I13" s="129">
        <v>279.10000000000002</v>
      </c>
      <c r="J13" s="129">
        <v>675</v>
      </c>
      <c r="K13" s="129">
        <v>495.8</v>
      </c>
      <c r="L13" s="129">
        <v>364.3</v>
      </c>
      <c r="M13" s="129">
        <v>453.4</v>
      </c>
      <c r="N13" s="129">
        <v>426.1</v>
      </c>
      <c r="O13" s="129">
        <v>428.1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13090.400000000001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127</v>
      </c>
      <c r="D15" s="133"/>
      <c r="E15" s="133"/>
      <c r="F15" s="133"/>
      <c r="G15" s="133"/>
      <c r="H15" s="133">
        <v>107.4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54.1</v>
      </c>
      <c r="U15" s="133">
        <v>162.30000000000001</v>
      </c>
      <c r="V15" s="133"/>
      <c r="W15" s="133"/>
      <c r="X15" s="133"/>
      <c r="Y15" s="133"/>
      <c r="Z15" s="131"/>
      <c r="AA15" s="132">
        <f t="shared" si="0"/>
        <v>450.8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713.1</v>
      </c>
      <c r="D16" s="135">
        <f t="shared" si="1"/>
        <v>544.29999999999995</v>
      </c>
      <c r="E16" s="135">
        <f t="shared" si="1"/>
        <v>478.6</v>
      </c>
      <c r="F16" s="135">
        <f t="shared" si="1"/>
        <v>336.2</v>
      </c>
      <c r="G16" s="135">
        <f t="shared" si="1"/>
        <v>472.9</v>
      </c>
      <c r="H16" s="135">
        <f t="shared" si="1"/>
        <v>221.9</v>
      </c>
      <c r="I16" s="135">
        <f t="shared" si="1"/>
        <v>279.10000000000002</v>
      </c>
      <c r="J16" s="135">
        <f t="shared" si="1"/>
        <v>675</v>
      </c>
      <c r="K16" s="135">
        <f t="shared" si="1"/>
        <v>495.8</v>
      </c>
      <c r="L16" s="135">
        <f t="shared" si="1"/>
        <v>364.3</v>
      </c>
      <c r="M16" s="135">
        <f t="shared" si="1"/>
        <v>453.4</v>
      </c>
      <c r="N16" s="135">
        <f t="shared" si="1"/>
        <v>426.1</v>
      </c>
      <c r="O16" s="135">
        <f t="shared" si="1"/>
        <v>428.1</v>
      </c>
      <c r="P16" s="135">
        <f t="shared" si="1"/>
        <v>676</v>
      </c>
      <c r="Q16" s="135">
        <f t="shared" si="1"/>
        <v>676</v>
      </c>
      <c r="R16" s="135">
        <f t="shared" si="1"/>
        <v>676</v>
      </c>
      <c r="S16" s="135">
        <f t="shared" si="1"/>
        <v>676</v>
      </c>
      <c r="T16" s="135">
        <f t="shared" si="1"/>
        <v>730.1</v>
      </c>
      <c r="U16" s="135">
        <f t="shared" si="1"/>
        <v>838.3</v>
      </c>
      <c r="V16" s="135">
        <f t="shared" si="1"/>
        <v>676</v>
      </c>
      <c r="W16" s="135">
        <f t="shared" si="1"/>
        <v>676</v>
      </c>
      <c r="X16" s="135">
        <f t="shared" si="1"/>
        <v>676</v>
      </c>
      <c r="Y16" s="135">
        <f t="shared" si="1"/>
        <v>676</v>
      </c>
      <c r="Z16" s="136" t="str">
        <f t="shared" si="1"/>
        <v/>
      </c>
      <c r="AA16" s="90">
        <f t="shared" si="0"/>
        <v>13541.2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79.400000000000006</v>
      </c>
      <c r="C23" s="133"/>
      <c r="D23" s="133">
        <v>76.2</v>
      </c>
      <c r="E23" s="133">
        <v>250.5</v>
      </c>
      <c r="F23" s="133">
        <v>130.69999999999999</v>
      </c>
      <c r="G23" s="133">
        <v>403.8</v>
      </c>
      <c r="H23" s="133"/>
      <c r="I23" s="133">
        <v>32.799999999999997</v>
      </c>
      <c r="J23" s="133">
        <v>500</v>
      </c>
      <c r="K23" s="133">
        <v>500</v>
      </c>
      <c r="L23" s="133">
        <v>500</v>
      </c>
      <c r="M23" s="133">
        <v>478.4</v>
      </c>
      <c r="N23" s="133">
        <v>500</v>
      </c>
      <c r="O23" s="133">
        <v>500</v>
      </c>
      <c r="P23" s="133">
        <v>500</v>
      </c>
      <c r="Q23" s="133">
        <v>394.1</v>
      </c>
      <c r="R23" s="133">
        <v>407.1</v>
      </c>
      <c r="S23" s="133">
        <v>101.1</v>
      </c>
      <c r="T23" s="133"/>
      <c r="U23" s="133"/>
      <c r="V23" s="133">
        <v>115.6</v>
      </c>
      <c r="W23" s="133">
        <v>148</v>
      </c>
      <c r="X23" s="133">
        <v>106.5</v>
      </c>
      <c r="Y23" s="133">
        <v>305.3</v>
      </c>
      <c r="Z23" s="131"/>
      <c r="AA23" s="132">
        <f t="shared" si="2"/>
        <v>6029.5000000000009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79.400000000000006</v>
      </c>
      <c r="C24" s="135">
        <f t="shared" si="3"/>
        <v>0</v>
      </c>
      <c r="D24" s="135">
        <f t="shared" si="3"/>
        <v>76.2</v>
      </c>
      <c r="E24" s="135">
        <f t="shared" si="3"/>
        <v>250.5</v>
      </c>
      <c r="F24" s="135">
        <f t="shared" si="3"/>
        <v>130.69999999999999</v>
      </c>
      <c r="G24" s="135">
        <f t="shared" si="3"/>
        <v>403.8</v>
      </c>
      <c r="H24" s="135">
        <f t="shared" si="3"/>
        <v>0</v>
      </c>
      <c r="I24" s="135">
        <f t="shared" si="3"/>
        <v>32.799999999999997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478.4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394.1</v>
      </c>
      <c r="R24" s="135">
        <f t="shared" si="3"/>
        <v>407.1</v>
      </c>
      <c r="S24" s="135">
        <f t="shared" si="3"/>
        <v>101.1</v>
      </c>
      <c r="T24" s="135">
        <f t="shared" si="3"/>
        <v>0</v>
      </c>
      <c r="U24" s="135">
        <f t="shared" si="3"/>
        <v>0</v>
      </c>
      <c r="V24" s="135">
        <f t="shared" si="3"/>
        <v>115.6</v>
      </c>
      <c r="W24" s="135">
        <f t="shared" si="3"/>
        <v>148</v>
      </c>
      <c r="X24" s="135">
        <f t="shared" si="3"/>
        <v>106.5</v>
      </c>
      <c r="Y24" s="135">
        <f t="shared" si="3"/>
        <v>305.3</v>
      </c>
      <c r="Z24" s="136" t="str">
        <f t="shared" si="3"/>
        <v/>
      </c>
      <c r="AA24" s="90">
        <f t="shared" si="2"/>
        <v>6029.5000000000009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2023-01-20T12:09:47Z</dcterms:created>
  <dcterms:modified xsi:type="dcterms:W3CDTF">2023-01-20T12:09:48Z</dcterms:modified>
</cp:coreProperties>
</file>