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<sst xmlns="http://schemas.openxmlformats.org/spreadsheetml/2006/main" count="117" uniqueCount="53">
  <si>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19/01/2023 14:25:19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</si>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</sst>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423</c:v>
                </c:pt>
                <c:pt idx="1">
                  <c:v>423</c:v>
                </c:pt>
                <c:pt idx="2">
                  <c:v>423</c:v>
                </c:pt>
                <c:pt idx="3">
                  <c:v>423</c:v>
                </c:pt>
                <c:pt idx="4">
                  <c:v>423</c:v>
                </c:pt>
                <c:pt idx="5">
                  <c:v>423</c:v>
                </c:pt>
                <c:pt idx="6">
                  <c:v>423</c:v>
                </c:pt>
                <c:pt idx="7">
                  <c:v>433</c:v>
                </c:pt>
                <c:pt idx="8">
                  <c:v>433</c:v>
                </c:pt>
                <c:pt idx="9">
                  <c:v>423</c:v>
                </c:pt>
                <c:pt idx="10">
                  <c:v>423</c:v>
                </c:pt>
                <c:pt idx="11">
                  <c:v>420</c:v>
                </c:pt>
                <c:pt idx="12">
                  <c:v>420</c:v>
                </c:pt>
                <c:pt idx="13">
                  <c:v>420</c:v>
                </c:pt>
                <c:pt idx="14">
                  <c:v>420</c:v>
                </c:pt>
                <c:pt idx="15">
                  <c:v>440</c:v>
                </c:pt>
                <c:pt idx="16">
                  <c:v>440</c:v>
                </c:pt>
                <c:pt idx="17">
                  <c:v>440</c:v>
                </c:pt>
                <c:pt idx="18">
                  <c:v>440</c:v>
                </c:pt>
                <c:pt idx="19">
                  <c:v>440</c:v>
                </c:pt>
                <c:pt idx="20">
                  <c:v>440</c:v>
                </c:pt>
                <c:pt idx="21">
                  <c:v>430</c:v>
                </c:pt>
                <c:pt idx="22">
                  <c:v>430</c:v>
                </c:pt>
                <c:pt idx="23">
                  <c:v>420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107</c:v>
                </c:pt>
                <c:pt idx="1">
                  <c:v>107</c:v>
                </c:pt>
                <c:pt idx="2">
                  <c:v>107</c:v>
                </c:pt>
                <c:pt idx="3">
                  <c:v>107</c:v>
                </c:pt>
                <c:pt idx="4">
                  <c:v>107</c:v>
                </c:pt>
                <c:pt idx="5">
                  <c:v>107</c:v>
                </c:pt>
                <c:pt idx="6">
                  <c:v>119</c:v>
                </c:pt>
                <c:pt idx="7">
                  <c:v>154</c:v>
                </c:pt>
                <c:pt idx="8">
                  <c:v>154</c:v>
                </c:pt>
                <c:pt idx="9">
                  <c:v>154</c:v>
                </c:pt>
                <c:pt idx="10">
                  <c:v>107</c:v>
                </c:pt>
                <c:pt idx="11">
                  <c:v>107</c:v>
                </c:pt>
                <c:pt idx="12">
                  <c:v>107</c:v>
                </c:pt>
                <c:pt idx="13">
                  <c:v>107</c:v>
                </c:pt>
                <c:pt idx="14">
                  <c:v>107</c:v>
                </c:pt>
                <c:pt idx="15">
                  <c:v>154</c:v>
                </c:pt>
                <c:pt idx="16">
                  <c:v>187</c:v>
                </c:pt>
                <c:pt idx="17">
                  <c:v>199</c:v>
                </c:pt>
                <c:pt idx="18">
                  <c:v>210</c:v>
                </c:pt>
                <c:pt idx="19">
                  <c:v>201</c:v>
                </c:pt>
                <c:pt idx="20">
                  <c:v>187</c:v>
                </c:pt>
                <c:pt idx="21">
                  <c:v>154</c:v>
                </c:pt>
                <c:pt idx="22">
                  <c:v>109</c:v>
                </c:pt>
                <c:pt idx="23">
                  <c:v>107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297.89999999999998</c:v>
                </c:pt>
                <c:pt idx="1">
                  <c:v>127.9</c:v>
                </c:pt>
                <c:pt idx="2">
                  <c:v>127.9</c:v>
                </c:pt>
                <c:pt idx="3">
                  <c:v>127.9</c:v>
                </c:pt>
                <c:pt idx="4">
                  <c:v>127.9</c:v>
                </c:pt>
                <c:pt idx="5">
                  <c:v>227.9</c:v>
                </c:pt>
                <c:pt idx="6">
                  <c:v>422.9</c:v>
                </c:pt>
                <c:pt idx="7">
                  <c:v>587.9</c:v>
                </c:pt>
                <c:pt idx="8">
                  <c:v>647.9</c:v>
                </c:pt>
                <c:pt idx="9">
                  <c:v>647.9</c:v>
                </c:pt>
                <c:pt idx="10">
                  <c:v>597.9</c:v>
                </c:pt>
                <c:pt idx="11">
                  <c:v>597.9</c:v>
                </c:pt>
                <c:pt idx="12">
                  <c:v>597.9</c:v>
                </c:pt>
                <c:pt idx="13">
                  <c:v>597.9</c:v>
                </c:pt>
                <c:pt idx="14">
                  <c:v>677.9</c:v>
                </c:pt>
                <c:pt idx="15">
                  <c:v>925.9</c:v>
                </c:pt>
                <c:pt idx="16">
                  <c:v>1309.9000000000001</c:v>
                </c:pt>
                <c:pt idx="17">
                  <c:v>1438.46</c:v>
                </c:pt>
                <c:pt idx="18">
                  <c:v>1436.751</c:v>
                </c:pt>
                <c:pt idx="19">
                  <c:v>1431.33</c:v>
                </c:pt>
                <c:pt idx="20">
                  <c:v>1377.9</c:v>
                </c:pt>
                <c:pt idx="21">
                  <c:v>1307.9000000000001</c:v>
                </c:pt>
                <c:pt idx="22">
                  <c:v>967.9</c:v>
                </c:pt>
                <c:pt idx="23">
                  <c:v>429.9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874.7</c:v>
                </c:pt>
                <c:pt idx="1">
                  <c:v>927.4</c:v>
                </c:pt>
                <c:pt idx="2">
                  <c:v>812.3</c:v>
                </c:pt>
                <c:pt idx="3">
                  <c:v>734.8</c:v>
                </c:pt>
                <c:pt idx="4">
                  <c:v>825.3</c:v>
                </c:pt>
                <c:pt idx="5">
                  <c:v>1005.4</c:v>
                </c:pt>
                <c:pt idx="6">
                  <c:v>1120.0999999999999</c:v>
                </c:pt>
                <c:pt idx="7">
                  <c:v>893.98800000000006</c:v>
                </c:pt>
                <c:pt idx="8">
                  <c:v>753.3</c:v>
                </c:pt>
                <c:pt idx="9">
                  <c:v>651.5</c:v>
                </c:pt>
                <c:pt idx="10">
                  <c:v>598.9</c:v>
                </c:pt>
                <c:pt idx="11">
                  <c:v>686.6</c:v>
                </c:pt>
                <c:pt idx="12">
                  <c:v>584</c:v>
                </c:pt>
                <c:pt idx="13">
                  <c:v>601</c:v>
                </c:pt>
                <c:pt idx="14">
                  <c:v>832.4</c:v>
                </c:pt>
                <c:pt idx="15">
                  <c:v>1236.4000000000001</c:v>
                </c:pt>
                <c:pt idx="16">
                  <c:v>1346.2</c:v>
                </c:pt>
                <c:pt idx="17">
                  <c:v>1458</c:v>
                </c:pt>
                <c:pt idx="18">
                  <c:v>1510</c:v>
                </c:pt>
                <c:pt idx="19">
                  <c:v>1509</c:v>
                </c:pt>
                <c:pt idx="20">
                  <c:v>1548</c:v>
                </c:pt>
                <c:pt idx="21">
                  <c:v>1474</c:v>
                </c:pt>
                <c:pt idx="22">
                  <c:v>1634.5</c:v>
                </c:pt>
                <c:pt idx="23">
                  <c:v>1728.5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2790.71</c:v>
                </c:pt>
                <c:pt idx="1">
                  <c:v>2796.4670000000001</c:v>
                </c:pt>
                <c:pt idx="2">
                  <c:v>2823.2070000000003</c:v>
                </c:pt>
                <c:pt idx="3">
                  <c:v>2863.5059999999999</c:v>
                </c:pt>
                <c:pt idx="4">
                  <c:v>2841.5519999999997</c:v>
                </c:pt>
                <c:pt idx="5">
                  <c:v>2775.670000000001</c:v>
                </c:pt>
                <c:pt idx="6">
                  <c:v>2649.9</c:v>
                </c:pt>
                <c:pt idx="7">
                  <c:v>2710.1700000000005</c:v>
                </c:pt>
                <c:pt idx="8">
                  <c:v>3104.28</c:v>
                </c:pt>
                <c:pt idx="9">
                  <c:v>3581.8140000000017</c:v>
                </c:pt>
                <c:pt idx="10">
                  <c:v>3958.3650000000002</c:v>
                </c:pt>
                <c:pt idx="11">
                  <c:v>4099.3459999999995</c:v>
                </c:pt>
                <c:pt idx="12">
                  <c:v>4103.7219999999988</c:v>
                </c:pt>
                <c:pt idx="13">
                  <c:v>3921.9990000000003</c:v>
                </c:pt>
                <c:pt idx="14">
                  <c:v>3467.3969999999995</c:v>
                </c:pt>
                <c:pt idx="15">
                  <c:v>2677.9689999999996</c:v>
                </c:pt>
                <c:pt idx="16">
                  <c:v>2101.2459999999996</c:v>
                </c:pt>
                <c:pt idx="17">
                  <c:v>1941.3209999999999</c:v>
                </c:pt>
                <c:pt idx="18">
                  <c:v>1823.6220000000001</c:v>
                </c:pt>
                <c:pt idx="19">
                  <c:v>1713.9899999999998</c:v>
                </c:pt>
                <c:pt idx="20">
                  <c:v>1625.3490000000004</c:v>
                </c:pt>
                <c:pt idx="21">
                  <c:v>1608.0349999999996</c:v>
                </c:pt>
                <c:pt idx="22">
                  <c:v>1642.7500000000002</c:v>
                </c:pt>
                <c:pt idx="23">
                  <c:v>1700.5890000000004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131</c:v>
                </c:pt>
                <c:pt idx="1">
                  <c:v>130</c:v>
                </c:pt>
                <c:pt idx="2">
                  <c:v>131</c:v>
                </c:pt>
                <c:pt idx="3">
                  <c:v>133</c:v>
                </c:pt>
                <c:pt idx="4">
                  <c:v>135</c:v>
                </c:pt>
                <c:pt idx="5">
                  <c:v>135</c:v>
                </c:pt>
                <c:pt idx="6">
                  <c:v>134</c:v>
                </c:pt>
                <c:pt idx="7">
                  <c:v>138</c:v>
                </c:pt>
                <c:pt idx="8">
                  <c:v>148</c:v>
                </c:pt>
                <c:pt idx="9">
                  <c:v>151</c:v>
                </c:pt>
                <c:pt idx="10">
                  <c:v>146</c:v>
                </c:pt>
                <c:pt idx="11">
                  <c:v>140</c:v>
                </c:pt>
                <c:pt idx="12">
                  <c:v>130</c:v>
                </c:pt>
                <c:pt idx="13">
                  <c:v>113</c:v>
                </c:pt>
                <c:pt idx="14">
                  <c:v>90</c:v>
                </c:pt>
                <c:pt idx="15">
                  <c:v>59</c:v>
                </c:pt>
                <c:pt idx="16">
                  <c:v>36</c:v>
                </c:pt>
                <c:pt idx="17">
                  <c:v>29</c:v>
                </c:pt>
                <c:pt idx="18">
                  <c:v>27</c:v>
                </c:pt>
                <c:pt idx="19">
                  <c:v>27</c:v>
                </c:pt>
                <c:pt idx="20">
                  <c:v>28</c:v>
                </c:pt>
                <c:pt idx="21">
                  <c:v>30</c:v>
                </c:pt>
                <c:pt idx="22">
                  <c:v>31</c:v>
                </c:pt>
                <c:pt idx="23">
                  <c:v>33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132</c:v>
                </c:pt>
                <c:pt idx="1">
                  <c:v>132</c:v>
                </c:pt>
                <c:pt idx="2">
                  <c:v>132</c:v>
                </c:pt>
                <c:pt idx="3">
                  <c:v>132</c:v>
                </c:pt>
                <c:pt idx="4">
                  <c:v>232</c:v>
                </c:pt>
                <c:pt idx="5">
                  <c:v>413</c:v>
                </c:pt>
                <c:pt idx="6">
                  <c:v>823</c:v>
                </c:pt>
                <c:pt idx="7">
                  <c:v>1041</c:v>
                </c:pt>
                <c:pt idx="8">
                  <c:v>1105</c:v>
                </c:pt>
                <c:pt idx="9">
                  <c:v>980</c:v>
                </c:pt>
                <c:pt idx="10">
                  <c:v>778</c:v>
                </c:pt>
                <c:pt idx="11">
                  <c:v>524</c:v>
                </c:pt>
                <c:pt idx="12">
                  <c:v>524</c:v>
                </c:pt>
                <c:pt idx="13">
                  <c:v>496</c:v>
                </c:pt>
                <c:pt idx="14">
                  <c:v>512</c:v>
                </c:pt>
                <c:pt idx="15">
                  <c:v>612</c:v>
                </c:pt>
                <c:pt idx="16">
                  <c:v>872</c:v>
                </c:pt>
                <c:pt idx="17">
                  <c:v>1303</c:v>
                </c:pt>
                <c:pt idx="18">
                  <c:v>1438</c:v>
                </c:pt>
                <c:pt idx="19">
                  <c:v>1383</c:v>
                </c:pt>
                <c:pt idx="20">
                  <c:v>1038</c:v>
                </c:pt>
                <c:pt idx="21">
                  <c:v>778</c:v>
                </c:pt>
                <c:pt idx="22">
                  <c:v>218</c:v>
                </c:pt>
                <c:pt idx="23">
                  <c:v>132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30242464"/>
        <c:axId val="33024324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4756.2939999999999</c:v>
                </c:pt>
                <c:pt idx="1">
                  <c:v>4643.7800000000025</c:v>
                </c:pt>
                <c:pt idx="2">
                  <c:v>4556.4140000000016</c:v>
                </c:pt>
                <c:pt idx="3">
                  <c:v>4521.251000000002</c:v>
                </c:pt>
                <c:pt idx="4">
                  <c:v>4691.7960000000021</c:v>
                </c:pt>
                <c:pt idx="5">
                  <c:v>5086.9220000000014</c:v>
                </c:pt>
                <c:pt idx="6">
                  <c:v>5691.8930000000009</c:v>
                </c:pt>
                <c:pt idx="7">
                  <c:v>5958.1000000000022</c:v>
                </c:pt>
                <c:pt idx="8">
                  <c:v>6345.4599999999991</c:v>
                </c:pt>
                <c:pt idx="9">
                  <c:v>6589.2129999999988</c:v>
                </c:pt>
                <c:pt idx="10">
                  <c:v>6609.2029999999986</c:v>
                </c:pt>
                <c:pt idx="11">
                  <c:v>6574.8260000000009</c:v>
                </c:pt>
                <c:pt idx="12">
                  <c:v>6466.5790000000006</c:v>
                </c:pt>
                <c:pt idx="13">
                  <c:v>6256.934000000002</c:v>
                </c:pt>
                <c:pt idx="14">
                  <c:v>6106.6740000000009</c:v>
                </c:pt>
                <c:pt idx="15">
                  <c:v>6105.2390000000014</c:v>
                </c:pt>
                <c:pt idx="16">
                  <c:v>6292.3790000000008</c:v>
                </c:pt>
                <c:pt idx="17">
                  <c:v>6808.8050000000003</c:v>
                </c:pt>
                <c:pt idx="18">
                  <c:v>6885.4140000000007</c:v>
                </c:pt>
                <c:pt idx="19">
                  <c:v>6705.3469999999998</c:v>
                </c:pt>
                <c:pt idx="20">
                  <c:v>6244.2369999999983</c:v>
                </c:pt>
                <c:pt idx="21">
                  <c:v>5781.9829999999993</c:v>
                </c:pt>
                <c:pt idx="22">
                  <c:v>5033.1859999999997</c:v>
                </c:pt>
                <c:pt idx="23">
                  <c:v>4551.0200000000013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0242464"/>
        <c:axId val="33024324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0.57999999999999996</c:v>
                </c:pt>
                <c:pt idx="1">
                  <c:v>0.57999999999999996</c:v>
                </c:pt>
                <c:pt idx="2">
                  <c:v>0.57999999999999996</c:v>
                </c:pt>
                <c:pt idx="3">
                  <c:v>0.57999999999999996</c:v>
                </c:pt>
                <c:pt idx="4">
                  <c:v>0.57999999999999996</c:v>
                </c:pt>
                <c:pt idx="5">
                  <c:v>9.73</c:v>
                </c:pt>
                <c:pt idx="6">
                  <c:v>85.05</c:v>
                </c:pt>
                <c:pt idx="7">
                  <c:v>206.36</c:v>
                </c:pt>
                <c:pt idx="8">
                  <c:v>230.95</c:v>
                </c:pt>
                <c:pt idx="9">
                  <c:v>161.63</c:v>
                </c:pt>
                <c:pt idx="10">
                  <c:v>111</c:v>
                </c:pt>
                <c:pt idx="11">
                  <c:v>75.94</c:v>
                </c:pt>
                <c:pt idx="12">
                  <c:v>131.31</c:v>
                </c:pt>
                <c:pt idx="13">
                  <c:v>140.62</c:v>
                </c:pt>
                <c:pt idx="14">
                  <c:v>140.63</c:v>
                </c:pt>
                <c:pt idx="15">
                  <c:v>192</c:v>
                </c:pt>
                <c:pt idx="16">
                  <c:v>200</c:v>
                </c:pt>
                <c:pt idx="17">
                  <c:v>213.8</c:v>
                </c:pt>
                <c:pt idx="18">
                  <c:v>212.3</c:v>
                </c:pt>
                <c:pt idx="19">
                  <c:v>207.8</c:v>
                </c:pt>
                <c:pt idx="20">
                  <c:v>197.95</c:v>
                </c:pt>
                <c:pt idx="21">
                  <c:v>181.01</c:v>
                </c:pt>
                <c:pt idx="22">
                  <c:v>178.84</c:v>
                </c:pt>
                <c:pt idx="23">
                  <c:v>174.99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6216472"/>
        <c:axId val="326214904"/>
      </c:lineChart>
      <c:catAx>
        <c:axId val="3302424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0243248"/>
        <c:crosses val="autoZero"/>
        <c:auto val="1"/>
        <c:lblAlgn val="ctr"/>
        <c:lblOffset val="100"/>
        <c:noMultiLvlLbl val="0"/>
      </c:catAx>
      <c:valAx>
        <c:axId val="330243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0242464"/>
        <c:crosses val="autoZero"/>
        <c:crossBetween val="between"/>
      </c:valAx>
      <c:valAx>
        <c:axId val="3262149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6216472"/>
        <c:crosses val="max"/>
        <c:crossBetween val="between"/>
      </c:valAx>
      <c:catAx>
        <c:axId val="3262164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262149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4756.3099999999995</v>
      </c>
      <c r="C4" s="18">
        <v>4643.7670000000016</v>
      </c>
      <c r="D4" s="18">
        <v>4556.4069999999992</v>
      </c>
      <c r="E4" s="18">
        <v>4521.2059999999992</v>
      </c>
      <c r="F4" s="18">
        <v>4691.7519999999995</v>
      </c>
      <c r="G4" s="18">
        <v>5086.9700000000012</v>
      </c>
      <c r="H4" s="18">
        <v>5691.9000000000015</v>
      </c>
      <c r="I4" s="18">
        <v>5958.0579999999982</v>
      </c>
      <c r="J4" s="18">
        <v>6345.4799999999977</v>
      </c>
      <c r="K4" s="18">
        <v>6589.2140000000027</v>
      </c>
      <c r="L4" s="18">
        <v>6609.1649999999972</v>
      </c>
      <c r="M4" s="18">
        <v>6574.8459999999986</v>
      </c>
      <c r="N4" s="18">
        <v>6466.6220000000021</v>
      </c>
      <c r="O4" s="18">
        <v>6256.8989999999994</v>
      </c>
      <c r="P4" s="18">
        <v>6106.6970000000001</v>
      </c>
      <c r="Q4" s="18">
        <v>6105.2689999999993</v>
      </c>
      <c r="R4" s="18">
        <v>6292.3460000000014</v>
      </c>
      <c r="S4" s="18">
        <v>6808.780999999999</v>
      </c>
      <c r="T4" s="18">
        <v>6885.3729999999987</v>
      </c>
      <c r="U4" s="18">
        <v>6705.3200000000015</v>
      </c>
      <c r="V4" s="18">
        <v>6244.2489999999998</v>
      </c>
      <c r="W4" s="18">
        <v>5781.9349999999995</v>
      </c>
      <c r="X4" s="18">
        <v>5033.1500000000005</v>
      </c>
      <c r="Y4" s="18">
        <v>4550.9890000000005</v>
      </c>
      <c r="Z4" s="19"/>
      <c r="AA4" s="20">
        <f>SUM(B4:Z4)</f>
        <v>139262.70500000002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0.57999999999999996</v>
      </c>
      <c r="C7" s="28">
        <v>0.57999999999999996</v>
      </c>
      <c r="D7" s="28">
        <v>0.57999999999999996</v>
      </c>
      <c r="E7" s="28">
        <v>0.57999999999999996</v>
      </c>
      <c r="F7" s="28">
        <v>0.57999999999999996</v>
      </c>
      <c r="G7" s="28">
        <v>9.73</v>
      </c>
      <c r="H7" s="28">
        <v>85.05</v>
      </c>
      <c r="I7" s="28">
        <v>206.36</v>
      </c>
      <c r="J7" s="28">
        <v>230.95</v>
      </c>
      <c r="K7" s="28">
        <v>161.63</v>
      </c>
      <c r="L7" s="28">
        <v>111</v>
      </c>
      <c r="M7" s="28">
        <v>75.94</v>
      </c>
      <c r="N7" s="28">
        <v>131.31</v>
      </c>
      <c r="O7" s="28">
        <v>140.62</v>
      </c>
      <c r="P7" s="28">
        <v>140.63</v>
      </c>
      <c r="Q7" s="28">
        <v>192</v>
      </c>
      <c r="R7" s="28">
        <v>200</v>
      </c>
      <c r="S7" s="28">
        <v>213.8</v>
      </c>
      <c r="T7" s="28">
        <v>212.3</v>
      </c>
      <c r="U7" s="28">
        <v>207.8</v>
      </c>
      <c r="V7" s="28">
        <v>197.95</v>
      </c>
      <c r="W7" s="28">
        <v>181.01</v>
      </c>
      <c r="X7" s="28">
        <v>178.84</v>
      </c>
      <c r="Y7" s="28">
        <v>174.99</v>
      </c>
      <c r="Z7" s="29"/>
      <c r="AA7" s="30">
        <f>IF(SUM(B7:Z7)&lt;&gt;0,AVERAGEIF(B7:Z7,"&lt;&gt;"""),"")</f>
        <v>127.28374999999998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423</v>
      </c>
      <c r="C10" s="42">
        <v>423</v>
      </c>
      <c r="D10" s="42">
        <v>423</v>
      </c>
      <c r="E10" s="42">
        <v>423</v>
      </c>
      <c r="F10" s="42">
        <v>423</v>
      </c>
      <c r="G10" s="42">
        <v>423</v>
      </c>
      <c r="H10" s="42">
        <v>423</v>
      </c>
      <c r="I10" s="42">
        <v>433</v>
      </c>
      <c r="J10" s="42">
        <v>433</v>
      </c>
      <c r="K10" s="42">
        <v>423</v>
      </c>
      <c r="L10" s="42">
        <v>423</v>
      </c>
      <c r="M10" s="42">
        <v>420</v>
      </c>
      <c r="N10" s="42">
        <v>420</v>
      </c>
      <c r="O10" s="42">
        <v>420</v>
      </c>
      <c r="P10" s="42">
        <v>420</v>
      </c>
      <c r="Q10" s="42">
        <v>440</v>
      </c>
      <c r="R10" s="42">
        <v>440</v>
      </c>
      <c r="S10" s="42">
        <v>440</v>
      </c>
      <c r="T10" s="42">
        <v>440</v>
      </c>
      <c r="U10" s="42">
        <v>440</v>
      </c>
      <c r="V10" s="42">
        <v>440</v>
      </c>
      <c r="W10" s="42">
        <v>430</v>
      </c>
      <c r="X10" s="42">
        <v>430</v>
      </c>
      <c r="Y10" s="42">
        <v>420</v>
      </c>
      <c r="Z10" s="43"/>
      <c r="AA10" s="44">
        <f t="shared" ref="AA10:AA15" si="0">SUM(B10:Z10)</f>
        <v>10273</v>
      </c>
    </row>
    <row r="11" spans="1:27" ht="24.95" customHeight="1" x14ac:dyDescent="0.2">
      <c r="A11" s="45" t="s">
        <v>7</v>
      </c>
      <c r="B11" s="46">
        <v>107</v>
      </c>
      <c r="C11" s="47">
        <v>107</v>
      </c>
      <c r="D11" s="47">
        <v>107</v>
      </c>
      <c r="E11" s="47">
        <v>107</v>
      </c>
      <c r="F11" s="47">
        <v>107</v>
      </c>
      <c r="G11" s="47">
        <v>107</v>
      </c>
      <c r="H11" s="47">
        <v>119</v>
      </c>
      <c r="I11" s="47">
        <v>154</v>
      </c>
      <c r="J11" s="47">
        <v>154</v>
      </c>
      <c r="K11" s="47">
        <v>154</v>
      </c>
      <c r="L11" s="47">
        <v>107</v>
      </c>
      <c r="M11" s="47">
        <v>107</v>
      </c>
      <c r="N11" s="47">
        <v>107</v>
      </c>
      <c r="O11" s="47">
        <v>107</v>
      </c>
      <c r="P11" s="47">
        <v>107</v>
      </c>
      <c r="Q11" s="47">
        <v>154</v>
      </c>
      <c r="R11" s="47">
        <v>187</v>
      </c>
      <c r="S11" s="47">
        <v>199</v>
      </c>
      <c r="T11" s="47">
        <v>210</v>
      </c>
      <c r="U11" s="47">
        <v>201</v>
      </c>
      <c r="V11" s="47">
        <v>187</v>
      </c>
      <c r="W11" s="47">
        <v>154</v>
      </c>
      <c r="X11" s="47">
        <v>109</v>
      </c>
      <c r="Y11" s="47">
        <v>107</v>
      </c>
      <c r="Z11" s="48"/>
      <c r="AA11" s="49">
        <f t="shared" si="0"/>
        <v>3266</v>
      </c>
    </row>
    <row r="12" spans="1:27" ht="24.95" customHeight="1" x14ac:dyDescent="0.2">
      <c r="A12" s="50" t="s">
        <v>8</v>
      </c>
      <c r="B12" s="51">
        <v>297.89999999999998</v>
      </c>
      <c r="C12" s="52">
        <v>127.9</v>
      </c>
      <c r="D12" s="52">
        <v>127.9</v>
      </c>
      <c r="E12" s="52">
        <v>127.9</v>
      </c>
      <c r="F12" s="52">
        <v>127.9</v>
      </c>
      <c r="G12" s="52">
        <v>227.9</v>
      </c>
      <c r="H12" s="52">
        <v>422.9</v>
      </c>
      <c r="I12" s="52">
        <v>587.9</v>
      </c>
      <c r="J12" s="52">
        <v>647.9</v>
      </c>
      <c r="K12" s="52">
        <v>647.9</v>
      </c>
      <c r="L12" s="52">
        <v>597.9</v>
      </c>
      <c r="M12" s="52">
        <v>597.9</v>
      </c>
      <c r="N12" s="52">
        <v>597.9</v>
      </c>
      <c r="O12" s="52">
        <v>597.9</v>
      </c>
      <c r="P12" s="52">
        <v>677.9</v>
      </c>
      <c r="Q12" s="52">
        <v>925.9</v>
      </c>
      <c r="R12" s="52">
        <v>1309.9000000000001</v>
      </c>
      <c r="S12" s="52">
        <v>1438.46</v>
      </c>
      <c r="T12" s="52">
        <v>1436.751</v>
      </c>
      <c r="U12" s="52">
        <v>1431.33</v>
      </c>
      <c r="V12" s="52">
        <v>1377.9</v>
      </c>
      <c r="W12" s="52">
        <v>1307.9000000000001</v>
      </c>
      <c r="X12" s="52">
        <v>967.9</v>
      </c>
      <c r="Y12" s="52">
        <v>429.9</v>
      </c>
      <c r="Z12" s="53"/>
      <c r="AA12" s="54">
        <f t="shared" si="0"/>
        <v>17039.440999999999</v>
      </c>
    </row>
    <row r="13" spans="1:27" ht="24.95" customHeight="1" x14ac:dyDescent="0.2">
      <c r="A13" s="50" t="s">
        <v>9</v>
      </c>
      <c r="B13" s="51">
        <v>132</v>
      </c>
      <c r="C13" s="52">
        <v>132</v>
      </c>
      <c r="D13" s="52">
        <v>132</v>
      </c>
      <c r="E13" s="52">
        <v>132</v>
      </c>
      <c r="F13" s="52">
        <v>232</v>
      </c>
      <c r="G13" s="52">
        <v>413</v>
      </c>
      <c r="H13" s="52">
        <v>823</v>
      </c>
      <c r="I13" s="52">
        <v>1041</v>
      </c>
      <c r="J13" s="52">
        <v>1105</v>
      </c>
      <c r="K13" s="52">
        <v>980</v>
      </c>
      <c r="L13" s="52">
        <v>778</v>
      </c>
      <c r="M13" s="52">
        <v>524</v>
      </c>
      <c r="N13" s="52">
        <v>524</v>
      </c>
      <c r="O13" s="52">
        <v>496</v>
      </c>
      <c r="P13" s="52">
        <v>512</v>
      </c>
      <c r="Q13" s="52">
        <v>612</v>
      </c>
      <c r="R13" s="52">
        <v>872</v>
      </c>
      <c r="S13" s="52">
        <v>1303</v>
      </c>
      <c r="T13" s="52">
        <v>1438</v>
      </c>
      <c r="U13" s="52">
        <v>1383</v>
      </c>
      <c r="V13" s="52">
        <v>1038</v>
      </c>
      <c r="W13" s="52">
        <v>778</v>
      </c>
      <c r="X13" s="52">
        <v>218</v>
      </c>
      <c r="Y13" s="52">
        <v>132</v>
      </c>
      <c r="Z13" s="53"/>
      <c r="AA13" s="54">
        <f t="shared" si="0"/>
        <v>15730</v>
      </c>
    </row>
    <row r="14" spans="1:27" ht="24.95" customHeight="1" x14ac:dyDescent="0.2">
      <c r="A14" s="55" t="s">
        <v>10</v>
      </c>
      <c r="B14" s="56">
        <v>2790.71</v>
      </c>
      <c r="C14" s="57">
        <v>2796.4670000000001</v>
      </c>
      <c r="D14" s="57">
        <v>2823.2070000000003</v>
      </c>
      <c r="E14" s="57">
        <v>2863.5059999999999</v>
      </c>
      <c r="F14" s="57">
        <v>2841.5519999999997</v>
      </c>
      <c r="G14" s="57">
        <v>2775.670000000001</v>
      </c>
      <c r="H14" s="57">
        <v>2649.9</v>
      </c>
      <c r="I14" s="57">
        <v>2710.1700000000005</v>
      </c>
      <c r="J14" s="57">
        <v>3104.28</v>
      </c>
      <c r="K14" s="57">
        <v>3581.8140000000017</v>
      </c>
      <c r="L14" s="57">
        <v>3958.3650000000002</v>
      </c>
      <c r="M14" s="57">
        <v>4099.3459999999995</v>
      </c>
      <c r="N14" s="57">
        <v>4103.7219999999988</v>
      </c>
      <c r="O14" s="57">
        <v>3921.9990000000003</v>
      </c>
      <c r="P14" s="57">
        <v>3467.3969999999995</v>
      </c>
      <c r="Q14" s="57">
        <v>2677.9689999999996</v>
      </c>
      <c r="R14" s="57">
        <v>2101.2459999999996</v>
      </c>
      <c r="S14" s="57">
        <v>1941.3209999999999</v>
      </c>
      <c r="T14" s="57">
        <v>1823.6220000000001</v>
      </c>
      <c r="U14" s="57">
        <v>1713.9899999999998</v>
      </c>
      <c r="V14" s="57">
        <v>1625.3490000000004</v>
      </c>
      <c r="W14" s="57">
        <v>1608.0349999999996</v>
      </c>
      <c r="X14" s="57">
        <v>1642.7500000000002</v>
      </c>
      <c r="Y14" s="57">
        <v>1700.5890000000004</v>
      </c>
      <c r="Z14" s="58"/>
      <c r="AA14" s="59">
        <f t="shared" si="0"/>
        <v>65322.976000000002</v>
      </c>
    </row>
    <row r="15" spans="1:27" ht="24.95" customHeight="1" x14ac:dyDescent="0.2">
      <c r="A15" s="55" t="s">
        <v>11</v>
      </c>
      <c r="B15" s="56">
        <v>131</v>
      </c>
      <c r="C15" s="57">
        <v>130</v>
      </c>
      <c r="D15" s="57">
        <v>131</v>
      </c>
      <c r="E15" s="57">
        <v>133</v>
      </c>
      <c r="F15" s="57">
        <v>135</v>
      </c>
      <c r="G15" s="57">
        <v>135</v>
      </c>
      <c r="H15" s="57">
        <v>134</v>
      </c>
      <c r="I15" s="57">
        <v>138</v>
      </c>
      <c r="J15" s="57">
        <v>148</v>
      </c>
      <c r="K15" s="57">
        <v>151</v>
      </c>
      <c r="L15" s="57">
        <v>146</v>
      </c>
      <c r="M15" s="57">
        <v>140</v>
      </c>
      <c r="N15" s="57">
        <v>130</v>
      </c>
      <c r="O15" s="57">
        <v>113</v>
      </c>
      <c r="P15" s="57">
        <v>90</v>
      </c>
      <c r="Q15" s="57">
        <v>59</v>
      </c>
      <c r="R15" s="57">
        <v>36</v>
      </c>
      <c r="S15" s="57">
        <v>29</v>
      </c>
      <c r="T15" s="57">
        <v>27</v>
      </c>
      <c r="U15" s="57">
        <v>27</v>
      </c>
      <c r="V15" s="57">
        <v>28</v>
      </c>
      <c r="W15" s="57">
        <v>30</v>
      </c>
      <c r="X15" s="57">
        <v>31</v>
      </c>
      <c r="Y15" s="57">
        <v>33</v>
      </c>
      <c r="Z15" s="58"/>
      <c r="AA15" s="59">
        <f t="shared" si="0"/>
        <v>2285</v>
      </c>
    </row>
    <row r="16" spans="1:27" ht="30" customHeight="1" thickBot="1" x14ac:dyDescent="0.25">
      <c r="A16" s="60" t="s">
        <v>12</v>
      </c>
      <c r="B16" s="61">
        <f>IF(LEN(B$2)&gt;0,SUM(B10:B15),"")</f>
        <v>3881.61</v>
      </c>
      <c r="C16" s="62">
        <f t="shared" ref="C16:Z16" si="1">IF(LEN(C$2)&gt;0,SUM(C10:C15),"")</f>
        <v>3716.3670000000002</v>
      </c>
      <c r="D16" s="62">
        <f t="shared" si="1"/>
        <v>3744.1070000000004</v>
      </c>
      <c r="E16" s="62">
        <f t="shared" si="1"/>
        <v>3786.4059999999999</v>
      </c>
      <c r="F16" s="62">
        <f t="shared" si="1"/>
        <v>3866.4519999999998</v>
      </c>
      <c r="G16" s="62">
        <f t="shared" si="1"/>
        <v>4081.5700000000011</v>
      </c>
      <c r="H16" s="62">
        <f t="shared" si="1"/>
        <v>4571.8</v>
      </c>
      <c r="I16" s="62">
        <f t="shared" si="1"/>
        <v>5064.0700000000006</v>
      </c>
      <c r="J16" s="62">
        <f t="shared" si="1"/>
        <v>5592.18</v>
      </c>
      <c r="K16" s="62">
        <f t="shared" si="1"/>
        <v>5937.7140000000018</v>
      </c>
      <c r="L16" s="62">
        <f t="shared" si="1"/>
        <v>6010.2650000000003</v>
      </c>
      <c r="M16" s="62">
        <f t="shared" si="1"/>
        <v>5888.2459999999992</v>
      </c>
      <c r="N16" s="62">
        <f t="shared" si="1"/>
        <v>5882.6219999999994</v>
      </c>
      <c r="O16" s="62">
        <f t="shared" si="1"/>
        <v>5655.8990000000003</v>
      </c>
      <c r="P16" s="62">
        <f t="shared" si="1"/>
        <v>5274.2969999999996</v>
      </c>
      <c r="Q16" s="62">
        <f t="shared" si="1"/>
        <v>4868.8689999999997</v>
      </c>
      <c r="R16" s="62">
        <f t="shared" si="1"/>
        <v>4946.1459999999997</v>
      </c>
      <c r="S16" s="62">
        <f t="shared" si="1"/>
        <v>5350.7809999999999</v>
      </c>
      <c r="T16" s="62">
        <f t="shared" si="1"/>
        <v>5375.3730000000005</v>
      </c>
      <c r="U16" s="62">
        <f t="shared" si="1"/>
        <v>5196.32</v>
      </c>
      <c r="V16" s="62">
        <f t="shared" si="1"/>
        <v>4696.2490000000007</v>
      </c>
      <c r="W16" s="62">
        <f t="shared" si="1"/>
        <v>4307.9349999999995</v>
      </c>
      <c r="X16" s="62">
        <f t="shared" si="1"/>
        <v>3398.6500000000005</v>
      </c>
      <c r="Y16" s="62">
        <f t="shared" si="1"/>
        <v>2822.4890000000005</v>
      </c>
      <c r="Z16" s="63" t="str">
        <f t="shared" si="1"/>
        <v/>
      </c>
      <c r="AA16" s="64">
        <f>SUM(AA10:AA15)</f>
        <v>113916.417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2648.9</v>
      </c>
      <c r="C28" s="72">
        <v>2653.9</v>
      </c>
      <c r="D28" s="72">
        <v>2672.9</v>
      </c>
      <c r="E28" s="72">
        <v>2704.9</v>
      </c>
      <c r="F28" s="72">
        <v>2812.9</v>
      </c>
      <c r="G28" s="72">
        <v>3059.9</v>
      </c>
      <c r="H28" s="72">
        <v>3600.9</v>
      </c>
      <c r="I28" s="72">
        <v>3914.9</v>
      </c>
      <c r="J28" s="72">
        <v>4170.8999999999996</v>
      </c>
      <c r="K28" s="72">
        <v>4361.8999999999996</v>
      </c>
      <c r="L28" s="72">
        <v>4185.8999999999996</v>
      </c>
      <c r="M28" s="72">
        <v>3999.9</v>
      </c>
      <c r="N28" s="72">
        <v>3971.9</v>
      </c>
      <c r="O28" s="72">
        <v>3822.9</v>
      </c>
      <c r="P28" s="72">
        <v>3598.9</v>
      </c>
      <c r="Q28" s="72">
        <v>3522.9</v>
      </c>
      <c r="R28" s="72">
        <v>3558.9</v>
      </c>
      <c r="S28" s="72">
        <v>3918.9</v>
      </c>
      <c r="T28" s="72">
        <v>3968.9</v>
      </c>
      <c r="U28" s="72">
        <v>3816.9</v>
      </c>
      <c r="V28" s="72">
        <v>3398.9</v>
      </c>
      <c r="W28" s="72">
        <v>3002.9</v>
      </c>
      <c r="X28" s="72">
        <v>2128.9</v>
      </c>
      <c r="Y28" s="72">
        <v>1909.9</v>
      </c>
      <c r="Z28" s="73"/>
      <c r="AA28" s="74">
        <f>SUM(B28:Z28)</f>
        <v>81408.599999999991</v>
      </c>
    </row>
    <row r="29" spans="1:27" ht="24.95" customHeight="1" x14ac:dyDescent="0.2">
      <c r="A29" s="75" t="s">
        <v>23</v>
      </c>
      <c r="B29" s="76">
        <v>1189.71</v>
      </c>
      <c r="C29" s="77">
        <v>1210.4670000000001</v>
      </c>
      <c r="D29" s="77">
        <v>1226.2070000000001</v>
      </c>
      <c r="E29" s="77">
        <v>1236.5060000000001</v>
      </c>
      <c r="F29" s="77">
        <v>1184.5519999999999</v>
      </c>
      <c r="G29" s="77">
        <v>1161.67</v>
      </c>
      <c r="H29" s="77">
        <v>1240.9000000000001</v>
      </c>
      <c r="I29" s="77">
        <v>1401.6579999999999</v>
      </c>
      <c r="J29" s="77">
        <v>1548.28</v>
      </c>
      <c r="K29" s="77">
        <v>1588.8140000000001</v>
      </c>
      <c r="L29" s="77">
        <v>1816.365</v>
      </c>
      <c r="M29" s="77">
        <v>1892.346</v>
      </c>
      <c r="N29" s="77">
        <v>1904.722</v>
      </c>
      <c r="O29" s="77">
        <v>1843.999</v>
      </c>
      <c r="P29" s="77">
        <v>1642.3969999999999</v>
      </c>
      <c r="Q29" s="77">
        <v>1211.9690000000001</v>
      </c>
      <c r="R29" s="77">
        <v>994.24599999999998</v>
      </c>
      <c r="S29" s="77">
        <v>993.88099999999997</v>
      </c>
      <c r="T29" s="77">
        <v>1020.473</v>
      </c>
      <c r="U29" s="77">
        <v>992.42</v>
      </c>
      <c r="V29" s="77">
        <v>999.34900000000005</v>
      </c>
      <c r="W29" s="77">
        <v>1003.035</v>
      </c>
      <c r="X29" s="77">
        <v>1107.75</v>
      </c>
      <c r="Y29" s="77">
        <v>985.58900000000006</v>
      </c>
      <c r="Z29" s="78"/>
      <c r="AA29" s="79">
        <f>SUM(B29:Z29)</f>
        <v>31397.305</v>
      </c>
    </row>
    <row r="30" spans="1:27" ht="24.95" customHeight="1" x14ac:dyDescent="0.2">
      <c r="A30" s="82" t="s">
        <v>24</v>
      </c>
      <c r="B30" s="80">
        <v>593</v>
      </c>
      <c r="C30" s="81">
        <v>423</v>
      </c>
      <c r="D30" s="81">
        <v>423</v>
      </c>
      <c r="E30" s="81">
        <v>423</v>
      </c>
      <c r="F30" s="81">
        <v>423</v>
      </c>
      <c r="G30" s="81">
        <v>423</v>
      </c>
      <c r="H30" s="81">
        <v>468</v>
      </c>
      <c r="I30" s="81">
        <v>533</v>
      </c>
      <c r="J30" s="81">
        <v>593</v>
      </c>
      <c r="K30" s="81">
        <v>593</v>
      </c>
      <c r="L30" s="81">
        <v>593</v>
      </c>
      <c r="M30" s="81">
        <v>590</v>
      </c>
      <c r="N30" s="81">
        <v>590</v>
      </c>
      <c r="O30" s="81">
        <v>590</v>
      </c>
      <c r="P30" s="81">
        <v>670</v>
      </c>
      <c r="Q30" s="81">
        <v>818</v>
      </c>
      <c r="R30" s="81">
        <v>1102</v>
      </c>
      <c r="S30" s="81">
        <v>1220</v>
      </c>
      <c r="T30" s="81">
        <v>1220</v>
      </c>
      <c r="U30" s="81">
        <v>1220</v>
      </c>
      <c r="V30" s="81">
        <v>1170</v>
      </c>
      <c r="W30" s="81">
        <v>1100</v>
      </c>
      <c r="X30" s="81">
        <v>1010</v>
      </c>
      <c r="Y30" s="81">
        <v>722</v>
      </c>
      <c r="Z30" s="83"/>
      <c r="AA30" s="84">
        <f>SUM(B30:Z30)</f>
        <v>17510</v>
      </c>
    </row>
    <row r="31" spans="1:27" ht="30" customHeight="1" thickBot="1" x14ac:dyDescent="0.25">
      <c r="A31" s="60" t="s">
        <v>25</v>
      </c>
      <c r="B31" s="61">
        <f>IF(LEN(B$2)&gt;0,SUM(B28:B30),"")</f>
        <v>4431.6100000000006</v>
      </c>
      <c r="C31" s="62">
        <f t="shared" ref="C31:Z31" si="4">IF(LEN(C$2)&gt;0,SUM(C28:C30),"")</f>
        <v>4287.3670000000002</v>
      </c>
      <c r="D31" s="62">
        <f t="shared" si="4"/>
        <v>4322.107</v>
      </c>
      <c r="E31" s="62">
        <f t="shared" si="4"/>
        <v>4364.4059999999999</v>
      </c>
      <c r="F31" s="62">
        <f t="shared" si="4"/>
        <v>4420.4520000000002</v>
      </c>
      <c r="G31" s="62">
        <f t="shared" si="4"/>
        <v>4644.57</v>
      </c>
      <c r="H31" s="62">
        <f t="shared" si="4"/>
        <v>5309.8</v>
      </c>
      <c r="I31" s="62">
        <f t="shared" si="4"/>
        <v>5849.558</v>
      </c>
      <c r="J31" s="62">
        <f t="shared" si="4"/>
        <v>6312.1799999999994</v>
      </c>
      <c r="K31" s="62">
        <f t="shared" si="4"/>
        <v>6543.7139999999999</v>
      </c>
      <c r="L31" s="62">
        <f t="shared" si="4"/>
        <v>6595.2649999999994</v>
      </c>
      <c r="M31" s="62">
        <f t="shared" si="4"/>
        <v>6482.2460000000001</v>
      </c>
      <c r="N31" s="62">
        <f t="shared" si="4"/>
        <v>6466.6220000000003</v>
      </c>
      <c r="O31" s="62">
        <f t="shared" si="4"/>
        <v>6256.8990000000003</v>
      </c>
      <c r="P31" s="62">
        <f t="shared" si="4"/>
        <v>5911.2970000000005</v>
      </c>
      <c r="Q31" s="62">
        <f t="shared" si="4"/>
        <v>5552.8690000000006</v>
      </c>
      <c r="R31" s="62">
        <f t="shared" si="4"/>
        <v>5655.1459999999997</v>
      </c>
      <c r="S31" s="62">
        <f t="shared" si="4"/>
        <v>6132.7809999999999</v>
      </c>
      <c r="T31" s="62">
        <f t="shared" si="4"/>
        <v>6209.3729999999996</v>
      </c>
      <c r="U31" s="62">
        <f t="shared" si="4"/>
        <v>6029.32</v>
      </c>
      <c r="V31" s="62">
        <f t="shared" si="4"/>
        <v>5568.2489999999998</v>
      </c>
      <c r="W31" s="62">
        <f t="shared" si="4"/>
        <v>5105.9349999999995</v>
      </c>
      <c r="X31" s="62">
        <f t="shared" si="4"/>
        <v>4246.6499999999996</v>
      </c>
      <c r="Y31" s="62">
        <f t="shared" si="4"/>
        <v>3617.489</v>
      </c>
      <c r="Z31" s="63" t="str">
        <f t="shared" si="4"/>
        <v/>
      </c>
      <c r="AA31" s="64">
        <f>SUM(AA28:AA30)</f>
        <v>130315.905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189</v>
      </c>
      <c r="C34" s="95">
        <v>211</v>
      </c>
      <c r="D34" s="95">
        <v>211</v>
      </c>
      <c r="E34" s="95">
        <v>211</v>
      </c>
      <c r="F34" s="95">
        <v>211</v>
      </c>
      <c r="G34" s="95">
        <v>208</v>
      </c>
      <c r="H34" s="95">
        <v>307</v>
      </c>
      <c r="I34" s="95">
        <v>316</v>
      </c>
      <c r="J34" s="95">
        <v>260</v>
      </c>
      <c r="K34" s="95">
        <v>298</v>
      </c>
      <c r="L34" s="95">
        <v>259</v>
      </c>
      <c r="M34" s="95">
        <v>287</v>
      </c>
      <c r="N34" s="95">
        <v>277</v>
      </c>
      <c r="O34" s="95">
        <v>275</v>
      </c>
      <c r="P34" s="95">
        <v>326</v>
      </c>
      <c r="Q34" s="95">
        <v>345</v>
      </c>
      <c r="R34" s="95">
        <v>347</v>
      </c>
      <c r="S34" s="95">
        <v>355</v>
      </c>
      <c r="T34" s="95">
        <v>363</v>
      </c>
      <c r="U34" s="95">
        <v>361</v>
      </c>
      <c r="V34" s="95">
        <v>375</v>
      </c>
      <c r="W34" s="95">
        <v>350</v>
      </c>
      <c r="X34" s="95">
        <v>337</v>
      </c>
      <c r="Y34" s="95">
        <v>315</v>
      </c>
      <c r="Z34" s="96"/>
      <c r="AA34" s="74">
        <f t="shared" ref="AA34:AA39" si="5">SUM(B34:Z34)</f>
        <v>6994</v>
      </c>
    </row>
    <row r="35" spans="1:27" ht="24.95" customHeight="1" x14ac:dyDescent="0.2">
      <c r="A35" s="97" t="s">
        <v>28</v>
      </c>
      <c r="B35" s="98">
        <v>301</v>
      </c>
      <c r="C35" s="99">
        <v>300</v>
      </c>
      <c r="D35" s="99">
        <v>307</v>
      </c>
      <c r="E35" s="99">
        <v>307</v>
      </c>
      <c r="F35" s="99">
        <v>283</v>
      </c>
      <c r="G35" s="99">
        <v>295</v>
      </c>
      <c r="H35" s="99">
        <v>355</v>
      </c>
      <c r="I35" s="99">
        <v>393.488</v>
      </c>
      <c r="J35" s="99">
        <v>365</v>
      </c>
      <c r="K35" s="99">
        <v>232</v>
      </c>
      <c r="L35" s="99">
        <v>231</v>
      </c>
      <c r="M35" s="99">
        <v>231</v>
      </c>
      <c r="N35" s="99">
        <v>231</v>
      </c>
      <c r="O35" s="99">
        <v>231</v>
      </c>
      <c r="P35" s="99">
        <v>235</v>
      </c>
      <c r="Q35" s="99">
        <v>263</v>
      </c>
      <c r="R35" s="99">
        <v>286</v>
      </c>
      <c r="S35" s="99">
        <v>332</v>
      </c>
      <c r="T35" s="99">
        <v>376</v>
      </c>
      <c r="U35" s="99">
        <v>377</v>
      </c>
      <c r="V35" s="99">
        <v>402</v>
      </c>
      <c r="W35" s="99">
        <v>353</v>
      </c>
      <c r="X35" s="99">
        <v>416</v>
      </c>
      <c r="Y35" s="99">
        <v>385</v>
      </c>
      <c r="Z35" s="100"/>
      <c r="AA35" s="79">
        <f t="shared" si="5"/>
        <v>7487.4879999999994</v>
      </c>
    </row>
    <row r="36" spans="1:27" ht="24.95" customHeight="1" x14ac:dyDescent="0.2">
      <c r="A36" s="97" t="s">
        <v>29</v>
      </c>
      <c r="B36" s="98">
        <v>369.7</v>
      </c>
      <c r="C36" s="99">
        <v>401.4</v>
      </c>
      <c r="D36" s="99">
        <v>279.3</v>
      </c>
      <c r="E36" s="99">
        <v>201.8</v>
      </c>
      <c r="F36" s="99">
        <v>316.3</v>
      </c>
      <c r="G36" s="99">
        <v>487.4</v>
      </c>
      <c r="H36" s="99">
        <v>427.1</v>
      </c>
      <c r="I36" s="99">
        <v>153.5</v>
      </c>
      <c r="J36" s="99">
        <v>78.3</v>
      </c>
      <c r="K36" s="99">
        <v>90.5</v>
      </c>
      <c r="L36" s="99">
        <v>58.9</v>
      </c>
      <c r="M36" s="99">
        <v>137.6</v>
      </c>
      <c r="N36" s="99">
        <v>45</v>
      </c>
      <c r="O36" s="99">
        <v>45</v>
      </c>
      <c r="P36" s="99">
        <v>240.4</v>
      </c>
      <c r="Q36" s="99">
        <v>597.4</v>
      </c>
      <c r="R36" s="99">
        <v>682.2</v>
      </c>
      <c r="S36" s="99">
        <v>721</v>
      </c>
      <c r="T36" s="99">
        <v>721</v>
      </c>
      <c r="U36" s="99">
        <v>721</v>
      </c>
      <c r="V36" s="99">
        <v>721</v>
      </c>
      <c r="W36" s="99">
        <v>721</v>
      </c>
      <c r="X36" s="99">
        <v>721</v>
      </c>
      <c r="Y36" s="99">
        <v>721</v>
      </c>
      <c r="Z36" s="100"/>
      <c r="AA36" s="79">
        <f t="shared" si="5"/>
        <v>9658.7999999999993</v>
      </c>
    </row>
    <row r="37" spans="1:27" ht="24.95" customHeight="1" x14ac:dyDescent="0.2">
      <c r="A37" s="97" t="s">
        <v>30</v>
      </c>
      <c r="B37" s="98">
        <v>15</v>
      </c>
      <c r="C37" s="99">
        <v>15</v>
      </c>
      <c r="D37" s="99">
        <v>15</v>
      </c>
      <c r="E37" s="99">
        <v>15</v>
      </c>
      <c r="F37" s="99">
        <v>15</v>
      </c>
      <c r="G37" s="99">
        <v>15</v>
      </c>
      <c r="H37" s="99">
        <v>31</v>
      </c>
      <c r="I37" s="99">
        <v>31</v>
      </c>
      <c r="J37" s="99">
        <v>50</v>
      </c>
      <c r="K37" s="99">
        <v>31</v>
      </c>
      <c r="L37" s="99">
        <v>50</v>
      </c>
      <c r="M37" s="99">
        <v>31</v>
      </c>
      <c r="N37" s="99">
        <v>31</v>
      </c>
      <c r="O37" s="99">
        <v>50</v>
      </c>
      <c r="P37" s="99">
        <v>31</v>
      </c>
      <c r="Q37" s="99">
        <v>31</v>
      </c>
      <c r="R37" s="99">
        <v>31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838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>
        <v>110.5</v>
      </c>
      <c r="Y38" s="99">
        <v>257.5</v>
      </c>
      <c r="Z38" s="100"/>
      <c r="AA38" s="79">
        <f t="shared" si="5"/>
        <v>368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874.7</v>
      </c>
      <c r="C39" s="88">
        <f t="shared" si="6"/>
        <v>927.4</v>
      </c>
      <c r="D39" s="88">
        <f t="shared" si="6"/>
        <v>812.3</v>
      </c>
      <c r="E39" s="88">
        <f t="shared" si="6"/>
        <v>734.8</v>
      </c>
      <c r="F39" s="88">
        <f t="shared" si="6"/>
        <v>825.3</v>
      </c>
      <c r="G39" s="88">
        <f t="shared" si="6"/>
        <v>1005.4</v>
      </c>
      <c r="H39" s="88">
        <f t="shared" si="6"/>
        <v>1120.0999999999999</v>
      </c>
      <c r="I39" s="88">
        <f t="shared" si="6"/>
        <v>893.98800000000006</v>
      </c>
      <c r="J39" s="88">
        <f t="shared" si="6"/>
        <v>753.3</v>
      </c>
      <c r="K39" s="88">
        <f t="shared" si="6"/>
        <v>651.5</v>
      </c>
      <c r="L39" s="88">
        <f t="shared" si="6"/>
        <v>598.9</v>
      </c>
      <c r="M39" s="88">
        <f t="shared" si="6"/>
        <v>686.6</v>
      </c>
      <c r="N39" s="88">
        <f t="shared" si="6"/>
        <v>584</v>
      </c>
      <c r="O39" s="88">
        <f t="shared" si="6"/>
        <v>601</v>
      </c>
      <c r="P39" s="88">
        <f t="shared" si="6"/>
        <v>832.4</v>
      </c>
      <c r="Q39" s="88">
        <f t="shared" si="6"/>
        <v>1236.4000000000001</v>
      </c>
      <c r="R39" s="88">
        <f t="shared" si="6"/>
        <v>1346.2</v>
      </c>
      <c r="S39" s="88">
        <f t="shared" si="6"/>
        <v>1458</v>
      </c>
      <c r="T39" s="88">
        <f t="shared" si="6"/>
        <v>1510</v>
      </c>
      <c r="U39" s="88">
        <f t="shared" si="6"/>
        <v>1509</v>
      </c>
      <c r="V39" s="88">
        <f t="shared" si="6"/>
        <v>1548</v>
      </c>
      <c r="W39" s="88">
        <f t="shared" si="6"/>
        <v>1474</v>
      </c>
      <c r="X39" s="88">
        <f t="shared" si="6"/>
        <v>1634.5</v>
      </c>
      <c r="Y39" s="88">
        <f t="shared" si="6"/>
        <v>1728.5</v>
      </c>
      <c r="Z39" s="89" t="str">
        <f t="shared" si="6"/>
        <v/>
      </c>
      <c r="AA39" s="90">
        <f t="shared" si="5"/>
        <v>25346.288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324.7</v>
      </c>
      <c r="C44" s="99">
        <v>356.4</v>
      </c>
      <c r="D44" s="99">
        <v>234.3</v>
      </c>
      <c r="E44" s="99">
        <v>156.80000000000001</v>
      </c>
      <c r="F44" s="99">
        <v>271.3</v>
      </c>
      <c r="G44" s="99">
        <v>442.4</v>
      </c>
      <c r="H44" s="99">
        <v>382.1</v>
      </c>
      <c r="I44" s="99">
        <v>108.5</v>
      </c>
      <c r="J44" s="99">
        <v>33.299999999999997</v>
      </c>
      <c r="K44" s="99">
        <v>45.5</v>
      </c>
      <c r="L44" s="99">
        <v>13.9</v>
      </c>
      <c r="M44" s="99">
        <v>92.6</v>
      </c>
      <c r="N44" s="99"/>
      <c r="O44" s="99"/>
      <c r="P44" s="99">
        <v>195.4</v>
      </c>
      <c r="Q44" s="99">
        <v>552.4</v>
      </c>
      <c r="R44" s="99">
        <v>637.20000000000005</v>
      </c>
      <c r="S44" s="99">
        <v>676</v>
      </c>
      <c r="T44" s="99">
        <v>676</v>
      </c>
      <c r="U44" s="99">
        <v>676</v>
      </c>
      <c r="V44" s="99">
        <v>676</v>
      </c>
      <c r="W44" s="99">
        <v>676</v>
      </c>
      <c r="X44" s="99">
        <v>676</v>
      </c>
      <c r="Y44" s="99">
        <v>676</v>
      </c>
      <c r="Z44" s="100"/>
      <c r="AA44" s="79">
        <f t="shared" si="7"/>
        <v>8578.7999999999993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>
        <v>110.5</v>
      </c>
      <c r="Y46" s="99">
        <v>257.5</v>
      </c>
      <c r="Z46" s="100"/>
      <c r="AA46" s="79">
        <f t="shared" si="7"/>
        <v>368</v>
      </c>
    </row>
    <row r="47" spans="1:27" ht="24.95" customHeight="1" x14ac:dyDescent="0.2">
      <c r="A47" s="85" t="s">
        <v>34</v>
      </c>
      <c r="B47" s="98">
        <v>23</v>
      </c>
      <c r="C47" s="99">
        <v>33</v>
      </c>
      <c r="D47" s="99">
        <v>38</v>
      </c>
      <c r="E47" s="99">
        <v>43</v>
      </c>
      <c r="F47" s="99">
        <v>39</v>
      </c>
      <c r="G47" s="99">
        <v>14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190</v>
      </c>
    </row>
    <row r="48" spans="1:27" ht="30" customHeight="1" thickBot="1" x14ac:dyDescent="0.25">
      <c r="A48" s="86" t="s">
        <v>35</v>
      </c>
      <c r="B48" s="87">
        <f>IF(LEN(B$2)&gt;0,SUM(B42:B47),"")</f>
        <v>347.7</v>
      </c>
      <c r="C48" s="88">
        <f t="shared" ref="C48:Z48" si="8">IF(LEN(C$2)&gt;0,SUM(C42:C47),"")</f>
        <v>389.4</v>
      </c>
      <c r="D48" s="88">
        <f t="shared" si="8"/>
        <v>272.3</v>
      </c>
      <c r="E48" s="88">
        <f t="shared" si="8"/>
        <v>199.8</v>
      </c>
      <c r="F48" s="88">
        <f t="shared" si="8"/>
        <v>310.3</v>
      </c>
      <c r="G48" s="88">
        <f t="shared" si="8"/>
        <v>456.4</v>
      </c>
      <c r="H48" s="88">
        <f t="shared" si="8"/>
        <v>382.1</v>
      </c>
      <c r="I48" s="88">
        <f t="shared" si="8"/>
        <v>108.5</v>
      </c>
      <c r="J48" s="88">
        <f t="shared" si="8"/>
        <v>33.299999999999997</v>
      </c>
      <c r="K48" s="88">
        <f t="shared" si="8"/>
        <v>45.5</v>
      </c>
      <c r="L48" s="88">
        <f t="shared" si="8"/>
        <v>13.9</v>
      </c>
      <c r="M48" s="88">
        <f t="shared" si="8"/>
        <v>92.6</v>
      </c>
      <c r="N48" s="88">
        <f t="shared" si="8"/>
        <v>0</v>
      </c>
      <c r="O48" s="88">
        <f t="shared" si="8"/>
        <v>0</v>
      </c>
      <c r="P48" s="88">
        <f t="shared" si="8"/>
        <v>195.4</v>
      </c>
      <c r="Q48" s="88">
        <f t="shared" si="8"/>
        <v>552.4</v>
      </c>
      <c r="R48" s="88">
        <f t="shared" si="8"/>
        <v>637.20000000000005</v>
      </c>
      <c r="S48" s="88">
        <f t="shared" si="8"/>
        <v>676</v>
      </c>
      <c r="T48" s="88">
        <f t="shared" si="8"/>
        <v>676</v>
      </c>
      <c r="U48" s="88">
        <f t="shared" si="8"/>
        <v>676</v>
      </c>
      <c r="V48" s="88">
        <f t="shared" si="8"/>
        <v>676</v>
      </c>
      <c r="W48" s="88">
        <f t="shared" si="8"/>
        <v>676</v>
      </c>
      <c r="X48" s="88">
        <f t="shared" si="8"/>
        <v>786.5</v>
      </c>
      <c r="Y48" s="88">
        <f t="shared" si="8"/>
        <v>933.5</v>
      </c>
      <c r="Z48" s="89" t="str">
        <f t="shared" si="8"/>
        <v/>
      </c>
      <c r="AA48" s="90">
        <f t="shared" si="7"/>
        <v>9136.7999999999993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4756.3100000000004</v>
      </c>
      <c r="C51" s="88">
        <f t="shared" si="10"/>
        <v>4643.7669999999998</v>
      </c>
      <c r="D51" s="88">
        <f t="shared" si="10"/>
        <v>4556.4070000000002</v>
      </c>
      <c r="E51" s="88">
        <f t="shared" si="10"/>
        <v>4521.2060000000001</v>
      </c>
      <c r="F51" s="88">
        <f t="shared" si="10"/>
        <v>4691.7519999999995</v>
      </c>
      <c r="G51" s="88">
        <f t="shared" si="10"/>
        <v>5086.9700000000012</v>
      </c>
      <c r="H51" s="88">
        <f t="shared" si="10"/>
        <v>5691.9</v>
      </c>
      <c r="I51" s="88">
        <f t="shared" si="10"/>
        <v>5958.0580000000009</v>
      </c>
      <c r="J51" s="88">
        <f t="shared" si="10"/>
        <v>6345.4800000000005</v>
      </c>
      <c r="K51" s="88">
        <f t="shared" si="10"/>
        <v>6589.2140000000018</v>
      </c>
      <c r="L51" s="88">
        <f t="shared" si="10"/>
        <v>6609.165</v>
      </c>
      <c r="M51" s="88">
        <f t="shared" si="10"/>
        <v>6574.8459999999995</v>
      </c>
      <c r="N51" s="88">
        <f t="shared" si="10"/>
        <v>6466.6219999999994</v>
      </c>
      <c r="O51" s="88">
        <f t="shared" si="10"/>
        <v>6256.8990000000003</v>
      </c>
      <c r="P51" s="88">
        <f t="shared" si="10"/>
        <v>6106.6969999999992</v>
      </c>
      <c r="Q51" s="88">
        <f t="shared" si="10"/>
        <v>6105.2690000000002</v>
      </c>
      <c r="R51" s="88">
        <f t="shared" si="10"/>
        <v>6292.3459999999995</v>
      </c>
      <c r="S51" s="88">
        <f t="shared" si="10"/>
        <v>6808.7809999999999</v>
      </c>
      <c r="T51" s="88">
        <f t="shared" si="10"/>
        <v>6885.3730000000005</v>
      </c>
      <c r="U51" s="88">
        <f t="shared" si="10"/>
        <v>6705.32</v>
      </c>
      <c r="V51" s="88">
        <f t="shared" si="10"/>
        <v>6244.2490000000007</v>
      </c>
      <c r="W51" s="88">
        <f t="shared" si="10"/>
        <v>5781.9349999999995</v>
      </c>
      <c r="X51" s="88">
        <f t="shared" si="10"/>
        <v>5033.1500000000005</v>
      </c>
      <c r="Y51" s="88">
        <f t="shared" si="10"/>
        <v>4550.9890000000005</v>
      </c>
      <c r="Z51" s="89" t="str">
        <f t="shared" si="10"/>
        <v/>
      </c>
      <c r="AA51" s="104">
        <f>SUM(B51:Z51)</f>
        <v>139262.70500000005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44946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4756.2939999999999</v>
      </c>
      <c r="C4" s="18">
        <v>4643.7800000000025</v>
      </c>
      <c r="D4" s="18">
        <v>4556.4140000000016</v>
      </c>
      <c r="E4" s="18">
        <v>4521.251000000002</v>
      </c>
      <c r="F4" s="18">
        <v>4691.7960000000021</v>
      </c>
      <c r="G4" s="18">
        <v>5086.9220000000014</v>
      </c>
      <c r="H4" s="18">
        <v>5691.8930000000009</v>
      </c>
      <c r="I4" s="18">
        <v>5958.1000000000022</v>
      </c>
      <c r="J4" s="18">
        <v>6345.4599999999991</v>
      </c>
      <c r="K4" s="18">
        <v>6589.2129999999988</v>
      </c>
      <c r="L4" s="18">
        <v>6609.2029999999986</v>
      </c>
      <c r="M4" s="18">
        <v>6574.8260000000009</v>
      </c>
      <c r="N4" s="18">
        <v>6466.5790000000006</v>
      </c>
      <c r="O4" s="18">
        <v>6256.934000000002</v>
      </c>
      <c r="P4" s="18">
        <v>6106.6740000000009</v>
      </c>
      <c r="Q4" s="18">
        <v>6105.2390000000014</v>
      </c>
      <c r="R4" s="18">
        <v>6292.3790000000008</v>
      </c>
      <c r="S4" s="18">
        <v>6808.8050000000003</v>
      </c>
      <c r="T4" s="18">
        <v>6885.4140000000007</v>
      </c>
      <c r="U4" s="18">
        <v>6705.3469999999998</v>
      </c>
      <c r="V4" s="18">
        <v>6244.2369999999983</v>
      </c>
      <c r="W4" s="18">
        <v>5781.9829999999993</v>
      </c>
      <c r="X4" s="18">
        <v>5033.1859999999997</v>
      </c>
      <c r="Y4" s="18">
        <v>4551.0200000000013</v>
      </c>
      <c r="Z4" s="19"/>
      <c r="AA4" s="20">
        <f>SUM(B4:Z4)</f>
        <v>139262.94899999999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0.57999999999999996</v>
      </c>
      <c r="C7" s="28">
        <v>0.57999999999999996</v>
      </c>
      <c r="D7" s="28">
        <v>0.57999999999999996</v>
      </c>
      <c r="E7" s="28">
        <v>0.57999999999999996</v>
      </c>
      <c r="F7" s="28">
        <v>0.57999999999999996</v>
      </c>
      <c r="G7" s="28">
        <v>9.73</v>
      </c>
      <c r="H7" s="28">
        <v>85.05</v>
      </c>
      <c r="I7" s="28">
        <v>206.36</v>
      </c>
      <c r="J7" s="28">
        <v>230.95</v>
      </c>
      <c r="K7" s="28">
        <v>161.63</v>
      </c>
      <c r="L7" s="28">
        <v>111</v>
      </c>
      <c r="M7" s="28">
        <v>75.94</v>
      </c>
      <c r="N7" s="28">
        <v>131.31</v>
      </c>
      <c r="O7" s="28">
        <v>140.62</v>
      </c>
      <c r="P7" s="28">
        <v>140.63</v>
      </c>
      <c r="Q7" s="28">
        <v>192</v>
      </c>
      <c r="R7" s="28">
        <v>200</v>
      </c>
      <c r="S7" s="28">
        <v>213.8</v>
      </c>
      <c r="T7" s="28">
        <v>212.3</v>
      </c>
      <c r="U7" s="28">
        <v>207.8</v>
      </c>
      <c r="V7" s="28">
        <v>197.95</v>
      </c>
      <c r="W7" s="28">
        <v>181.01</v>
      </c>
      <c r="X7" s="28">
        <v>178.84</v>
      </c>
      <c r="Y7" s="28">
        <v>174.99</v>
      </c>
      <c r="Z7" s="29"/>
      <c r="AA7" s="30">
        <f>IF(SUM(B7:Z7)&lt;&gt;0,AVERAGEIF(B7:Z7,"&lt;&gt;"""),"")</f>
        <v>127.28374999999998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892.07500000000005</v>
      </c>
      <c r="C19" s="72">
        <v>896.06899999999996</v>
      </c>
      <c r="D19" s="72">
        <v>901.09899999999993</v>
      </c>
      <c r="E19" s="72">
        <v>906.10400000000004</v>
      </c>
      <c r="F19" s="72">
        <v>912.10799999999995</v>
      </c>
      <c r="G19" s="72">
        <v>888.11</v>
      </c>
      <c r="H19" s="72">
        <v>899.12200000000007</v>
      </c>
      <c r="I19" s="72">
        <v>923.12200000000007</v>
      </c>
      <c r="J19" s="72">
        <v>874.14599999999996</v>
      </c>
      <c r="K19" s="72">
        <v>857.18599999999992</v>
      </c>
      <c r="L19" s="72">
        <v>854.19299999999998</v>
      </c>
      <c r="M19" s="72">
        <v>834.16599999999994</v>
      </c>
      <c r="N19" s="72">
        <v>834.19100000000003</v>
      </c>
      <c r="O19" s="72">
        <v>811.16100000000006</v>
      </c>
      <c r="P19" s="72">
        <v>778.16200000000003</v>
      </c>
      <c r="Q19" s="72">
        <v>780.15599999999995</v>
      </c>
      <c r="R19" s="72">
        <v>778.16099999999994</v>
      </c>
      <c r="S19" s="72">
        <v>780.16700000000003</v>
      </c>
      <c r="T19" s="72">
        <v>778.20299999999997</v>
      </c>
      <c r="U19" s="72">
        <v>782.37400000000002</v>
      </c>
      <c r="V19" s="72">
        <v>772.36</v>
      </c>
      <c r="W19" s="72">
        <v>749.322</v>
      </c>
      <c r="X19" s="72">
        <v>869.30899999999997</v>
      </c>
      <c r="Y19" s="72">
        <v>895.69299999999998</v>
      </c>
      <c r="Z19" s="73"/>
      <c r="AA19" s="74">
        <f t="shared" ref="AA19:AA24" si="2">SUM(B19:Z19)</f>
        <v>20246.758999999998</v>
      </c>
    </row>
    <row r="20" spans="1:27" ht="24.95" customHeight="1" x14ac:dyDescent="0.2">
      <c r="A20" s="75" t="s">
        <v>15</v>
      </c>
      <c r="B20" s="76">
        <v>715.40300000000002</v>
      </c>
      <c r="C20" s="77">
        <v>711.47199999999998</v>
      </c>
      <c r="D20" s="77">
        <v>701.6550000000002</v>
      </c>
      <c r="E20" s="77">
        <v>704.40700000000004</v>
      </c>
      <c r="F20" s="77">
        <v>743.88300000000004</v>
      </c>
      <c r="G20" s="77">
        <v>862.27199999999993</v>
      </c>
      <c r="H20" s="77">
        <v>1032.8500000000001</v>
      </c>
      <c r="I20" s="77">
        <v>1121.085</v>
      </c>
      <c r="J20" s="77">
        <v>1159.0310000000002</v>
      </c>
      <c r="K20" s="77">
        <v>1173.7479999999998</v>
      </c>
      <c r="L20" s="77">
        <v>1175.9370000000001</v>
      </c>
      <c r="M20" s="77">
        <v>1159.5590000000002</v>
      </c>
      <c r="N20" s="77">
        <v>1117.9390000000001</v>
      </c>
      <c r="O20" s="77">
        <v>1076.796</v>
      </c>
      <c r="P20" s="77">
        <v>1018.3409999999999</v>
      </c>
      <c r="Q20" s="77">
        <v>969.11699999999996</v>
      </c>
      <c r="R20" s="77">
        <v>1011.885</v>
      </c>
      <c r="S20" s="77">
        <v>1018.8279999999999</v>
      </c>
      <c r="T20" s="77">
        <v>996.81500000000017</v>
      </c>
      <c r="U20" s="77">
        <v>970.74699999999996</v>
      </c>
      <c r="V20" s="77">
        <v>884.58299999999986</v>
      </c>
      <c r="W20" s="77">
        <v>807.82700000000011</v>
      </c>
      <c r="X20" s="77">
        <v>778.69200000000012</v>
      </c>
      <c r="Y20" s="77">
        <v>738.71100000000013</v>
      </c>
      <c r="Z20" s="78"/>
      <c r="AA20" s="79">
        <f t="shared" si="2"/>
        <v>22651.582999999999</v>
      </c>
    </row>
    <row r="21" spans="1:27" ht="24.95" customHeight="1" x14ac:dyDescent="0.2">
      <c r="A21" s="75" t="s">
        <v>16</v>
      </c>
      <c r="B21" s="80">
        <v>1981.316</v>
      </c>
      <c r="C21" s="81">
        <v>1932.2390000000003</v>
      </c>
      <c r="D21" s="81">
        <v>1861.66</v>
      </c>
      <c r="E21" s="81">
        <v>1821.74</v>
      </c>
      <c r="F21" s="81">
        <v>1911.8050000000003</v>
      </c>
      <c r="G21" s="81">
        <v>2241.0399999999995</v>
      </c>
      <c r="H21" s="81">
        <v>2598.3740000000003</v>
      </c>
      <c r="I21" s="81">
        <v>2840.393</v>
      </c>
      <c r="J21" s="81">
        <v>3250.2829999999994</v>
      </c>
      <c r="K21" s="81">
        <v>3369.279</v>
      </c>
      <c r="L21" s="81">
        <v>3397.0729999999999</v>
      </c>
      <c r="M21" s="81">
        <v>3429.6009999999992</v>
      </c>
      <c r="N21" s="81">
        <v>3329.9630000000006</v>
      </c>
      <c r="O21" s="81">
        <v>3174.3769999999995</v>
      </c>
      <c r="P21" s="81">
        <v>3207.6710000000003</v>
      </c>
      <c r="Q21" s="81">
        <v>3199.4659999999999</v>
      </c>
      <c r="R21" s="81">
        <v>3420.8330000000001</v>
      </c>
      <c r="S21" s="81">
        <v>3956.41</v>
      </c>
      <c r="T21" s="81">
        <v>4014.4959999999996</v>
      </c>
      <c r="U21" s="81">
        <v>3970.0259999999998</v>
      </c>
      <c r="V21" s="81">
        <v>3674.9939999999997</v>
      </c>
      <c r="W21" s="81">
        <v>3257.5340000000006</v>
      </c>
      <c r="X21" s="81">
        <v>2859.1849999999999</v>
      </c>
      <c r="Y21" s="81">
        <v>2419.116</v>
      </c>
      <c r="Z21" s="78"/>
      <c r="AA21" s="79">
        <f t="shared" si="2"/>
        <v>71118.873999999996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126.5</v>
      </c>
      <c r="C23" s="77">
        <v>125</v>
      </c>
      <c r="D23" s="77">
        <v>117</v>
      </c>
      <c r="E23" s="77">
        <v>117</v>
      </c>
      <c r="F23" s="77">
        <v>120</v>
      </c>
      <c r="G23" s="77">
        <v>119.5</v>
      </c>
      <c r="H23" s="77">
        <v>132.5</v>
      </c>
      <c r="I23" s="77">
        <v>143.5</v>
      </c>
      <c r="J23" s="77">
        <v>147</v>
      </c>
      <c r="K23" s="77">
        <v>144</v>
      </c>
      <c r="L23" s="77">
        <v>149</v>
      </c>
      <c r="M23" s="77">
        <v>127.5</v>
      </c>
      <c r="N23" s="77">
        <v>128.5</v>
      </c>
      <c r="O23" s="77">
        <v>130</v>
      </c>
      <c r="P23" s="77">
        <v>146.5</v>
      </c>
      <c r="Q23" s="77">
        <v>150.5</v>
      </c>
      <c r="R23" s="77">
        <v>178.5</v>
      </c>
      <c r="S23" s="77">
        <v>180</v>
      </c>
      <c r="T23" s="77">
        <v>177.5</v>
      </c>
      <c r="U23" s="77">
        <v>177.5</v>
      </c>
      <c r="V23" s="77">
        <v>165.5</v>
      </c>
      <c r="W23" s="77">
        <v>155.5</v>
      </c>
      <c r="X23" s="77">
        <v>161</v>
      </c>
      <c r="Y23" s="77">
        <v>171.5</v>
      </c>
      <c r="Z23" s="77"/>
      <c r="AA23" s="79">
        <f t="shared" si="2"/>
        <v>3491</v>
      </c>
    </row>
    <row r="24" spans="1:27" ht="24.95" customHeight="1" x14ac:dyDescent="0.2">
      <c r="A24" s="85" t="s">
        <v>19</v>
      </c>
      <c r="B24" s="77">
        <v>215</v>
      </c>
      <c r="C24" s="77">
        <v>204.00000000000003</v>
      </c>
      <c r="D24" s="77">
        <v>200</v>
      </c>
      <c r="E24" s="77">
        <v>196.99999999999997</v>
      </c>
      <c r="F24" s="77">
        <v>202.99999999999997</v>
      </c>
      <c r="G24" s="77">
        <v>228.00000000000003</v>
      </c>
      <c r="H24" s="77">
        <v>269</v>
      </c>
      <c r="I24" s="77">
        <v>300</v>
      </c>
      <c r="J24" s="77">
        <v>325</v>
      </c>
      <c r="K24" s="77">
        <v>333</v>
      </c>
      <c r="L24" s="77">
        <v>339</v>
      </c>
      <c r="M24" s="77">
        <v>331.99999999999994</v>
      </c>
      <c r="N24" s="77">
        <v>322.00000000000006</v>
      </c>
      <c r="O24" s="77">
        <v>315.00000000000006</v>
      </c>
      <c r="P24" s="77">
        <v>310</v>
      </c>
      <c r="Q24" s="77">
        <v>307</v>
      </c>
      <c r="R24" s="77">
        <v>335</v>
      </c>
      <c r="S24" s="77">
        <v>377.99999999999994</v>
      </c>
      <c r="T24" s="77">
        <v>386.99999999999994</v>
      </c>
      <c r="U24" s="77">
        <v>377.99999999999994</v>
      </c>
      <c r="V24" s="77">
        <v>352.00000000000006</v>
      </c>
      <c r="W24" s="77">
        <v>312</v>
      </c>
      <c r="X24" s="77">
        <v>271.00000000000006</v>
      </c>
      <c r="Y24" s="77">
        <v>240.99999999999997</v>
      </c>
      <c r="Z24" s="77"/>
      <c r="AA24" s="79">
        <f t="shared" si="2"/>
        <v>7053</v>
      </c>
    </row>
    <row r="25" spans="1:27" ht="30" customHeight="1" thickBot="1" x14ac:dyDescent="0.25">
      <c r="A25" s="86" t="s">
        <v>20</v>
      </c>
      <c r="B25" s="87">
        <f t="shared" ref="B25:AA25" si="3">SUM(B19:B24)</f>
        <v>3930.2939999999999</v>
      </c>
      <c r="C25" s="88">
        <f t="shared" si="3"/>
        <v>3868.78</v>
      </c>
      <c r="D25" s="88">
        <f t="shared" si="3"/>
        <v>3781.4140000000002</v>
      </c>
      <c r="E25" s="88">
        <f t="shared" si="3"/>
        <v>3746.2510000000002</v>
      </c>
      <c r="F25" s="88">
        <f t="shared" si="3"/>
        <v>3890.7960000000003</v>
      </c>
      <c r="G25" s="88">
        <f t="shared" si="3"/>
        <v>4338.9219999999996</v>
      </c>
      <c r="H25" s="88">
        <f t="shared" si="3"/>
        <v>4931.8460000000005</v>
      </c>
      <c r="I25" s="88">
        <f t="shared" si="3"/>
        <v>5328.1</v>
      </c>
      <c r="J25" s="88">
        <f t="shared" si="3"/>
        <v>5755.4599999999991</v>
      </c>
      <c r="K25" s="88">
        <f t="shared" si="3"/>
        <v>5877.2129999999997</v>
      </c>
      <c r="L25" s="88">
        <f t="shared" si="3"/>
        <v>5915.2029999999995</v>
      </c>
      <c r="M25" s="88">
        <f t="shared" si="3"/>
        <v>5882.8259999999991</v>
      </c>
      <c r="N25" s="88">
        <f t="shared" si="3"/>
        <v>5732.5930000000008</v>
      </c>
      <c r="O25" s="88">
        <f t="shared" si="3"/>
        <v>5507.3339999999998</v>
      </c>
      <c r="P25" s="88">
        <f t="shared" si="3"/>
        <v>5460.674</v>
      </c>
      <c r="Q25" s="88">
        <f t="shared" si="3"/>
        <v>5406.2389999999996</v>
      </c>
      <c r="R25" s="88">
        <f t="shared" si="3"/>
        <v>5724.3789999999999</v>
      </c>
      <c r="S25" s="88">
        <f t="shared" si="3"/>
        <v>6313.4049999999997</v>
      </c>
      <c r="T25" s="88">
        <f t="shared" si="3"/>
        <v>6354.0139999999992</v>
      </c>
      <c r="U25" s="88">
        <f t="shared" si="3"/>
        <v>6278.6469999999999</v>
      </c>
      <c r="V25" s="88">
        <f t="shared" si="3"/>
        <v>5849.4369999999999</v>
      </c>
      <c r="W25" s="88">
        <f t="shared" si="3"/>
        <v>5282.1830000000009</v>
      </c>
      <c r="X25" s="88">
        <f t="shared" si="3"/>
        <v>4939.1859999999997</v>
      </c>
      <c r="Y25" s="88">
        <f t="shared" si="3"/>
        <v>4466.0200000000004</v>
      </c>
      <c r="Z25" s="89">
        <f t="shared" si="3"/>
        <v>0</v>
      </c>
      <c r="AA25" s="90">
        <f t="shared" si="3"/>
        <v>124561.21599999999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427.5</v>
      </c>
      <c r="C28" s="72">
        <v>419</v>
      </c>
      <c r="D28" s="72">
        <v>407</v>
      </c>
      <c r="E28" s="72">
        <v>404</v>
      </c>
      <c r="F28" s="72">
        <v>413</v>
      </c>
      <c r="G28" s="72">
        <v>433.5</v>
      </c>
      <c r="H28" s="72">
        <v>439.5</v>
      </c>
      <c r="I28" s="72">
        <v>481.5</v>
      </c>
      <c r="J28" s="72">
        <v>510</v>
      </c>
      <c r="K28" s="72">
        <v>515</v>
      </c>
      <c r="L28" s="72">
        <v>526</v>
      </c>
      <c r="M28" s="72">
        <v>497.5</v>
      </c>
      <c r="N28" s="72">
        <v>488.5</v>
      </c>
      <c r="O28" s="72">
        <v>483</v>
      </c>
      <c r="P28" s="72">
        <v>494.5</v>
      </c>
      <c r="Q28" s="72">
        <v>489.5</v>
      </c>
      <c r="R28" s="72">
        <v>535.5</v>
      </c>
      <c r="S28" s="72">
        <v>580</v>
      </c>
      <c r="T28" s="72">
        <v>586.5</v>
      </c>
      <c r="U28" s="72">
        <v>577.5</v>
      </c>
      <c r="V28" s="72">
        <v>539.5</v>
      </c>
      <c r="W28" s="72">
        <v>499.5</v>
      </c>
      <c r="X28" s="72">
        <v>464</v>
      </c>
      <c r="Y28" s="72">
        <v>444.5</v>
      </c>
      <c r="Z28" s="73"/>
      <c r="AA28" s="74">
        <f>SUM(B28:Z28)</f>
        <v>11656</v>
      </c>
    </row>
    <row r="29" spans="1:27" ht="24.95" customHeight="1" x14ac:dyDescent="0.2">
      <c r="A29" s="75" t="s">
        <v>23</v>
      </c>
      <c r="B29" s="76">
        <v>3828.7939999999999</v>
      </c>
      <c r="C29" s="77">
        <v>3724.78</v>
      </c>
      <c r="D29" s="77">
        <v>3649.4140000000002</v>
      </c>
      <c r="E29" s="77">
        <v>3617.2510000000002</v>
      </c>
      <c r="F29" s="77">
        <v>3778.7959999999998</v>
      </c>
      <c r="G29" s="77">
        <v>4153.4219999999996</v>
      </c>
      <c r="H29" s="77">
        <v>4752.393</v>
      </c>
      <c r="I29" s="77">
        <v>4976.6000000000004</v>
      </c>
      <c r="J29" s="77">
        <v>5335.46</v>
      </c>
      <c r="K29" s="77">
        <v>5574.2129999999997</v>
      </c>
      <c r="L29" s="77">
        <v>5583.2030000000004</v>
      </c>
      <c r="M29" s="77">
        <v>5577.326</v>
      </c>
      <c r="N29" s="77">
        <v>5427.9790000000003</v>
      </c>
      <c r="O29" s="77">
        <v>5165.3339999999998</v>
      </c>
      <c r="P29" s="77">
        <v>5112.174</v>
      </c>
      <c r="Q29" s="77">
        <v>5115.7389999999996</v>
      </c>
      <c r="R29" s="77">
        <v>5256.8789999999999</v>
      </c>
      <c r="S29" s="77">
        <v>5823.4049999999997</v>
      </c>
      <c r="T29" s="77">
        <v>5853.5140000000001</v>
      </c>
      <c r="U29" s="77">
        <v>5777.1469999999999</v>
      </c>
      <c r="V29" s="77">
        <v>5375.9369999999999</v>
      </c>
      <c r="W29" s="77">
        <v>4858.683</v>
      </c>
      <c r="X29" s="77">
        <v>4569.1859999999997</v>
      </c>
      <c r="Y29" s="77">
        <v>4106.5200000000004</v>
      </c>
      <c r="Z29" s="78"/>
      <c r="AA29" s="79">
        <f>SUM(B29:Z29)</f>
        <v>116994.149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4256.2939999999999</v>
      </c>
      <c r="C31" s="62">
        <f t="shared" si="4"/>
        <v>4143.7800000000007</v>
      </c>
      <c r="D31" s="62">
        <f t="shared" si="4"/>
        <v>4056.4140000000002</v>
      </c>
      <c r="E31" s="62">
        <f t="shared" si="4"/>
        <v>4021.2510000000002</v>
      </c>
      <c r="F31" s="62">
        <f t="shared" si="4"/>
        <v>4191.7960000000003</v>
      </c>
      <c r="G31" s="62">
        <f t="shared" si="4"/>
        <v>4586.9219999999996</v>
      </c>
      <c r="H31" s="62">
        <f t="shared" si="4"/>
        <v>5191.893</v>
      </c>
      <c r="I31" s="62">
        <f t="shared" si="4"/>
        <v>5458.1</v>
      </c>
      <c r="J31" s="62">
        <f t="shared" si="4"/>
        <v>5845.46</v>
      </c>
      <c r="K31" s="62">
        <f t="shared" si="4"/>
        <v>6089.2129999999997</v>
      </c>
      <c r="L31" s="62">
        <f t="shared" si="4"/>
        <v>6109.2030000000004</v>
      </c>
      <c r="M31" s="62">
        <f t="shared" si="4"/>
        <v>6074.826</v>
      </c>
      <c r="N31" s="62">
        <f t="shared" si="4"/>
        <v>5916.4790000000003</v>
      </c>
      <c r="O31" s="62">
        <f t="shared" si="4"/>
        <v>5648.3339999999998</v>
      </c>
      <c r="P31" s="62">
        <f t="shared" si="4"/>
        <v>5606.674</v>
      </c>
      <c r="Q31" s="62">
        <f t="shared" si="4"/>
        <v>5605.2389999999996</v>
      </c>
      <c r="R31" s="62">
        <f t="shared" si="4"/>
        <v>5792.3789999999999</v>
      </c>
      <c r="S31" s="62">
        <f t="shared" si="4"/>
        <v>6403.4049999999997</v>
      </c>
      <c r="T31" s="62">
        <f t="shared" si="4"/>
        <v>6440.0140000000001</v>
      </c>
      <c r="U31" s="62">
        <f t="shared" si="4"/>
        <v>6354.6469999999999</v>
      </c>
      <c r="V31" s="62">
        <f t="shared" si="4"/>
        <v>5915.4369999999999</v>
      </c>
      <c r="W31" s="62">
        <f t="shared" si="4"/>
        <v>5358.183</v>
      </c>
      <c r="X31" s="62">
        <f t="shared" si="4"/>
        <v>5033.1859999999997</v>
      </c>
      <c r="Y31" s="62">
        <f t="shared" si="4"/>
        <v>4551.0200000000004</v>
      </c>
      <c r="Z31" s="63">
        <f t="shared" si="4"/>
        <v>0</v>
      </c>
      <c r="AA31" s="64">
        <f t="shared" si="4"/>
        <v>128650.149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91</v>
      </c>
      <c r="C34" s="95">
        <v>63</v>
      </c>
      <c r="D34" s="95">
        <v>63</v>
      </c>
      <c r="E34" s="95">
        <v>63</v>
      </c>
      <c r="F34" s="95">
        <v>88</v>
      </c>
      <c r="G34" s="95">
        <v>84</v>
      </c>
      <c r="H34" s="95">
        <v>61</v>
      </c>
      <c r="I34" s="95">
        <v>61</v>
      </c>
      <c r="J34" s="95">
        <v>31</v>
      </c>
      <c r="K34" s="95">
        <v>19</v>
      </c>
      <c r="L34" s="95">
        <v>36</v>
      </c>
      <c r="M34" s="95">
        <v>35</v>
      </c>
      <c r="N34" s="95">
        <v>18</v>
      </c>
      <c r="O34" s="95">
        <v>20</v>
      </c>
      <c r="P34" s="95">
        <v>19</v>
      </c>
      <c r="Q34" s="95">
        <v>26</v>
      </c>
      <c r="R34" s="95">
        <v>22</v>
      </c>
      <c r="S34" s="95">
        <v>34</v>
      </c>
      <c r="T34" s="95">
        <v>33</v>
      </c>
      <c r="U34" s="95">
        <v>28</v>
      </c>
      <c r="V34" s="95">
        <v>23</v>
      </c>
      <c r="W34" s="95">
        <v>23</v>
      </c>
      <c r="X34" s="95">
        <v>28</v>
      </c>
      <c r="Y34" s="95">
        <v>25</v>
      </c>
      <c r="Z34" s="96"/>
      <c r="AA34" s="74">
        <f t="shared" ref="AA34:AA39" si="5">SUM(B34:Z34)</f>
        <v>994</v>
      </c>
    </row>
    <row r="35" spans="1:27" ht="24.95" customHeight="1" x14ac:dyDescent="0.2">
      <c r="A35" s="97" t="s">
        <v>41</v>
      </c>
      <c r="B35" s="98">
        <v>120</v>
      </c>
      <c r="C35" s="99">
        <v>97</v>
      </c>
      <c r="D35" s="99">
        <v>97</v>
      </c>
      <c r="E35" s="99">
        <v>97</v>
      </c>
      <c r="F35" s="99">
        <v>98</v>
      </c>
      <c r="G35" s="99">
        <v>49</v>
      </c>
      <c r="H35" s="99">
        <v>68.046999999999997</v>
      </c>
      <c r="I35" s="99">
        <v>39</v>
      </c>
      <c r="J35" s="99">
        <v>39</v>
      </c>
      <c r="K35" s="99">
        <v>82</v>
      </c>
      <c r="L35" s="99">
        <v>77</v>
      </c>
      <c r="M35" s="99">
        <v>76</v>
      </c>
      <c r="N35" s="99">
        <v>90</v>
      </c>
      <c r="O35" s="99">
        <v>91</v>
      </c>
      <c r="P35" s="99">
        <v>85</v>
      </c>
      <c r="Q35" s="99">
        <v>63</v>
      </c>
      <c r="R35" s="99">
        <v>46</v>
      </c>
      <c r="S35" s="99">
        <v>56</v>
      </c>
      <c r="T35" s="99">
        <v>53</v>
      </c>
      <c r="U35" s="99">
        <v>48</v>
      </c>
      <c r="V35" s="99">
        <v>43</v>
      </c>
      <c r="W35" s="99">
        <v>53</v>
      </c>
      <c r="X35" s="99">
        <v>66</v>
      </c>
      <c r="Y35" s="99">
        <v>60</v>
      </c>
      <c r="Z35" s="100"/>
      <c r="AA35" s="79">
        <f t="shared" si="5"/>
        <v>1693.047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>
        <v>50.1</v>
      </c>
      <c r="O36" s="99">
        <v>108.6</v>
      </c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158.69999999999999</v>
      </c>
    </row>
    <row r="37" spans="1:27" ht="24.95" customHeight="1" x14ac:dyDescent="0.2">
      <c r="A37" s="97" t="s">
        <v>43</v>
      </c>
      <c r="B37" s="98">
        <v>115</v>
      </c>
      <c r="C37" s="99">
        <v>115</v>
      </c>
      <c r="D37" s="99">
        <v>115</v>
      </c>
      <c r="E37" s="99">
        <v>115</v>
      </c>
      <c r="F37" s="99">
        <v>115</v>
      </c>
      <c r="G37" s="99">
        <v>115</v>
      </c>
      <c r="H37" s="99">
        <v>131</v>
      </c>
      <c r="I37" s="99">
        <v>30</v>
      </c>
      <c r="J37" s="99">
        <v>20</v>
      </c>
      <c r="K37" s="99">
        <v>111</v>
      </c>
      <c r="L37" s="99">
        <v>81</v>
      </c>
      <c r="M37" s="99">
        <v>81</v>
      </c>
      <c r="N37" s="99">
        <v>75.885999999999996</v>
      </c>
      <c r="O37" s="99">
        <v>30</v>
      </c>
      <c r="P37" s="99">
        <v>42</v>
      </c>
      <c r="Q37" s="99">
        <v>110</v>
      </c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1401.886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405.4</v>
      </c>
      <c r="T38" s="99">
        <v>445.4</v>
      </c>
      <c r="U38" s="99">
        <v>350.7</v>
      </c>
      <c r="V38" s="99">
        <v>328.8</v>
      </c>
      <c r="W38" s="99">
        <v>423.8</v>
      </c>
      <c r="X38" s="99"/>
      <c r="Y38" s="99"/>
      <c r="Z38" s="100"/>
      <c r="AA38" s="79">
        <f t="shared" si="5"/>
        <v>10454.099999999999</v>
      </c>
    </row>
    <row r="39" spans="1:27" ht="30" customHeight="1" thickBot="1" x14ac:dyDescent="0.25">
      <c r="A39" s="86" t="s">
        <v>45</v>
      </c>
      <c r="B39" s="87">
        <f t="shared" ref="B39:Z39" si="6">SUM(B34:B38)</f>
        <v>826</v>
      </c>
      <c r="C39" s="88">
        <f t="shared" si="6"/>
        <v>775</v>
      </c>
      <c r="D39" s="88">
        <f t="shared" si="6"/>
        <v>775</v>
      </c>
      <c r="E39" s="88">
        <f t="shared" si="6"/>
        <v>775</v>
      </c>
      <c r="F39" s="88">
        <f t="shared" si="6"/>
        <v>801</v>
      </c>
      <c r="G39" s="88">
        <f t="shared" si="6"/>
        <v>748</v>
      </c>
      <c r="H39" s="88">
        <f t="shared" si="6"/>
        <v>760.04700000000003</v>
      </c>
      <c r="I39" s="88">
        <f t="shared" si="6"/>
        <v>630</v>
      </c>
      <c r="J39" s="88">
        <f t="shared" si="6"/>
        <v>590</v>
      </c>
      <c r="K39" s="88">
        <f t="shared" si="6"/>
        <v>712</v>
      </c>
      <c r="L39" s="88">
        <f t="shared" si="6"/>
        <v>694</v>
      </c>
      <c r="M39" s="88">
        <f t="shared" si="6"/>
        <v>692</v>
      </c>
      <c r="N39" s="88">
        <f t="shared" si="6"/>
        <v>733.98599999999999</v>
      </c>
      <c r="O39" s="88">
        <f t="shared" si="6"/>
        <v>749.6</v>
      </c>
      <c r="P39" s="88">
        <f t="shared" si="6"/>
        <v>646</v>
      </c>
      <c r="Q39" s="88">
        <f t="shared" si="6"/>
        <v>699</v>
      </c>
      <c r="R39" s="88">
        <f t="shared" si="6"/>
        <v>568</v>
      </c>
      <c r="S39" s="88">
        <f t="shared" si="6"/>
        <v>495.4</v>
      </c>
      <c r="T39" s="88">
        <f t="shared" si="6"/>
        <v>531.4</v>
      </c>
      <c r="U39" s="88">
        <f t="shared" si="6"/>
        <v>426.7</v>
      </c>
      <c r="V39" s="88">
        <f t="shared" si="6"/>
        <v>394.8</v>
      </c>
      <c r="W39" s="88">
        <f t="shared" si="6"/>
        <v>499.8</v>
      </c>
      <c r="X39" s="88">
        <f t="shared" si="6"/>
        <v>94</v>
      </c>
      <c r="Y39" s="88">
        <f t="shared" si="6"/>
        <v>85</v>
      </c>
      <c r="Z39" s="89">
        <f t="shared" si="6"/>
        <v>0</v>
      </c>
      <c r="AA39" s="90">
        <f t="shared" si="5"/>
        <v>14701.733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>
        <v>50.1</v>
      </c>
      <c r="O44" s="99">
        <v>108.6</v>
      </c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158.69999999999999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405.4</v>
      </c>
      <c r="T46" s="99">
        <v>445.4</v>
      </c>
      <c r="U46" s="99">
        <v>350.7</v>
      </c>
      <c r="V46" s="99">
        <v>328.8</v>
      </c>
      <c r="W46" s="99">
        <v>423.8</v>
      </c>
      <c r="X46" s="99"/>
      <c r="Y46" s="99"/>
      <c r="Z46" s="100"/>
      <c r="AA46" s="79">
        <f t="shared" si="7"/>
        <v>10454.099999999999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>
        <v>16</v>
      </c>
      <c r="I47" s="99">
        <v>8</v>
      </c>
      <c r="J47" s="99">
        <v>23</v>
      </c>
      <c r="K47" s="99">
        <v>28</v>
      </c>
      <c r="L47" s="99">
        <v>86</v>
      </c>
      <c r="M47" s="99">
        <v>85</v>
      </c>
      <c r="N47" s="99">
        <v>85</v>
      </c>
      <c r="O47" s="99">
        <v>95</v>
      </c>
      <c r="P47" s="99">
        <v>113</v>
      </c>
      <c r="Q47" s="99">
        <v>94</v>
      </c>
      <c r="R47" s="99">
        <v>112</v>
      </c>
      <c r="S47" s="99">
        <v>150</v>
      </c>
      <c r="T47" s="99">
        <v>150</v>
      </c>
      <c r="U47" s="99">
        <v>150</v>
      </c>
      <c r="V47" s="99">
        <v>137</v>
      </c>
      <c r="W47" s="99">
        <v>128</v>
      </c>
      <c r="X47" s="99">
        <v>131</v>
      </c>
      <c r="Y47" s="99">
        <v>101</v>
      </c>
      <c r="Z47" s="100"/>
      <c r="AA47" s="79">
        <f t="shared" si="7"/>
        <v>1692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500</v>
      </c>
      <c r="F48" s="88">
        <f t="shared" si="8"/>
        <v>500</v>
      </c>
      <c r="G48" s="88">
        <f t="shared" si="8"/>
        <v>500</v>
      </c>
      <c r="H48" s="88">
        <f t="shared" si="8"/>
        <v>516</v>
      </c>
      <c r="I48" s="88">
        <f t="shared" si="8"/>
        <v>508</v>
      </c>
      <c r="J48" s="88">
        <f t="shared" si="8"/>
        <v>523</v>
      </c>
      <c r="K48" s="88">
        <f t="shared" si="8"/>
        <v>528</v>
      </c>
      <c r="L48" s="88">
        <f t="shared" si="8"/>
        <v>586</v>
      </c>
      <c r="M48" s="88">
        <f t="shared" si="8"/>
        <v>585</v>
      </c>
      <c r="N48" s="88">
        <f t="shared" si="8"/>
        <v>635.1</v>
      </c>
      <c r="O48" s="88">
        <f t="shared" si="8"/>
        <v>703.6</v>
      </c>
      <c r="P48" s="88">
        <f t="shared" si="8"/>
        <v>613</v>
      </c>
      <c r="Q48" s="88">
        <f t="shared" si="8"/>
        <v>594</v>
      </c>
      <c r="R48" s="88">
        <f t="shared" si="8"/>
        <v>612</v>
      </c>
      <c r="S48" s="88">
        <f t="shared" si="8"/>
        <v>555.4</v>
      </c>
      <c r="T48" s="88">
        <f t="shared" si="8"/>
        <v>595.4</v>
      </c>
      <c r="U48" s="88">
        <f t="shared" si="8"/>
        <v>500.7</v>
      </c>
      <c r="V48" s="88">
        <f t="shared" si="8"/>
        <v>465.8</v>
      </c>
      <c r="W48" s="88">
        <f t="shared" si="8"/>
        <v>551.79999999999995</v>
      </c>
      <c r="X48" s="88">
        <f t="shared" si="8"/>
        <v>131</v>
      </c>
      <c r="Y48" s="88">
        <f t="shared" si="8"/>
        <v>101</v>
      </c>
      <c r="Z48" s="89">
        <f t="shared" si="8"/>
        <v>0</v>
      </c>
      <c r="AA48" s="90">
        <f t="shared" si="7"/>
        <v>12304.8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4756.2939999999999</v>
      </c>
      <c r="C51" s="88">
        <f t="shared" si="10"/>
        <v>4643.7800000000007</v>
      </c>
      <c r="D51" s="88">
        <f t="shared" si="10"/>
        <v>4556.4140000000007</v>
      </c>
      <c r="E51" s="88">
        <f t="shared" si="10"/>
        <v>4521.2510000000002</v>
      </c>
      <c r="F51" s="88">
        <f t="shared" si="10"/>
        <v>4691.7960000000003</v>
      </c>
      <c r="G51" s="88">
        <f t="shared" si="10"/>
        <v>5086.9219999999996</v>
      </c>
      <c r="H51" s="88">
        <f t="shared" si="10"/>
        <v>5691.893</v>
      </c>
      <c r="I51" s="88">
        <f t="shared" si="10"/>
        <v>5958.1</v>
      </c>
      <c r="J51" s="88">
        <f t="shared" si="10"/>
        <v>6345.4599999999991</v>
      </c>
      <c r="K51" s="88">
        <f t="shared" si="10"/>
        <v>6589.2129999999997</v>
      </c>
      <c r="L51" s="88">
        <f t="shared" si="10"/>
        <v>6609.2029999999995</v>
      </c>
      <c r="M51" s="88">
        <f t="shared" si="10"/>
        <v>6574.8259999999991</v>
      </c>
      <c r="N51" s="88">
        <f t="shared" si="10"/>
        <v>6466.5790000000006</v>
      </c>
      <c r="O51" s="88">
        <f t="shared" si="10"/>
        <v>6256.9340000000002</v>
      </c>
      <c r="P51" s="88">
        <f t="shared" si="10"/>
        <v>6106.674</v>
      </c>
      <c r="Q51" s="88">
        <f t="shared" si="10"/>
        <v>6105.2389999999996</v>
      </c>
      <c r="R51" s="88">
        <f t="shared" si="10"/>
        <v>6292.3789999999999</v>
      </c>
      <c r="S51" s="88">
        <f t="shared" si="10"/>
        <v>6808.8049999999994</v>
      </c>
      <c r="T51" s="88">
        <f t="shared" si="10"/>
        <v>6885.4139999999989</v>
      </c>
      <c r="U51" s="88">
        <f t="shared" si="10"/>
        <v>6705.3469999999998</v>
      </c>
      <c r="V51" s="88">
        <f t="shared" si="10"/>
        <v>6244.2370000000001</v>
      </c>
      <c r="W51" s="88">
        <f t="shared" si="10"/>
        <v>5781.9830000000011</v>
      </c>
      <c r="X51" s="88">
        <f t="shared" si="10"/>
        <v>5033.1859999999997</v>
      </c>
      <c r="Y51" s="88">
        <f t="shared" si="10"/>
        <v>4551.0200000000004</v>
      </c>
      <c r="Z51" s="89">
        <f t="shared" si="10"/>
        <v>0</v>
      </c>
      <c r="AA51" s="104">
        <f>SUM(B51:Z51)</f>
        <v>139262.94899999996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175.3</v>
      </c>
      <c r="C4" s="18">
        <v>143.60000000000002</v>
      </c>
      <c r="D4" s="18">
        <v>265.7</v>
      </c>
      <c r="E4" s="18">
        <v>343.2</v>
      </c>
      <c r="F4" s="18">
        <v>228.7</v>
      </c>
      <c r="G4" s="18">
        <v>57.600000000000023</v>
      </c>
      <c r="H4" s="18">
        <v>117.89999999999998</v>
      </c>
      <c r="I4" s="18">
        <v>391.5</v>
      </c>
      <c r="J4" s="18">
        <v>466.7</v>
      </c>
      <c r="K4" s="18">
        <v>454.5</v>
      </c>
      <c r="L4" s="18">
        <v>486.1</v>
      </c>
      <c r="M4" s="18">
        <v>407.4</v>
      </c>
      <c r="N4" s="18">
        <v>550.1</v>
      </c>
      <c r="O4" s="18">
        <v>608.6</v>
      </c>
      <c r="P4" s="18">
        <v>304.60000000000002</v>
      </c>
      <c r="Q4" s="18">
        <v>-52.399999999999977</v>
      </c>
      <c r="R4" s="18">
        <v>-137.20000000000005</v>
      </c>
      <c r="S4" s="18">
        <v>-270.60000000000002</v>
      </c>
      <c r="T4" s="18">
        <v>-230.60000000000002</v>
      </c>
      <c r="U4" s="18">
        <v>-325.3</v>
      </c>
      <c r="V4" s="18">
        <v>-347.2</v>
      </c>
      <c r="W4" s="18">
        <v>-252.2</v>
      </c>
      <c r="X4" s="18">
        <v>-786.5</v>
      </c>
      <c r="Y4" s="18">
        <v>-933.5</v>
      </c>
      <c r="Z4" s="19"/>
      <c r="AA4" s="111">
        <f>SUM(B4:Z4)</f>
        <v>1666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0.57999999999999996</v>
      </c>
      <c r="C7" s="117">
        <v>0.57999999999999996</v>
      </c>
      <c r="D7" s="117">
        <v>0.57999999999999996</v>
      </c>
      <c r="E7" s="117">
        <v>0.57999999999999996</v>
      </c>
      <c r="F7" s="117">
        <v>0.57999999999999996</v>
      </c>
      <c r="G7" s="117">
        <v>9.73</v>
      </c>
      <c r="H7" s="117">
        <v>85.05</v>
      </c>
      <c r="I7" s="117">
        <v>206.36</v>
      </c>
      <c r="J7" s="117">
        <v>230.95</v>
      </c>
      <c r="K7" s="117">
        <v>161.63</v>
      </c>
      <c r="L7" s="117">
        <v>111</v>
      </c>
      <c r="M7" s="117">
        <v>75.94</v>
      </c>
      <c r="N7" s="117">
        <v>131.31</v>
      </c>
      <c r="O7" s="117">
        <v>140.62</v>
      </c>
      <c r="P7" s="117">
        <v>140.63</v>
      </c>
      <c r="Q7" s="117">
        <v>192</v>
      </c>
      <c r="R7" s="117">
        <v>200</v>
      </c>
      <c r="S7" s="117">
        <v>213.8</v>
      </c>
      <c r="T7" s="117">
        <v>212.3</v>
      </c>
      <c r="U7" s="117">
        <v>207.8</v>
      </c>
      <c r="V7" s="117">
        <v>197.95</v>
      </c>
      <c r="W7" s="117">
        <v>181.01</v>
      </c>
      <c r="X7" s="117">
        <v>178.84</v>
      </c>
      <c r="Y7" s="117">
        <v>174.99</v>
      </c>
      <c r="Z7" s="118"/>
      <c r="AA7" s="119">
        <f>IF(SUM(B7:Z7)&lt;&gt;0,AVERAGEIF(B7:Z7,"&lt;&gt;"""),"")</f>
        <v>127.28374999999998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324.7</v>
      </c>
      <c r="C13" s="129">
        <v>356.4</v>
      </c>
      <c r="D13" s="129">
        <v>234.3</v>
      </c>
      <c r="E13" s="129">
        <v>156.80000000000001</v>
      </c>
      <c r="F13" s="129">
        <v>271.3</v>
      </c>
      <c r="G13" s="129">
        <v>442.4</v>
      </c>
      <c r="H13" s="129">
        <v>382.1</v>
      </c>
      <c r="I13" s="129">
        <v>108.5</v>
      </c>
      <c r="J13" s="129">
        <v>33.299999999999997</v>
      </c>
      <c r="K13" s="129">
        <v>45.5</v>
      </c>
      <c r="L13" s="129">
        <v>13.9</v>
      </c>
      <c r="M13" s="129">
        <v>92.6</v>
      </c>
      <c r="N13" s="129"/>
      <c r="O13" s="129"/>
      <c r="P13" s="129">
        <v>195.4</v>
      </c>
      <c r="Q13" s="129">
        <v>552.4</v>
      </c>
      <c r="R13" s="129">
        <v>637.20000000000005</v>
      </c>
      <c r="S13" s="129">
        <v>676</v>
      </c>
      <c r="T13" s="129">
        <v>676</v>
      </c>
      <c r="U13" s="129">
        <v>676</v>
      </c>
      <c r="V13" s="129">
        <v>676</v>
      </c>
      <c r="W13" s="129">
        <v>676</v>
      </c>
      <c r="X13" s="129">
        <v>676</v>
      </c>
      <c r="Y13" s="130">
        <v>676</v>
      </c>
      <c r="Z13" s="131"/>
      <c r="AA13" s="132">
        <f t="shared" si="0"/>
        <v>8578.7999999999993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>
        <v>110.5</v>
      </c>
      <c r="Y15" s="133">
        <v>257.5</v>
      </c>
      <c r="Z15" s="131"/>
      <c r="AA15" s="132">
        <f t="shared" si="0"/>
        <v>368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324.7</v>
      </c>
      <c r="C16" s="135">
        <f t="shared" si="1"/>
        <v>356.4</v>
      </c>
      <c r="D16" s="135">
        <f t="shared" si="1"/>
        <v>234.3</v>
      </c>
      <c r="E16" s="135">
        <f t="shared" si="1"/>
        <v>156.80000000000001</v>
      </c>
      <c r="F16" s="135">
        <f t="shared" si="1"/>
        <v>271.3</v>
      </c>
      <c r="G16" s="135">
        <f t="shared" si="1"/>
        <v>442.4</v>
      </c>
      <c r="H16" s="135">
        <f t="shared" si="1"/>
        <v>382.1</v>
      </c>
      <c r="I16" s="135">
        <f t="shared" si="1"/>
        <v>108.5</v>
      </c>
      <c r="J16" s="135">
        <f t="shared" si="1"/>
        <v>33.299999999999997</v>
      </c>
      <c r="K16" s="135">
        <f t="shared" si="1"/>
        <v>45.5</v>
      </c>
      <c r="L16" s="135">
        <f t="shared" si="1"/>
        <v>13.9</v>
      </c>
      <c r="M16" s="135">
        <f t="shared" si="1"/>
        <v>92.6</v>
      </c>
      <c r="N16" s="135">
        <f t="shared" si="1"/>
        <v>0</v>
      </c>
      <c r="O16" s="135">
        <f t="shared" si="1"/>
        <v>0</v>
      </c>
      <c r="P16" s="135">
        <f t="shared" si="1"/>
        <v>195.4</v>
      </c>
      <c r="Q16" s="135">
        <f t="shared" si="1"/>
        <v>552.4</v>
      </c>
      <c r="R16" s="135">
        <f t="shared" si="1"/>
        <v>637.20000000000005</v>
      </c>
      <c r="S16" s="135">
        <f t="shared" si="1"/>
        <v>676</v>
      </c>
      <c r="T16" s="135">
        <f t="shared" si="1"/>
        <v>676</v>
      </c>
      <c r="U16" s="135">
        <f t="shared" si="1"/>
        <v>676</v>
      </c>
      <c r="V16" s="135">
        <f t="shared" si="1"/>
        <v>676</v>
      </c>
      <c r="W16" s="135">
        <f t="shared" si="1"/>
        <v>676</v>
      </c>
      <c r="X16" s="135">
        <f t="shared" si="1"/>
        <v>786.5</v>
      </c>
      <c r="Y16" s="135">
        <f t="shared" si="1"/>
        <v>933.5</v>
      </c>
      <c r="Z16" s="136" t="str">
        <f t="shared" si="1"/>
        <v/>
      </c>
      <c r="AA16" s="90">
        <f t="shared" si="0"/>
        <v>8946.7999999999993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>
        <v>50.1</v>
      </c>
      <c r="O21" s="129">
        <v>108.6</v>
      </c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158.69999999999999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405.4</v>
      </c>
      <c r="T23" s="133">
        <v>445.4</v>
      </c>
      <c r="U23" s="133">
        <v>350.7</v>
      </c>
      <c r="V23" s="133">
        <v>328.8</v>
      </c>
      <c r="W23" s="133">
        <v>423.8</v>
      </c>
      <c r="X23" s="133"/>
      <c r="Y23" s="133"/>
      <c r="Z23" s="131"/>
      <c r="AA23" s="132">
        <f t="shared" si="2"/>
        <v>10454.099999999999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550.1</v>
      </c>
      <c r="O24" s="135">
        <f t="shared" si="3"/>
        <v>608.6</v>
      </c>
      <c r="P24" s="135">
        <f t="shared" si="3"/>
        <v>500</v>
      </c>
      <c r="Q24" s="135">
        <f t="shared" si="3"/>
        <v>500</v>
      </c>
      <c r="R24" s="135">
        <f t="shared" si="3"/>
        <v>500</v>
      </c>
      <c r="S24" s="135">
        <f t="shared" si="3"/>
        <v>405.4</v>
      </c>
      <c r="T24" s="135">
        <f t="shared" si="3"/>
        <v>445.4</v>
      </c>
      <c r="U24" s="135">
        <f t="shared" si="3"/>
        <v>350.7</v>
      </c>
      <c r="V24" s="135">
        <f t="shared" si="3"/>
        <v>328.8</v>
      </c>
      <c r="W24" s="135">
        <f t="shared" si="3"/>
        <v>423.8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10612.8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2023-01-19T12:25:20Z</dcterms:created>
  <dcterms:modified xsi:type="dcterms:W3CDTF">2023-01-19T12:25:20Z</dcterms:modified>
</cp:coreProperties>
</file>