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<sst xmlns="http://schemas.openxmlformats.org/spreadsheetml/2006/main" count="117" uniqueCount="53">
  <si>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18/01/2023 14:04:14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</si>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</sst>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355</c:v>
                </c:pt>
                <c:pt idx="5">
                  <c:v>380</c:v>
                </c:pt>
                <c:pt idx="6">
                  <c:v>380</c:v>
                </c:pt>
                <c:pt idx="7">
                  <c:v>420</c:v>
                </c:pt>
                <c:pt idx="8">
                  <c:v>420</c:v>
                </c:pt>
                <c:pt idx="9">
                  <c:v>380</c:v>
                </c:pt>
                <c:pt idx="10">
                  <c:v>380</c:v>
                </c:pt>
                <c:pt idx="11">
                  <c:v>380</c:v>
                </c:pt>
                <c:pt idx="12">
                  <c:v>380</c:v>
                </c:pt>
                <c:pt idx="13">
                  <c:v>380</c:v>
                </c:pt>
                <c:pt idx="14">
                  <c:v>380</c:v>
                </c:pt>
                <c:pt idx="15">
                  <c:v>420</c:v>
                </c:pt>
                <c:pt idx="16">
                  <c:v>430</c:v>
                </c:pt>
                <c:pt idx="17">
                  <c:v>439.96899999999999</c:v>
                </c:pt>
                <c:pt idx="18">
                  <c:v>420</c:v>
                </c:pt>
                <c:pt idx="19">
                  <c:v>420</c:v>
                </c:pt>
                <c:pt idx="20">
                  <c:v>420</c:v>
                </c:pt>
                <c:pt idx="21">
                  <c:v>420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152</c:v>
                </c:pt>
                <c:pt idx="7">
                  <c:v>154</c:v>
                </c:pt>
                <c:pt idx="8">
                  <c:v>154</c:v>
                </c:pt>
                <c:pt idx="9">
                  <c:v>154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154</c:v>
                </c:pt>
                <c:pt idx="16">
                  <c:v>187</c:v>
                </c:pt>
                <c:pt idx="17">
                  <c:v>187</c:v>
                </c:pt>
                <c:pt idx="18">
                  <c:v>187</c:v>
                </c:pt>
                <c:pt idx="19">
                  <c:v>187</c:v>
                </c:pt>
                <c:pt idx="20">
                  <c:v>187</c:v>
                </c:pt>
                <c:pt idx="21">
                  <c:v>154</c:v>
                </c:pt>
                <c:pt idx="22">
                  <c:v>109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127.9</c:v>
                </c:pt>
                <c:pt idx="1">
                  <c:v>127.9</c:v>
                </c:pt>
                <c:pt idx="2">
                  <c:v>127.9</c:v>
                </c:pt>
                <c:pt idx="3">
                  <c:v>127.9</c:v>
                </c:pt>
                <c:pt idx="4">
                  <c:v>127.9</c:v>
                </c:pt>
                <c:pt idx="5">
                  <c:v>127.9</c:v>
                </c:pt>
                <c:pt idx="6">
                  <c:v>127.9</c:v>
                </c:pt>
                <c:pt idx="7">
                  <c:v>127.9</c:v>
                </c:pt>
                <c:pt idx="8">
                  <c:v>127.9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227.9</c:v>
                </c:pt>
                <c:pt idx="14">
                  <c:v>457.9</c:v>
                </c:pt>
                <c:pt idx="15">
                  <c:v>657.9</c:v>
                </c:pt>
                <c:pt idx="16">
                  <c:v>927.9</c:v>
                </c:pt>
                <c:pt idx="17">
                  <c:v>927.9</c:v>
                </c:pt>
                <c:pt idx="18">
                  <c:v>927.9</c:v>
                </c:pt>
                <c:pt idx="19">
                  <c:v>927.9</c:v>
                </c:pt>
                <c:pt idx="20">
                  <c:v>927.9</c:v>
                </c:pt>
                <c:pt idx="21">
                  <c:v>907.9</c:v>
                </c:pt>
                <c:pt idx="22">
                  <c:v>567.9</c:v>
                </c:pt>
                <c:pt idx="23">
                  <c:v>127.9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1216.9000000000001</c:v>
                </c:pt>
                <c:pt idx="1">
                  <c:v>1115.4000000000001</c:v>
                </c:pt>
                <c:pt idx="2">
                  <c:v>903</c:v>
                </c:pt>
                <c:pt idx="3">
                  <c:v>870.6</c:v>
                </c:pt>
                <c:pt idx="4">
                  <c:v>775.7</c:v>
                </c:pt>
                <c:pt idx="5">
                  <c:v>1023.5</c:v>
                </c:pt>
                <c:pt idx="6">
                  <c:v>1077.5999999999999</c:v>
                </c:pt>
                <c:pt idx="7">
                  <c:v>1170.8</c:v>
                </c:pt>
                <c:pt idx="8">
                  <c:v>544</c:v>
                </c:pt>
                <c:pt idx="9">
                  <c:v>473</c:v>
                </c:pt>
                <c:pt idx="10">
                  <c:v>439</c:v>
                </c:pt>
                <c:pt idx="11">
                  <c:v>452</c:v>
                </c:pt>
                <c:pt idx="12">
                  <c:v>433</c:v>
                </c:pt>
                <c:pt idx="13">
                  <c:v>388</c:v>
                </c:pt>
                <c:pt idx="14">
                  <c:v>435</c:v>
                </c:pt>
                <c:pt idx="15">
                  <c:v>627.6</c:v>
                </c:pt>
                <c:pt idx="16">
                  <c:v>1027.5999999999999</c:v>
                </c:pt>
                <c:pt idx="17">
                  <c:v>1317</c:v>
                </c:pt>
                <c:pt idx="18">
                  <c:v>1219</c:v>
                </c:pt>
                <c:pt idx="19">
                  <c:v>1260</c:v>
                </c:pt>
                <c:pt idx="20">
                  <c:v>1164.7</c:v>
                </c:pt>
                <c:pt idx="21">
                  <c:v>1025.7</c:v>
                </c:pt>
                <c:pt idx="22">
                  <c:v>1341</c:v>
                </c:pt>
                <c:pt idx="23">
                  <c:v>1351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2698.7400000000002</c:v>
                </c:pt>
                <c:pt idx="1">
                  <c:v>2697.2870000000007</c:v>
                </c:pt>
                <c:pt idx="2">
                  <c:v>2702.1590000000001</c:v>
                </c:pt>
                <c:pt idx="3">
                  <c:v>2694.9740000000011</c:v>
                </c:pt>
                <c:pt idx="4">
                  <c:v>2686.8290000000002</c:v>
                </c:pt>
                <c:pt idx="5">
                  <c:v>2651.3720000000003</c:v>
                </c:pt>
                <c:pt idx="6">
                  <c:v>2576.6000000000008</c:v>
                </c:pt>
                <c:pt idx="7">
                  <c:v>2748.6030000000005</c:v>
                </c:pt>
                <c:pt idx="8">
                  <c:v>3490.6919999999991</c:v>
                </c:pt>
                <c:pt idx="9">
                  <c:v>4088.0569999999989</c:v>
                </c:pt>
                <c:pt idx="10">
                  <c:v>4529.6410000000014</c:v>
                </c:pt>
                <c:pt idx="11">
                  <c:v>4670.2120000000004</c:v>
                </c:pt>
                <c:pt idx="12">
                  <c:v>4580.0260000000007</c:v>
                </c:pt>
                <c:pt idx="13">
                  <c:v>4320.6719999999996</c:v>
                </c:pt>
                <c:pt idx="14">
                  <c:v>3781.4880000000003</c:v>
                </c:pt>
                <c:pt idx="15">
                  <c:v>3185.634</c:v>
                </c:pt>
                <c:pt idx="16">
                  <c:v>2748.6149999999989</c:v>
                </c:pt>
                <c:pt idx="17">
                  <c:v>2686.5260000000003</c:v>
                </c:pt>
                <c:pt idx="18">
                  <c:v>2670.46</c:v>
                </c:pt>
                <c:pt idx="19">
                  <c:v>2634.0740000000001</c:v>
                </c:pt>
                <c:pt idx="20">
                  <c:v>2626.5780000000009</c:v>
                </c:pt>
                <c:pt idx="21">
                  <c:v>2641.0760000000005</c:v>
                </c:pt>
                <c:pt idx="22">
                  <c:v>2650.94</c:v>
                </c:pt>
                <c:pt idx="23">
                  <c:v>2667.1570000000006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123</c:v>
                </c:pt>
                <c:pt idx="1">
                  <c:v>122</c:v>
                </c:pt>
                <c:pt idx="2">
                  <c:v>121</c:v>
                </c:pt>
                <c:pt idx="3">
                  <c:v>120</c:v>
                </c:pt>
                <c:pt idx="4">
                  <c:v>121</c:v>
                </c:pt>
                <c:pt idx="5">
                  <c:v>123</c:v>
                </c:pt>
                <c:pt idx="6">
                  <c:v>126</c:v>
                </c:pt>
                <c:pt idx="7">
                  <c:v>138</c:v>
                </c:pt>
                <c:pt idx="8">
                  <c:v>157</c:v>
                </c:pt>
                <c:pt idx="9">
                  <c:v>172</c:v>
                </c:pt>
                <c:pt idx="10">
                  <c:v>178</c:v>
                </c:pt>
                <c:pt idx="11">
                  <c:v>178</c:v>
                </c:pt>
                <c:pt idx="12">
                  <c:v>176</c:v>
                </c:pt>
                <c:pt idx="13">
                  <c:v>169</c:v>
                </c:pt>
                <c:pt idx="14">
                  <c:v>157</c:v>
                </c:pt>
                <c:pt idx="15">
                  <c:v>141</c:v>
                </c:pt>
                <c:pt idx="16">
                  <c:v>131</c:v>
                </c:pt>
                <c:pt idx="17">
                  <c:v>130</c:v>
                </c:pt>
                <c:pt idx="18">
                  <c:v>133</c:v>
                </c:pt>
                <c:pt idx="19">
                  <c:v>136</c:v>
                </c:pt>
                <c:pt idx="20">
                  <c:v>136</c:v>
                </c:pt>
                <c:pt idx="21">
                  <c:v>134</c:v>
                </c:pt>
                <c:pt idx="22">
                  <c:v>131</c:v>
                </c:pt>
                <c:pt idx="23">
                  <c:v>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232</c:v>
                </c:pt>
                <c:pt idx="1">
                  <c:v>232</c:v>
                </c:pt>
                <c:pt idx="2">
                  <c:v>332</c:v>
                </c:pt>
                <c:pt idx="3">
                  <c:v>332</c:v>
                </c:pt>
                <c:pt idx="4">
                  <c:v>432</c:v>
                </c:pt>
                <c:pt idx="5">
                  <c:v>613</c:v>
                </c:pt>
                <c:pt idx="6">
                  <c:v>1163</c:v>
                </c:pt>
                <c:pt idx="7">
                  <c:v>1163</c:v>
                </c:pt>
                <c:pt idx="8">
                  <c:v>981.75</c:v>
                </c:pt>
                <c:pt idx="9">
                  <c:v>776</c:v>
                </c:pt>
                <c:pt idx="10">
                  <c:v>774</c:v>
                </c:pt>
                <c:pt idx="11">
                  <c:v>628</c:v>
                </c:pt>
                <c:pt idx="12">
                  <c:v>526</c:v>
                </c:pt>
                <c:pt idx="13">
                  <c:v>496</c:v>
                </c:pt>
                <c:pt idx="14">
                  <c:v>512</c:v>
                </c:pt>
                <c:pt idx="15">
                  <c:v>642</c:v>
                </c:pt>
                <c:pt idx="16">
                  <c:v>842</c:v>
                </c:pt>
                <c:pt idx="17">
                  <c:v>1093</c:v>
                </c:pt>
                <c:pt idx="18">
                  <c:v>1308</c:v>
                </c:pt>
                <c:pt idx="19">
                  <c:v>1223</c:v>
                </c:pt>
                <c:pt idx="20">
                  <c:v>968</c:v>
                </c:pt>
                <c:pt idx="21">
                  <c:v>668</c:v>
                </c:pt>
                <c:pt idx="22">
                  <c:v>232</c:v>
                </c:pt>
                <c:pt idx="23">
                  <c:v>232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054504"/>
        <c:axId val="472054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4732.4919999999984</c:v>
                </c:pt>
                <c:pt idx="1">
                  <c:v>4601.5750000000016</c:v>
                </c:pt>
                <c:pt idx="2">
                  <c:v>4493.0190000000011</c:v>
                </c:pt>
                <c:pt idx="3">
                  <c:v>4452.447000000001</c:v>
                </c:pt>
                <c:pt idx="4">
                  <c:v>4605.3930000000018</c:v>
                </c:pt>
                <c:pt idx="5">
                  <c:v>5025.7849999999999</c:v>
                </c:pt>
                <c:pt idx="6">
                  <c:v>5603.0599999999995</c:v>
                </c:pt>
                <c:pt idx="7">
                  <c:v>5922.3090000000011</c:v>
                </c:pt>
                <c:pt idx="8">
                  <c:v>5875.3850000000002</c:v>
                </c:pt>
                <c:pt idx="9">
                  <c:v>6170.9390000000003</c:v>
                </c:pt>
                <c:pt idx="10">
                  <c:v>6535.5730000000003</c:v>
                </c:pt>
                <c:pt idx="11">
                  <c:v>6543.125</c:v>
                </c:pt>
                <c:pt idx="12">
                  <c:v>6329.8900000000012</c:v>
                </c:pt>
                <c:pt idx="13">
                  <c:v>6088.5480000000016</c:v>
                </c:pt>
                <c:pt idx="14">
                  <c:v>5830.3870000000015</c:v>
                </c:pt>
                <c:pt idx="15">
                  <c:v>5828.1829999999991</c:v>
                </c:pt>
                <c:pt idx="16">
                  <c:v>6294.0949999999993</c:v>
                </c:pt>
                <c:pt idx="17">
                  <c:v>6781.3949999999986</c:v>
                </c:pt>
                <c:pt idx="18">
                  <c:v>6865.3240000000023</c:v>
                </c:pt>
                <c:pt idx="19">
                  <c:v>6787.9629999999997</c:v>
                </c:pt>
                <c:pt idx="20">
                  <c:v>6430.1929999999993</c:v>
                </c:pt>
                <c:pt idx="21">
                  <c:v>5950.6360000000013</c:v>
                </c:pt>
                <c:pt idx="22">
                  <c:v>5451.84</c:v>
                </c:pt>
                <c:pt idx="23">
                  <c:v>5034.0570000000016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054504"/>
        <c:axId val="472054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22.67</c:v>
                </c:pt>
                <c:pt idx="1">
                  <c:v>9.73</c:v>
                </c:pt>
                <c:pt idx="2">
                  <c:v>0.49</c:v>
                </c:pt>
                <c:pt idx="3">
                  <c:v>0.49</c:v>
                </c:pt>
                <c:pt idx="4">
                  <c:v>0.49</c:v>
                </c:pt>
                <c:pt idx="5">
                  <c:v>10.14</c:v>
                </c:pt>
                <c:pt idx="6">
                  <c:v>121.65</c:v>
                </c:pt>
                <c:pt idx="7">
                  <c:v>144.19</c:v>
                </c:pt>
                <c:pt idx="8">
                  <c:v>112</c:v>
                </c:pt>
                <c:pt idx="9">
                  <c:v>9.73</c:v>
                </c:pt>
                <c:pt idx="10">
                  <c:v>9.73</c:v>
                </c:pt>
                <c:pt idx="11">
                  <c:v>3.05</c:v>
                </c:pt>
                <c:pt idx="12">
                  <c:v>9.1</c:v>
                </c:pt>
                <c:pt idx="13">
                  <c:v>9.73</c:v>
                </c:pt>
                <c:pt idx="14">
                  <c:v>9.73</c:v>
                </c:pt>
                <c:pt idx="15">
                  <c:v>50.01</c:v>
                </c:pt>
                <c:pt idx="16">
                  <c:v>182.57</c:v>
                </c:pt>
                <c:pt idx="17">
                  <c:v>189.06</c:v>
                </c:pt>
                <c:pt idx="18">
                  <c:v>149.51</c:v>
                </c:pt>
                <c:pt idx="19">
                  <c:v>133.91</c:v>
                </c:pt>
                <c:pt idx="20">
                  <c:v>91.25</c:v>
                </c:pt>
                <c:pt idx="21">
                  <c:v>9.73</c:v>
                </c:pt>
                <c:pt idx="22">
                  <c:v>68.61</c:v>
                </c:pt>
                <c:pt idx="23">
                  <c:v>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347216"/>
        <c:axId val="472055288"/>
      </c:lineChart>
      <c:catAx>
        <c:axId val="472054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054896"/>
        <c:crosses val="autoZero"/>
        <c:auto val="1"/>
        <c:lblAlgn val="ctr"/>
        <c:lblOffset val="100"/>
        <c:noMultiLvlLbl val="0"/>
      </c:catAx>
      <c:valAx>
        <c:axId val="47205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054504"/>
        <c:crosses val="autoZero"/>
        <c:crossBetween val="between"/>
      </c:valAx>
      <c:valAx>
        <c:axId val="472055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347216"/>
        <c:crosses val="max"/>
        <c:crossBetween val="between"/>
      </c:valAx>
      <c:catAx>
        <c:axId val="405347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2055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4732.54</v>
      </c>
      <c r="C4" s="18">
        <v>4601.5869999999995</v>
      </c>
      <c r="D4" s="18">
        <v>4493.0590000000002</v>
      </c>
      <c r="E4" s="18">
        <v>4452.4739999999993</v>
      </c>
      <c r="F4" s="18">
        <v>4605.4289999999992</v>
      </c>
      <c r="G4" s="18">
        <v>5025.7720000000008</v>
      </c>
      <c r="H4" s="18">
        <v>5603.0999999999995</v>
      </c>
      <c r="I4" s="18">
        <v>5922.3030000000017</v>
      </c>
      <c r="J4" s="18">
        <v>5875.3420000000015</v>
      </c>
      <c r="K4" s="18">
        <v>6170.9570000000003</v>
      </c>
      <c r="L4" s="18">
        <v>6535.5409999999993</v>
      </c>
      <c r="M4" s="18">
        <v>6543.1119999999992</v>
      </c>
      <c r="N4" s="18">
        <v>6329.9260000000022</v>
      </c>
      <c r="O4" s="18">
        <v>6088.5720000000001</v>
      </c>
      <c r="P4" s="18">
        <v>5830.3879999999999</v>
      </c>
      <c r="Q4" s="18">
        <v>5828.1339999999991</v>
      </c>
      <c r="R4" s="18">
        <v>6294.1149999999998</v>
      </c>
      <c r="S4" s="18">
        <v>6781.3949999999995</v>
      </c>
      <c r="T4" s="18">
        <v>6865.3599999999988</v>
      </c>
      <c r="U4" s="18">
        <v>6787.9739999999983</v>
      </c>
      <c r="V4" s="18">
        <v>6430.1780000000026</v>
      </c>
      <c r="W4" s="18">
        <v>5950.6760000000004</v>
      </c>
      <c r="X4" s="18">
        <v>5451.84</v>
      </c>
      <c r="Y4" s="18">
        <v>5034.0570000000007</v>
      </c>
      <c r="Z4" s="19"/>
      <c r="AA4" s="20">
        <f>SUM(B4:Z4)</f>
        <v>138233.83100000003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22.67</v>
      </c>
      <c r="C7" s="28">
        <v>9.73</v>
      </c>
      <c r="D7" s="28">
        <v>0.49</v>
      </c>
      <c r="E7" s="28">
        <v>0.49</v>
      </c>
      <c r="F7" s="28">
        <v>0.49</v>
      </c>
      <c r="G7" s="28">
        <v>10.14</v>
      </c>
      <c r="H7" s="28">
        <v>121.65</v>
      </c>
      <c r="I7" s="28">
        <v>144.19</v>
      </c>
      <c r="J7" s="28">
        <v>112</v>
      </c>
      <c r="K7" s="28">
        <v>9.73</v>
      </c>
      <c r="L7" s="28">
        <v>9.73</v>
      </c>
      <c r="M7" s="28">
        <v>3.05</v>
      </c>
      <c r="N7" s="28">
        <v>9.1</v>
      </c>
      <c r="O7" s="28">
        <v>9.73</v>
      </c>
      <c r="P7" s="28">
        <v>9.73</v>
      </c>
      <c r="Q7" s="28">
        <v>50.01</v>
      </c>
      <c r="R7" s="28">
        <v>182.57</v>
      </c>
      <c r="S7" s="28">
        <v>189.06</v>
      </c>
      <c r="T7" s="28">
        <v>149.51</v>
      </c>
      <c r="U7" s="28">
        <v>133.91</v>
      </c>
      <c r="V7" s="28">
        <v>91.25</v>
      </c>
      <c r="W7" s="28">
        <v>9.73</v>
      </c>
      <c r="X7" s="28">
        <v>68.61</v>
      </c>
      <c r="Y7" s="28">
        <v>55</v>
      </c>
      <c r="Z7" s="29"/>
      <c r="AA7" s="30">
        <f>IF(SUM(B7:Z7)&lt;&gt;0,AVERAGEIF(B7:Z7,"&lt;&gt;"""),"")</f>
        <v>58.440416666666671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200</v>
      </c>
      <c r="C10" s="42">
        <v>200</v>
      </c>
      <c r="D10" s="42">
        <v>200</v>
      </c>
      <c r="E10" s="42">
        <v>200</v>
      </c>
      <c r="F10" s="42">
        <v>355</v>
      </c>
      <c r="G10" s="42">
        <v>380</v>
      </c>
      <c r="H10" s="42">
        <v>380</v>
      </c>
      <c r="I10" s="42">
        <v>420</v>
      </c>
      <c r="J10" s="42">
        <v>420</v>
      </c>
      <c r="K10" s="42">
        <v>380</v>
      </c>
      <c r="L10" s="42">
        <v>380</v>
      </c>
      <c r="M10" s="42">
        <v>380</v>
      </c>
      <c r="N10" s="42">
        <v>380</v>
      </c>
      <c r="O10" s="42">
        <v>380</v>
      </c>
      <c r="P10" s="42">
        <v>380</v>
      </c>
      <c r="Q10" s="42">
        <v>420</v>
      </c>
      <c r="R10" s="42">
        <v>430</v>
      </c>
      <c r="S10" s="42">
        <v>439.96899999999999</v>
      </c>
      <c r="T10" s="42">
        <v>420</v>
      </c>
      <c r="U10" s="42">
        <v>420</v>
      </c>
      <c r="V10" s="42">
        <v>420</v>
      </c>
      <c r="W10" s="42">
        <v>420</v>
      </c>
      <c r="X10" s="42">
        <v>420</v>
      </c>
      <c r="Y10" s="42">
        <v>420</v>
      </c>
      <c r="Z10" s="43"/>
      <c r="AA10" s="44">
        <f t="shared" ref="AA10:AA15" si="0">SUM(B10:Z10)</f>
        <v>8844.969000000001</v>
      </c>
    </row>
    <row r="11" spans="1:27" ht="24.95" customHeight="1" x14ac:dyDescent="0.2">
      <c r="A11" s="45" t="s">
        <v>7</v>
      </c>
      <c r="B11" s="46">
        <v>134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152</v>
      </c>
      <c r="I11" s="47">
        <v>154</v>
      </c>
      <c r="J11" s="47">
        <v>154</v>
      </c>
      <c r="K11" s="47">
        <v>154</v>
      </c>
      <c r="L11" s="47">
        <v>107</v>
      </c>
      <c r="M11" s="47">
        <v>107</v>
      </c>
      <c r="N11" s="47">
        <v>107</v>
      </c>
      <c r="O11" s="47">
        <v>107</v>
      </c>
      <c r="P11" s="47">
        <v>107</v>
      </c>
      <c r="Q11" s="47">
        <v>154</v>
      </c>
      <c r="R11" s="47">
        <v>187</v>
      </c>
      <c r="S11" s="47">
        <v>187</v>
      </c>
      <c r="T11" s="47">
        <v>187</v>
      </c>
      <c r="U11" s="47">
        <v>187</v>
      </c>
      <c r="V11" s="47">
        <v>187</v>
      </c>
      <c r="W11" s="47">
        <v>154</v>
      </c>
      <c r="X11" s="47">
        <v>109</v>
      </c>
      <c r="Y11" s="47">
        <v>107</v>
      </c>
      <c r="Z11" s="48"/>
      <c r="AA11" s="49">
        <f t="shared" si="0"/>
        <v>3277</v>
      </c>
    </row>
    <row r="12" spans="1:27" ht="24.95" customHeight="1" x14ac:dyDescent="0.2">
      <c r="A12" s="50" t="s">
        <v>8</v>
      </c>
      <c r="B12" s="51">
        <v>127.9</v>
      </c>
      <c r="C12" s="52">
        <v>127.9</v>
      </c>
      <c r="D12" s="52">
        <v>127.9</v>
      </c>
      <c r="E12" s="52">
        <v>127.9</v>
      </c>
      <c r="F12" s="52">
        <v>127.9</v>
      </c>
      <c r="G12" s="52">
        <v>127.9</v>
      </c>
      <c r="H12" s="52">
        <v>127.9</v>
      </c>
      <c r="I12" s="52">
        <v>127.9</v>
      </c>
      <c r="J12" s="52">
        <v>127.9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227.9</v>
      </c>
      <c r="P12" s="52">
        <v>457.9</v>
      </c>
      <c r="Q12" s="52">
        <v>657.9</v>
      </c>
      <c r="R12" s="52">
        <v>927.9</v>
      </c>
      <c r="S12" s="52">
        <v>927.9</v>
      </c>
      <c r="T12" s="52">
        <v>927.9</v>
      </c>
      <c r="U12" s="52">
        <v>927.9</v>
      </c>
      <c r="V12" s="52">
        <v>927.9</v>
      </c>
      <c r="W12" s="52">
        <v>907.9</v>
      </c>
      <c r="X12" s="52">
        <v>567.9</v>
      </c>
      <c r="Y12" s="52">
        <v>127.9</v>
      </c>
      <c r="Z12" s="53"/>
      <c r="AA12" s="54">
        <f t="shared" si="0"/>
        <v>9249.5999999999985</v>
      </c>
    </row>
    <row r="13" spans="1:27" ht="24.95" customHeight="1" x14ac:dyDescent="0.2">
      <c r="A13" s="50" t="s">
        <v>9</v>
      </c>
      <c r="B13" s="51">
        <v>232</v>
      </c>
      <c r="C13" s="52">
        <v>232</v>
      </c>
      <c r="D13" s="52">
        <v>332</v>
      </c>
      <c r="E13" s="52">
        <v>332</v>
      </c>
      <c r="F13" s="52">
        <v>432</v>
      </c>
      <c r="G13" s="52">
        <v>613</v>
      </c>
      <c r="H13" s="52">
        <v>1163</v>
      </c>
      <c r="I13" s="52">
        <v>1163</v>
      </c>
      <c r="J13" s="52">
        <v>981.75</v>
      </c>
      <c r="K13" s="52">
        <v>776</v>
      </c>
      <c r="L13" s="52">
        <v>774</v>
      </c>
      <c r="M13" s="52">
        <v>628</v>
      </c>
      <c r="N13" s="52">
        <v>526</v>
      </c>
      <c r="O13" s="52">
        <v>496</v>
      </c>
      <c r="P13" s="52">
        <v>512</v>
      </c>
      <c r="Q13" s="52">
        <v>642</v>
      </c>
      <c r="R13" s="52">
        <v>842</v>
      </c>
      <c r="S13" s="52">
        <v>1093</v>
      </c>
      <c r="T13" s="52">
        <v>1308</v>
      </c>
      <c r="U13" s="52">
        <v>1223</v>
      </c>
      <c r="V13" s="52">
        <v>968</v>
      </c>
      <c r="W13" s="52">
        <v>668</v>
      </c>
      <c r="X13" s="52">
        <v>232</v>
      </c>
      <c r="Y13" s="52">
        <v>232</v>
      </c>
      <c r="Z13" s="53"/>
      <c r="AA13" s="54">
        <f t="shared" si="0"/>
        <v>16400.75</v>
      </c>
    </row>
    <row r="14" spans="1:27" ht="24.95" customHeight="1" x14ac:dyDescent="0.2">
      <c r="A14" s="55" t="s">
        <v>10</v>
      </c>
      <c r="B14" s="56">
        <v>2698.7400000000002</v>
      </c>
      <c r="C14" s="57">
        <v>2697.2870000000007</v>
      </c>
      <c r="D14" s="57">
        <v>2702.1590000000001</v>
      </c>
      <c r="E14" s="57">
        <v>2694.9740000000011</v>
      </c>
      <c r="F14" s="57">
        <v>2686.8290000000002</v>
      </c>
      <c r="G14" s="57">
        <v>2651.3720000000003</v>
      </c>
      <c r="H14" s="57">
        <v>2576.6000000000008</v>
      </c>
      <c r="I14" s="57">
        <v>2748.6030000000005</v>
      </c>
      <c r="J14" s="57">
        <v>3490.6919999999991</v>
      </c>
      <c r="K14" s="57">
        <v>4088.0569999999989</v>
      </c>
      <c r="L14" s="57">
        <v>4529.6410000000014</v>
      </c>
      <c r="M14" s="57">
        <v>4670.2120000000004</v>
      </c>
      <c r="N14" s="57">
        <v>4580.0260000000007</v>
      </c>
      <c r="O14" s="57">
        <v>4320.6719999999996</v>
      </c>
      <c r="P14" s="57">
        <v>3781.4880000000003</v>
      </c>
      <c r="Q14" s="57">
        <v>3185.634</v>
      </c>
      <c r="R14" s="57">
        <v>2748.6149999999989</v>
      </c>
      <c r="S14" s="57">
        <v>2686.5260000000003</v>
      </c>
      <c r="T14" s="57">
        <v>2670.46</v>
      </c>
      <c r="U14" s="57">
        <v>2634.0740000000001</v>
      </c>
      <c r="V14" s="57">
        <v>2626.5780000000009</v>
      </c>
      <c r="W14" s="57">
        <v>2641.0760000000005</v>
      </c>
      <c r="X14" s="57">
        <v>2650.94</v>
      </c>
      <c r="Y14" s="57">
        <v>2667.1570000000006</v>
      </c>
      <c r="Z14" s="58"/>
      <c r="AA14" s="59">
        <f t="shared" si="0"/>
        <v>75428.411999999997</v>
      </c>
    </row>
    <row r="15" spans="1:27" ht="24.95" customHeight="1" x14ac:dyDescent="0.2">
      <c r="A15" s="55" t="s">
        <v>11</v>
      </c>
      <c r="B15" s="56">
        <v>123</v>
      </c>
      <c r="C15" s="57">
        <v>122</v>
      </c>
      <c r="D15" s="57">
        <v>121</v>
      </c>
      <c r="E15" s="57">
        <v>120</v>
      </c>
      <c r="F15" s="57">
        <v>121</v>
      </c>
      <c r="G15" s="57">
        <v>123</v>
      </c>
      <c r="H15" s="57">
        <v>126</v>
      </c>
      <c r="I15" s="57">
        <v>138</v>
      </c>
      <c r="J15" s="57">
        <v>157</v>
      </c>
      <c r="K15" s="57">
        <v>172</v>
      </c>
      <c r="L15" s="57">
        <v>178</v>
      </c>
      <c r="M15" s="57">
        <v>178</v>
      </c>
      <c r="N15" s="57">
        <v>176</v>
      </c>
      <c r="O15" s="57">
        <v>169</v>
      </c>
      <c r="P15" s="57">
        <v>157</v>
      </c>
      <c r="Q15" s="57">
        <v>141</v>
      </c>
      <c r="R15" s="57">
        <v>131</v>
      </c>
      <c r="S15" s="57">
        <v>130</v>
      </c>
      <c r="T15" s="57">
        <v>133</v>
      </c>
      <c r="U15" s="57">
        <v>136</v>
      </c>
      <c r="V15" s="57">
        <v>136</v>
      </c>
      <c r="W15" s="57">
        <v>134</v>
      </c>
      <c r="X15" s="57">
        <v>131</v>
      </c>
      <c r="Y15" s="57">
        <v>129</v>
      </c>
      <c r="Z15" s="58"/>
      <c r="AA15" s="59">
        <f t="shared" si="0"/>
        <v>3382</v>
      </c>
    </row>
    <row r="16" spans="1:27" ht="30" customHeight="1" thickBot="1" x14ac:dyDescent="0.25">
      <c r="A16" s="60" t="s">
        <v>12</v>
      </c>
      <c r="B16" s="61">
        <f>IF(LEN(B$2)&gt;0,SUM(B10:B15),"")</f>
        <v>3515.6400000000003</v>
      </c>
      <c r="C16" s="62">
        <f t="shared" ref="C16:Z16" si="1">IF(LEN(C$2)&gt;0,SUM(C10:C15),"")</f>
        <v>3486.1870000000008</v>
      </c>
      <c r="D16" s="62">
        <f t="shared" si="1"/>
        <v>3590.0590000000002</v>
      </c>
      <c r="E16" s="62">
        <f t="shared" si="1"/>
        <v>3581.8740000000012</v>
      </c>
      <c r="F16" s="62">
        <f t="shared" si="1"/>
        <v>3829.7290000000003</v>
      </c>
      <c r="G16" s="62">
        <f t="shared" si="1"/>
        <v>4002.2720000000004</v>
      </c>
      <c r="H16" s="62">
        <f t="shared" si="1"/>
        <v>4525.5000000000009</v>
      </c>
      <c r="I16" s="62">
        <f t="shared" si="1"/>
        <v>4751.5030000000006</v>
      </c>
      <c r="J16" s="62">
        <f t="shared" si="1"/>
        <v>5331.3419999999987</v>
      </c>
      <c r="K16" s="62">
        <f t="shared" si="1"/>
        <v>5697.9569999999985</v>
      </c>
      <c r="L16" s="62">
        <f t="shared" si="1"/>
        <v>6096.5410000000011</v>
      </c>
      <c r="M16" s="62">
        <f t="shared" si="1"/>
        <v>6091.112000000001</v>
      </c>
      <c r="N16" s="62">
        <f t="shared" si="1"/>
        <v>5896.9260000000013</v>
      </c>
      <c r="O16" s="62">
        <f t="shared" si="1"/>
        <v>5700.5720000000001</v>
      </c>
      <c r="P16" s="62">
        <f t="shared" si="1"/>
        <v>5395.3880000000008</v>
      </c>
      <c r="Q16" s="62">
        <f t="shared" si="1"/>
        <v>5200.5339999999997</v>
      </c>
      <c r="R16" s="62">
        <f t="shared" si="1"/>
        <v>5266.5149999999994</v>
      </c>
      <c r="S16" s="62">
        <f t="shared" si="1"/>
        <v>5464.3950000000004</v>
      </c>
      <c r="T16" s="62">
        <f t="shared" si="1"/>
        <v>5646.3600000000006</v>
      </c>
      <c r="U16" s="62">
        <f t="shared" si="1"/>
        <v>5527.9740000000002</v>
      </c>
      <c r="V16" s="62">
        <f t="shared" si="1"/>
        <v>5265.478000000001</v>
      </c>
      <c r="W16" s="62">
        <f t="shared" si="1"/>
        <v>4924.9760000000006</v>
      </c>
      <c r="X16" s="62">
        <f t="shared" si="1"/>
        <v>4110.84</v>
      </c>
      <c r="Y16" s="62">
        <f t="shared" si="1"/>
        <v>3683.0570000000007</v>
      </c>
      <c r="Z16" s="63" t="str">
        <f t="shared" si="1"/>
        <v/>
      </c>
      <c r="AA16" s="64">
        <f>SUM(AA10:AA15)</f>
        <v>116582.731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2807.9</v>
      </c>
      <c r="C28" s="72">
        <v>2777.9</v>
      </c>
      <c r="D28" s="72">
        <v>2873.9</v>
      </c>
      <c r="E28" s="72">
        <v>2865.9</v>
      </c>
      <c r="F28" s="72">
        <v>2963.9</v>
      </c>
      <c r="G28" s="72">
        <v>3148.9</v>
      </c>
      <c r="H28" s="72">
        <v>3579.9</v>
      </c>
      <c r="I28" s="72">
        <v>3809.9</v>
      </c>
      <c r="J28" s="72">
        <v>4121.8999999999996</v>
      </c>
      <c r="K28" s="72">
        <v>4367.8999999999996</v>
      </c>
      <c r="L28" s="72">
        <v>4495.8999999999996</v>
      </c>
      <c r="M28" s="72">
        <v>4438.8999999999996</v>
      </c>
      <c r="N28" s="72">
        <v>4288.8999999999996</v>
      </c>
      <c r="O28" s="72">
        <v>4188.8999999999996</v>
      </c>
      <c r="P28" s="72">
        <v>4115.8999999999996</v>
      </c>
      <c r="Q28" s="72">
        <v>4005.9</v>
      </c>
      <c r="R28" s="72">
        <v>4090.9</v>
      </c>
      <c r="S28" s="72">
        <v>4305.8999999999996</v>
      </c>
      <c r="T28" s="72">
        <v>4488.8999999999996</v>
      </c>
      <c r="U28" s="72">
        <v>4381.8999999999996</v>
      </c>
      <c r="V28" s="72">
        <v>4184.8999999999996</v>
      </c>
      <c r="W28" s="72">
        <v>3798.9</v>
      </c>
      <c r="X28" s="72">
        <v>3055.9</v>
      </c>
      <c r="Y28" s="72">
        <v>2814.9</v>
      </c>
      <c r="Z28" s="73"/>
      <c r="AA28" s="74">
        <f>SUM(B28:Z28)</f>
        <v>89974.599999999977</v>
      </c>
    </row>
    <row r="29" spans="1:27" ht="24.95" customHeight="1" x14ac:dyDescent="0.2">
      <c r="A29" s="75" t="s">
        <v>23</v>
      </c>
      <c r="B29" s="76">
        <v>1051.74</v>
      </c>
      <c r="C29" s="77">
        <v>1023.287</v>
      </c>
      <c r="D29" s="77">
        <v>1105.1590000000001</v>
      </c>
      <c r="E29" s="77">
        <v>1123.9739999999999</v>
      </c>
      <c r="F29" s="77">
        <v>1100.829</v>
      </c>
      <c r="G29" s="77">
        <v>1110.3720000000001</v>
      </c>
      <c r="H29" s="77">
        <v>1183.5999999999999</v>
      </c>
      <c r="I29" s="77">
        <v>1148.6030000000001</v>
      </c>
      <c r="J29" s="77">
        <v>1333.442</v>
      </c>
      <c r="K29" s="77">
        <v>1423.057</v>
      </c>
      <c r="L29" s="77">
        <v>1659.6410000000001</v>
      </c>
      <c r="M29" s="77">
        <v>1724.212</v>
      </c>
      <c r="N29" s="77">
        <v>1661.0260000000001</v>
      </c>
      <c r="O29" s="77">
        <v>1519.672</v>
      </c>
      <c r="P29" s="77">
        <v>1254.4880000000001</v>
      </c>
      <c r="Q29" s="77">
        <v>1086.634</v>
      </c>
      <c r="R29" s="77">
        <v>1087.615</v>
      </c>
      <c r="S29" s="77">
        <v>1079.4949999999999</v>
      </c>
      <c r="T29" s="77">
        <v>1034.46</v>
      </c>
      <c r="U29" s="77">
        <v>1022.074</v>
      </c>
      <c r="V29" s="77">
        <v>1019.578</v>
      </c>
      <c r="W29" s="77">
        <v>1014.076</v>
      </c>
      <c r="X29" s="77">
        <v>1109.94</v>
      </c>
      <c r="Y29" s="77">
        <v>1123.1569999999999</v>
      </c>
      <c r="Z29" s="78"/>
      <c r="AA29" s="79">
        <f>SUM(B29:Z29)</f>
        <v>29000.130999999998</v>
      </c>
    </row>
    <row r="30" spans="1:27" ht="24.95" customHeight="1" x14ac:dyDescent="0.2">
      <c r="A30" s="82" t="s">
        <v>24</v>
      </c>
      <c r="B30" s="80">
        <v>200</v>
      </c>
      <c r="C30" s="81">
        <v>200</v>
      </c>
      <c r="D30" s="81">
        <v>200</v>
      </c>
      <c r="E30" s="81">
        <v>200</v>
      </c>
      <c r="F30" s="81">
        <v>355</v>
      </c>
      <c r="G30" s="81">
        <v>380</v>
      </c>
      <c r="H30" s="81">
        <v>380</v>
      </c>
      <c r="I30" s="81">
        <v>420</v>
      </c>
      <c r="J30" s="81">
        <v>420</v>
      </c>
      <c r="K30" s="81">
        <v>380</v>
      </c>
      <c r="L30" s="81">
        <v>380</v>
      </c>
      <c r="M30" s="81">
        <v>380</v>
      </c>
      <c r="N30" s="81">
        <v>380</v>
      </c>
      <c r="O30" s="81">
        <v>380</v>
      </c>
      <c r="P30" s="81">
        <v>460</v>
      </c>
      <c r="Q30" s="81">
        <v>600</v>
      </c>
      <c r="R30" s="81">
        <v>720</v>
      </c>
      <c r="S30" s="81">
        <v>720</v>
      </c>
      <c r="T30" s="81">
        <v>720</v>
      </c>
      <c r="U30" s="81">
        <v>720</v>
      </c>
      <c r="V30" s="81">
        <v>720</v>
      </c>
      <c r="W30" s="81">
        <v>700</v>
      </c>
      <c r="X30" s="81">
        <v>610</v>
      </c>
      <c r="Y30" s="81">
        <v>420</v>
      </c>
      <c r="Z30" s="83"/>
      <c r="AA30" s="84">
        <f>SUM(B30:Z30)</f>
        <v>11045</v>
      </c>
    </row>
    <row r="31" spans="1:27" ht="30" customHeight="1" thickBot="1" x14ac:dyDescent="0.25">
      <c r="A31" s="60" t="s">
        <v>25</v>
      </c>
      <c r="B31" s="61">
        <f>IF(LEN(B$2)&gt;0,SUM(B28:B30),"")</f>
        <v>4059.6400000000003</v>
      </c>
      <c r="C31" s="62">
        <f t="shared" ref="C31:Z31" si="4">IF(LEN(C$2)&gt;0,SUM(C28:C30),"")</f>
        <v>4001.1869999999999</v>
      </c>
      <c r="D31" s="62">
        <f t="shared" si="4"/>
        <v>4179.0590000000002</v>
      </c>
      <c r="E31" s="62">
        <f t="shared" si="4"/>
        <v>4189.8739999999998</v>
      </c>
      <c r="F31" s="62">
        <f t="shared" si="4"/>
        <v>4419.7290000000003</v>
      </c>
      <c r="G31" s="62">
        <f t="shared" si="4"/>
        <v>4639.2719999999999</v>
      </c>
      <c r="H31" s="62">
        <f t="shared" si="4"/>
        <v>5143.5</v>
      </c>
      <c r="I31" s="62">
        <f t="shared" si="4"/>
        <v>5378.5030000000006</v>
      </c>
      <c r="J31" s="62">
        <f t="shared" si="4"/>
        <v>5875.3419999999996</v>
      </c>
      <c r="K31" s="62">
        <f t="shared" si="4"/>
        <v>6170.9569999999994</v>
      </c>
      <c r="L31" s="62">
        <f t="shared" si="4"/>
        <v>6535.5409999999993</v>
      </c>
      <c r="M31" s="62">
        <f t="shared" si="4"/>
        <v>6543.1119999999992</v>
      </c>
      <c r="N31" s="62">
        <f t="shared" si="4"/>
        <v>6329.9259999999995</v>
      </c>
      <c r="O31" s="62">
        <f t="shared" si="4"/>
        <v>6088.5720000000001</v>
      </c>
      <c r="P31" s="62">
        <f t="shared" si="4"/>
        <v>5830.3879999999999</v>
      </c>
      <c r="Q31" s="62">
        <f t="shared" si="4"/>
        <v>5692.5339999999997</v>
      </c>
      <c r="R31" s="62">
        <f t="shared" si="4"/>
        <v>5898.5150000000003</v>
      </c>
      <c r="S31" s="62">
        <f t="shared" si="4"/>
        <v>6105.3949999999995</v>
      </c>
      <c r="T31" s="62">
        <f t="shared" si="4"/>
        <v>6243.36</v>
      </c>
      <c r="U31" s="62">
        <f t="shared" si="4"/>
        <v>6123.9739999999993</v>
      </c>
      <c r="V31" s="62">
        <f t="shared" si="4"/>
        <v>5924.4779999999992</v>
      </c>
      <c r="W31" s="62">
        <f t="shared" si="4"/>
        <v>5512.9760000000006</v>
      </c>
      <c r="X31" s="62">
        <f t="shared" si="4"/>
        <v>4775.84</v>
      </c>
      <c r="Y31" s="62">
        <f t="shared" si="4"/>
        <v>4358.0569999999998</v>
      </c>
      <c r="Z31" s="63" t="str">
        <f t="shared" si="4"/>
        <v/>
      </c>
      <c r="AA31" s="64">
        <f>SUM(AA28:AA30)</f>
        <v>130019.73099999997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211</v>
      </c>
      <c r="C34" s="95">
        <v>211</v>
      </c>
      <c r="D34" s="95">
        <v>225</v>
      </c>
      <c r="E34" s="95">
        <v>225</v>
      </c>
      <c r="F34" s="95">
        <v>225</v>
      </c>
      <c r="G34" s="95">
        <v>247</v>
      </c>
      <c r="H34" s="95">
        <v>228</v>
      </c>
      <c r="I34" s="95">
        <v>350</v>
      </c>
      <c r="J34" s="95">
        <v>263</v>
      </c>
      <c r="K34" s="95">
        <v>229</v>
      </c>
      <c r="L34" s="95">
        <v>195</v>
      </c>
      <c r="M34" s="95">
        <v>187</v>
      </c>
      <c r="N34" s="95">
        <v>176</v>
      </c>
      <c r="O34" s="95">
        <v>165</v>
      </c>
      <c r="P34" s="95">
        <v>212</v>
      </c>
      <c r="Q34" s="95">
        <v>253</v>
      </c>
      <c r="R34" s="95">
        <v>342</v>
      </c>
      <c r="S34" s="95">
        <v>297</v>
      </c>
      <c r="T34" s="95">
        <v>273</v>
      </c>
      <c r="U34" s="95">
        <v>267</v>
      </c>
      <c r="V34" s="95">
        <v>280</v>
      </c>
      <c r="W34" s="95">
        <v>221</v>
      </c>
      <c r="X34" s="95">
        <v>246</v>
      </c>
      <c r="Y34" s="95">
        <v>251</v>
      </c>
      <c r="Z34" s="96"/>
      <c r="AA34" s="74">
        <f t="shared" ref="AA34:AA39" si="5">SUM(B34:Z34)</f>
        <v>5779</v>
      </c>
    </row>
    <row r="35" spans="1:27" ht="24.95" customHeight="1" x14ac:dyDescent="0.2">
      <c r="A35" s="97" t="s">
        <v>28</v>
      </c>
      <c r="B35" s="98">
        <v>273</v>
      </c>
      <c r="C35" s="99">
        <v>244</v>
      </c>
      <c r="D35" s="99">
        <v>304</v>
      </c>
      <c r="E35" s="99">
        <v>323</v>
      </c>
      <c r="F35" s="99">
        <v>305</v>
      </c>
      <c r="G35" s="99">
        <v>330</v>
      </c>
      <c r="H35" s="99">
        <v>330</v>
      </c>
      <c r="I35" s="99">
        <v>217</v>
      </c>
      <c r="J35" s="99">
        <v>221</v>
      </c>
      <c r="K35" s="99">
        <v>184</v>
      </c>
      <c r="L35" s="99">
        <v>184</v>
      </c>
      <c r="M35" s="99">
        <v>205</v>
      </c>
      <c r="N35" s="99">
        <v>197</v>
      </c>
      <c r="O35" s="99">
        <v>163</v>
      </c>
      <c r="P35" s="99">
        <v>163</v>
      </c>
      <c r="Q35" s="99">
        <v>163</v>
      </c>
      <c r="R35" s="99">
        <v>214</v>
      </c>
      <c r="S35" s="99">
        <v>268</v>
      </c>
      <c r="T35" s="99">
        <v>248</v>
      </c>
      <c r="U35" s="99">
        <v>253</v>
      </c>
      <c r="V35" s="99">
        <v>303</v>
      </c>
      <c r="W35" s="99">
        <v>291</v>
      </c>
      <c r="X35" s="99">
        <v>343</v>
      </c>
      <c r="Y35" s="99">
        <v>348</v>
      </c>
      <c r="Z35" s="100"/>
      <c r="AA35" s="79">
        <f t="shared" si="5"/>
        <v>6074</v>
      </c>
    </row>
    <row r="36" spans="1:27" ht="24.95" customHeight="1" x14ac:dyDescent="0.2">
      <c r="A36" s="97" t="s">
        <v>29</v>
      </c>
      <c r="B36" s="98">
        <v>717.9</v>
      </c>
      <c r="C36" s="99">
        <v>645.4</v>
      </c>
      <c r="D36" s="99">
        <v>359</v>
      </c>
      <c r="E36" s="99">
        <v>307.60000000000002</v>
      </c>
      <c r="F36" s="99">
        <v>230.7</v>
      </c>
      <c r="G36" s="99">
        <v>431.5</v>
      </c>
      <c r="H36" s="99">
        <v>504.6</v>
      </c>
      <c r="I36" s="99">
        <v>588.79999999999995</v>
      </c>
      <c r="J36" s="99">
        <v>45</v>
      </c>
      <c r="K36" s="99">
        <v>45</v>
      </c>
      <c r="L36" s="99">
        <v>45</v>
      </c>
      <c r="M36" s="99">
        <v>45</v>
      </c>
      <c r="N36" s="99">
        <v>45</v>
      </c>
      <c r="O36" s="99">
        <v>45</v>
      </c>
      <c r="P36" s="99">
        <v>45</v>
      </c>
      <c r="Q36" s="99">
        <v>180.6</v>
      </c>
      <c r="R36" s="99">
        <v>440.6</v>
      </c>
      <c r="S36" s="99">
        <v>721</v>
      </c>
      <c r="T36" s="99">
        <v>667</v>
      </c>
      <c r="U36" s="99">
        <v>709</v>
      </c>
      <c r="V36" s="99">
        <v>550.70000000000005</v>
      </c>
      <c r="W36" s="99">
        <v>482.7</v>
      </c>
      <c r="X36" s="99">
        <v>721</v>
      </c>
      <c r="Y36" s="99">
        <v>721</v>
      </c>
      <c r="Z36" s="100"/>
      <c r="AA36" s="79">
        <f t="shared" si="5"/>
        <v>9294.1</v>
      </c>
    </row>
    <row r="37" spans="1:27" ht="24.95" customHeight="1" x14ac:dyDescent="0.2">
      <c r="A37" s="97" t="s">
        <v>30</v>
      </c>
      <c r="B37" s="98">
        <v>15</v>
      </c>
      <c r="C37" s="99">
        <v>15</v>
      </c>
      <c r="D37" s="99">
        <v>15</v>
      </c>
      <c r="E37" s="99">
        <v>15</v>
      </c>
      <c r="F37" s="99">
        <v>15</v>
      </c>
      <c r="G37" s="99">
        <v>15</v>
      </c>
      <c r="H37" s="99">
        <v>15</v>
      </c>
      <c r="I37" s="99">
        <v>15</v>
      </c>
      <c r="J37" s="99">
        <v>15</v>
      </c>
      <c r="K37" s="99">
        <v>15</v>
      </c>
      <c r="L37" s="99">
        <v>15</v>
      </c>
      <c r="M37" s="99">
        <v>15</v>
      </c>
      <c r="N37" s="99">
        <v>15</v>
      </c>
      <c r="O37" s="99">
        <v>15</v>
      </c>
      <c r="P37" s="99">
        <v>15</v>
      </c>
      <c r="Q37" s="99">
        <v>31</v>
      </c>
      <c r="R37" s="99">
        <v>31</v>
      </c>
      <c r="S37" s="99">
        <v>31</v>
      </c>
      <c r="T37" s="99">
        <v>31</v>
      </c>
      <c r="U37" s="99">
        <v>31</v>
      </c>
      <c r="V37" s="99">
        <v>31</v>
      </c>
      <c r="W37" s="99">
        <v>31</v>
      </c>
      <c r="X37" s="99">
        <v>31</v>
      </c>
      <c r="Y37" s="99">
        <v>31</v>
      </c>
      <c r="Z37" s="100"/>
      <c r="AA37" s="79">
        <f t="shared" si="5"/>
        <v>504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1216.9000000000001</v>
      </c>
      <c r="C39" s="88">
        <f t="shared" si="6"/>
        <v>1115.4000000000001</v>
      </c>
      <c r="D39" s="88">
        <f t="shared" si="6"/>
        <v>903</v>
      </c>
      <c r="E39" s="88">
        <f t="shared" si="6"/>
        <v>870.6</v>
      </c>
      <c r="F39" s="88">
        <f t="shared" si="6"/>
        <v>775.7</v>
      </c>
      <c r="G39" s="88">
        <f t="shared" si="6"/>
        <v>1023.5</v>
      </c>
      <c r="H39" s="88">
        <f t="shared" si="6"/>
        <v>1077.5999999999999</v>
      </c>
      <c r="I39" s="88">
        <f t="shared" si="6"/>
        <v>1170.8</v>
      </c>
      <c r="J39" s="88">
        <f t="shared" si="6"/>
        <v>544</v>
      </c>
      <c r="K39" s="88">
        <f t="shared" si="6"/>
        <v>473</v>
      </c>
      <c r="L39" s="88">
        <f t="shared" si="6"/>
        <v>439</v>
      </c>
      <c r="M39" s="88">
        <f t="shared" si="6"/>
        <v>452</v>
      </c>
      <c r="N39" s="88">
        <f t="shared" si="6"/>
        <v>433</v>
      </c>
      <c r="O39" s="88">
        <f t="shared" si="6"/>
        <v>388</v>
      </c>
      <c r="P39" s="88">
        <f t="shared" si="6"/>
        <v>435</v>
      </c>
      <c r="Q39" s="88">
        <f t="shared" si="6"/>
        <v>627.6</v>
      </c>
      <c r="R39" s="88">
        <f t="shared" si="6"/>
        <v>1027.5999999999999</v>
      </c>
      <c r="S39" s="88">
        <f t="shared" si="6"/>
        <v>1317</v>
      </c>
      <c r="T39" s="88">
        <f t="shared" si="6"/>
        <v>1219</v>
      </c>
      <c r="U39" s="88">
        <f t="shared" si="6"/>
        <v>1260</v>
      </c>
      <c r="V39" s="88">
        <f t="shared" si="6"/>
        <v>1164.7</v>
      </c>
      <c r="W39" s="88">
        <f t="shared" si="6"/>
        <v>1025.7</v>
      </c>
      <c r="X39" s="88">
        <f t="shared" si="6"/>
        <v>1341</v>
      </c>
      <c r="Y39" s="88">
        <f t="shared" si="6"/>
        <v>1351</v>
      </c>
      <c r="Z39" s="89" t="str">
        <f t="shared" si="6"/>
        <v/>
      </c>
      <c r="AA39" s="90">
        <f t="shared" si="5"/>
        <v>21651.100000000002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672.9</v>
      </c>
      <c r="C44" s="99">
        <v>600.4</v>
      </c>
      <c r="D44" s="99">
        <v>314</v>
      </c>
      <c r="E44" s="99">
        <v>262.60000000000002</v>
      </c>
      <c r="F44" s="99">
        <v>185.7</v>
      </c>
      <c r="G44" s="99">
        <v>386.5</v>
      </c>
      <c r="H44" s="99">
        <v>459.6</v>
      </c>
      <c r="I44" s="99">
        <v>543.79999999999995</v>
      </c>
      <c r="J44" s="99"/>
      <c r="K44" s="99"/>
      <c r="L44" s="99"/>
      <c r="M44" s="99"/>
      <c r="N44" s="99"/>
      <c r="O44" s="99"/>
      <c r="P44" s="99"/>
      <c r="Q44" s="99">
        <v>135.6</v>
      </c>
      <c r="R44" s="99">
        <v>395.6</v>
      </c>
      <c r="S44" s="99">
        <v>676</v>
      </c>
      <c r="T44" s="99">
        <v>622</v>
      </c>
      <c r="U44" s="99">
        <v>664</v>
      </c>
      <c r="V44" s="99">
        <v>505.7</v>
      </c>
      <c r="W44" s="99">
        <v>437.7</v>
      </c>
      <c r="X44" s="99">
        <v>676</v>
      </c>
      <c r="Y44" s="99">
        <v>676</v>
      </c>
      <c r="Z44" s="100"/>
      <c r="AA44" s="79">
        <f t="shared" si="7"/>
        <v>8214.0999999999985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38</v>
      </c>
      <c r="C47" s="99">
        <v>23</v>
      </c>
      <c r="D47" s="99">
        <v>31</v>
      </c>
      <c r="E47" s="99">
        <v>32</v>
      </c>
      <c r="F47" s="99">
        <v>22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146</v>
      </c>
    </row>
    <row r="48" spans="1:27" ht="30" customHeight="1" thickBot="1" x14ac:dyDescent="0.25">
      <c r="A48" s="86" t="s">
        <v>35</v>
      </c>
      <c r="B48" s="87">
        <f>IF(LEN(B$2)&gt;0,SUM(B42:B47),"")</f>
        <v>710.9</v>
      </c>
      <c r="C48" s="88">
        <f t="shared" ref="C48:Z48" si="8">IF(LEN(C$2)&gt;0,SUM(C42:C47),"")</f>
        <v>623.4</v>
      </c>
      <c r="D48" s="88">
        <f t="shared" si="8"/>
        <v>345</v>
      </c>
      <c r="E48" s="88">
        <f t="shared" si="8"/>
        <v>294.60000000000002</v>
      </c>
      <c r="F48" s="88">
        <f t="shared" si="8"/>
        <v>207.7</v>
      </c>
      <c r="G48" s="88">
        <f t="shared" si="8"/>
        <v>386.5</v>
      </c>
      <c r="H48" s="88">
        <f t="shared" si="8"/>
        <v>459.6</v>
      </c>
      <c r="I48" s="88">
        <f t="shared" si="8"/>
        <v>543.79999999999995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135.6</v>
      </c>
      <c r="R48" s="88">
        <f t="shared" si="8"/>
        <v>395.6</v>
      </c>
      <c r="S48" s="88">
        <f t="shared" si="8"/>
        <v>676</v>
      </c>
      <c r="T48" s="88">
        <f t="shared" si="8"/>
        <v>622</v>
      </c>
      <c r="U48" s="88">
        <f t="shared" si="8"/>
        <v>664</v>
      </c>
      <c r="V48" s="88">
        <f t="shared" si="8"/>
        <v>505.7</v>
      </c>
      <c r="W48" s="88">
        <f t="shared" si="8"/>
        <v>437.7</v>
      </c>
      <c r="X48" s="88">
        <f t="shared" si="8"/>
        <v>676</v>
      </c>
      <c r="Y48" s="88">
        <f t="shared" si="8"/>
        <v>676</v>
      </c>
      <c r="Z48" s="89" t="str">
        <f t="shared" si="8"/>
        <v/>
      </c>
      <c r="AA48" s="90">
        <f t="shared" si="7"/>
        <v>8360.0999999999985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4732.5400000000009</v>
      </c>
      <c r="C51" s="88">
        <f t="shared" si="10"/>
        <v>4601.5870000000014</v>
      </c>
      <c r="D51" s="88">
        <f t="shared" si="10"/>
        <v>4493.0590000000002</v>
      </c>
      <c r="E51" s="88">
        <f t="shared" si="10"/>
        <v>4452.4740000000011</v>
      </c>
      <c r="F51" s="88">
        <f t="shared" si="10"/>
        <v>4605.4290000000001</v>
      </c>
      <c r="G51" s="88">
        <f t="shared" si="10"/>
        <v>5025.7720000000008</v>
      </c>
      <c r="H51" s="88">
        <f t="shared" si="10"/>
        <v>5603.1</v>
      </c>
      <c r="I51" s="88">
        <f t="shared" si="10"/>
        <v>5922.3030000000008</v>
      </c>
      <c r="J51" s="88">
        <f t="shared" si="10"/>
        <v>5875.3419999999987</v>
      </c>
      <c r="K51" s="88">
        <f t="shared" si="10"/>
        <v>6170.9569999999985</v>
      </c>
      <c r="L51" s="88">
        <f t="shared" si="10"/>
        <v>6535.5410000000011</v>
      </c>
      <c r="M51" s="88">
        <f t="shared" si="10"/>
        <v>6543.112000000001</v>
      </c>
      <c r="N51" s="88">
        <f t="shared" si="10"/>
        <v>6329.9260000000013</v>
      </c>
      <c r="O51" s="88">
        <f t="shared" si="10"/>
        <v>6088.5720000000001</v>
      </c>
      <c r="P51" s="88">
        <f t="shared" si="10"/>
        <v>5830.3880000000008</v>
      </c>
      <c r="Q51" s="88">
        <f t="shared" si="10"/>
        <v>5828.134</v>
      </c>
      <c r="R51" s="88">
        <f t="shared" si="10"/>
        <v>6294.1149999999998</v>
      </c>
      <c r="S51" s="88">
        <f t="shared" si="10"/>
        <v>6781.3950000000004</v>
      </c>
      <c r="T51" s="88">
        <f t="shared" si="10"/>
        <v>6865.3600000000006</v>
      </c>
      <c r="U51" s="88">
        <f t="shared" si="10"/>
        <v>6787.9740000000002</v>
      </c>
      <c r="V51" s="88">
        <f t="shared" si="10"/>
        <v>6430.1780000000008</v>
      </c>
      <c r="W51" s="88">
        <f t="shared" si="10"/>
        <v>5950.6760000000004</v>
      </c>
      <c r="X51" s="88">
        <f t="shared" si="10"/>
        <v>5451.84</v>
      </c>
      <c r="Y51" s="88">
        <f t="shared" si="10"/>
        <v>5034.0570000000007</v>
      </c>
      <c r="Z51" s="89" t="str">
        <f t="shared" si="10"/>
        <v/>
      </c>
      <c r="AA51" s="104">
        <f>SUM(B51:Z51)</f>
        <v>138233.83100000003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4732.4919999999984</v>
      </c>
      <c r="C4" s="18">
        <v>4601.5750000000016</v>
      </c>
      <c r="D4" s="18">
        <v>4493.0190000000011</v>
      </c>
      <c r="E4" s="18">
        <v>4452.447000000001</v>
      </c>
      <c r="F4" s="18">
        <v>4605.3930000000018</v>
      </c>
      <c r="G4" s="18">
        <v>5025.7849999999999</v>
      </c>
      <c r="H4" s="18">
        <v>5603.0599999999995</v>
      </c>
      <c r="I4" s="18">
        <v>5922.3090000000011</v>
      </c>
      <c r="J4" s="18">
        <v>5875.3850000000002</v>
      </c>
      <c r="K4" s="18">
        <v>6170.9390000000003</v>
      </c>
      <c r="L4" s="18">
        <v>6535.5730000000003</v>
      </c>
      <c r="M4" s="18">
        <v>6543.125</v>
      </c>
      <c r="N4" s="18">
        <v>6329.8900000000012</v>
      </c>
      <c r="O4" s="18">
        <v>6088.5480000000016</v>
      </c>
      <c r="P4" s="18">
        <v>5830.3870000000015</v>
      </c>
      <c r="Q4" s="18">
        <v>5828.1829999999991</v>
      </c>
      <c r="R4" s="18">
        <v>6294.0949999999993</v>
      </c>
      <c r="S4" s="18">
        <v>6781.3949999999986</v>
      </c>
      <c r="T4" s="18">
        <v>6865.3240000000023</v>
      </c>
      <c r="U4" s="18">
        <v>6787.9629999999997</v>
      </c>
      <c r="V4" s="18">
        <v>6430.1929999999993</v>
      </c>
      <c r="W4" s="18">
        <v>5950.6360000000013</v>
      </c>
      <c r="X4" s="18">
        <v>5451.84</v>
      </c>
      <c r="Y4" s="18">
        <v>5034.0570000000016</v>
      </c>
      <c r="Z4" s="19"/>
      <c r="AA4" s="20">
        <f>SUM(B4:Z4)</f>
        <v>138233.61300000001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22.67</v>
      </c>
      <c r="C7" s="28">
        <v>9.73</v>
      </c>
      <c r="D7" s="28">
        <v>0.49</v>
      </c>
      <c r="E7" s="28">
        <v>0.49</v>
      </c>
      <c r="F7" s="28">
        <v>0.49</v>
      </c>
      <c r="G7" s="28">
        <v>10.14</v>
      </c>
      <c r="H7" s="28">
        <v>121.65</v>
      </c>
      <c r="I7" s="28">
        <v>144.19</v>
      </c>
      <c r="J7" s="28">
        <v>112</v>
      </c>
      <c r="K7" s="28">
        <v>9.73</v>
      </c>
      <c r="L7" s="28">
        <v>9.73</v>
      </c>
      <c r="M7" s="28">
        <v>3.05</v>
      </c>
      <c r="N7" s="28">
        <v>9.1</v>
      </c>
      <c r="O7" s="28">
        <v>9.73</v>
      </c>
      <c r="P7" s="28">
        <v>9.73</v>
      </c>
      <c r="Q7" s="28">
        <v>50.01</v>
      </c>
      <c r="R7" s="28">
        <v>182.57</v>
      </c>
      <c r="S7" s="28">
        <v>189.06</v>
      </c>
      <c r="T7" s="28">
        <v>149.51</v>
      </c>
      <c r="U7" s="28">
        <v>133.91</v>
      </c>
      <c r="V7" s="28">
        <v>91.25</v>
      </c>
      <c r="W7" s="28">
        <v>9.73</v>
      </c>
      <c r="X7" s="28">
        <v>68.61</v>
      </c>
      <c r="Y7" s="28">
        <v>55</v>
      </c>
      <c r="Z7" s="29"/>
      <c r="AA7" s="30">
        <f>IF(SUM(B7:Z7)&lt;&gt;0,AVERAGEIF(B7:Z7,"&lt;&gt;"""),"")</f>
        <v>58.440416666666671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903.20100000000002</v>
      </c>
      <c r="C19" s="72">
        <v>910.19399999999996</v>
      </c>
      <c r="D19" s="72">
        <v>897.22199999999998</v>
      </c>
      <c r="E19" s="72">
        <v>902.22800000000007</v>
      </c>
      <c r="F19" s="72">
        <v>909.23</v>
      </c>
      <c r="G19" s="72">
        <v>890.23599999999999</v>
      </c>
      <c r="H19" s="72">
        <v>878.24599999999998</v>
      </c>
      <c r="I19" s="72">
        <v>893.245</v>
      </c>
      <c r="J19" s="72">
        <v>865.26900000000001</v>
      </c>
      <c r="K19" s="72">
        <v>866.30899999999997</v>
      </c>
      <c r="L19" s="72">
        <v>850.31600000000003</v>
      </c>
      <c r="M19" s="72">
        <v>839.28899999999999</v>
      </c>
      <c r="N19" s="72">
        <v>833.31500000000005</v>
      </c>
      <c r="O19" s="72">
        <v>798.28700000000003</v>
      </c>
      <c r="P19" s="72">
        <v>770.29300000000001</v>
      </c>
      <c r="Q19" s="72">
        <v>761.28499999999997</v>
      </c>
      <c r="R19" s="72">
        <v>764.22199999999998</v>
      </c>
      <c r="S19" s="72">
        <v>762.22900000000004</v>
      </c>
      <c r="T19" s="72">
        <v>761.25599999999997</v>
      </c>
      <c r="U19" s="72">
        <v>769.28</v>
      </c>
      <c r="V19" s="72">
        <v>768.27</v>
      </c>
      <c r="W19" s="72">
        <v>745.22699999999998</v>
      </c>
      <c r="X19" s="72">
        <v>866.21399999999994</v>
      </c>
      <c r="Y19" s="72">
        <v>884.21499999999992</v>
      </c>
      <c r="Z19" s="73"/>
      <c r="AA19" s="74">
        <f t="shared" ref="AA19:AA24" si="2">SUM(B19:Z19)</f>
        <v>20089.078000000001</v>
      </c>
    </row>
    <row r="20" spans="1:27" ht="24.95" customHeight="1" x14ac:dyDescent="0.2">
      <c r="A20" s="75" t="s">
        <v>15</v>
      </c>
      <c r="B20" s="76">
        <v>692.03699999999992</v>
      </c>
      <c r="C20" s="77">
        <v>684.2299999999999</v>
      </c>
      <c r="D20" s="77">
        <v>678.55000000000007</v>
      </c>
      <c r="E20" s="77">
        <v>683.05399999999986</v>
      </c>
      <c r="F20" s="77">
        <v>722.2149999999998</v>
      </c>
      <c r="G20" s="77">
        <v>841.3</v>
      </c>
      <c r="H20" s="77">
        <v>1011.6870000000001</v>
      </c>
      <c r="I20" s="77">
        <v>1052.2329999999999</v>
      </c>
      <c r="J20" s="77">
        <v>1103.7480000000003</v>
      </c>
      <c r="K20" s="77">
        <v>1107.7020000000002</v>
      </c>
      <c r="L20" s="77">
        <v>1102.0319999999999</v>
      </c>
      <c r="M20" s="77">
        <v>1090.192</v>
      </c>
      <c r="N20" s="77">
        <v>1078.299</v>
      </c>
      <c r="O20" s="77">
        <v>1037.6689999999999</v>
      </c>
      <c r="P20" s="77">
        <v>977.77499999999998</v>
      </c>
      <c r="Q20" s="77">
        <v>996.50100000000009</v>
      </c>
      <c r="R20" s="77">
        <v>943.44500000000005</v>
      </c>
      <c r="S20" s="77">
        <v>942.3739999999998</v>
      </c>
      <c r="T20" s="77">
        <v>943.33299999999997</v>
      </c>
      <c r="U20" s="77">
        <v>910.95100000000014</v>
      </c>
      <c r="V20" s="77">
        <v>822.08899999999994</v>
      </c>
      <c r="W20" s="77">
        <v>746.14599999999984</v>
      </c>
      <c r="X20" s="77">
        <v>713.73400000000015</v>
      </c>
      <c r="Y20" s="77">
        <v>694.14200000000005</v>
      </c>
      <c r="Z20" s="78"/>
      <c r="AA20" s="79">
        <f t="shared" si="2"/>
        <v>21575.437999999998</v>
      </c>
    </row>
    <row r="21" spans="1:27" ht="24.95" customHeight="1" x14ac:dyDescent="0.2">
      <c r="A21" s="75" t="s">
        <v>16</v>
      </c>
      <c r="B21" s="80">
        <v>2014.7539999999997</v>
      </c>
      <c r="C21" s="81">
        <v>1946.1510000000001</v>
      </c>
      <c r="D21" s="81">
        <v>1867.2470000000001</v>
      </c>
      <c r="E21" s="81">
        <v>1821.1650000000002</v>
      </c>
      <c r="F21" s="81">
        <v>1916.9480000000001</v>
      </c>
      <c r="G21" s="81">
        <v>2233.2489999999998</v>
      </c>
      <c r="H21" s="81">
        <v>2577.627</v>
      </c>
      <c r="I21" s="81">
        <v>2813.8310000000001</v>
      </c>
      <c r="J21" s="81">
        <v>3106.6679999999997</v>
      </c>
      <c r="K21" s="81">
        <v>3262.9280000000003</v>
      </c>
      <c r="L21" s="81">
        <v>3391.9250000000002</v>
      </c>
      <c r="M21" s="81">
        <v>3426.5439999999999</v>
      </c>
      <c r="N21" s="81">
        <v>3378.6759999999999</v>
      </c>
      <c r="O21" s="81">
        <v>3213.8919999999998</v>
      </c>
      <c r="P21" s="81">
        <v>3176.9189999999994</v>
      </c>
      <c r="Q21" s="81">
        <v>3240.8969999999999</v>
      </c>
      <c r="R21" s="81">
        <v>3328.4280000000003</v>
      </c>
      <c r="S21" s="81">
        <v>3811.7920000000004</v>
      </c>
      <c r="T21" s="81">
        <v>3908.2349999999997</v>
      </c>
      <c r="U21" s="81">
        <v>3855.2320000000004</v>
      </c>
      <c r="V21" s="81">
        <v>3548.3339999999994</v>
      </c>
      <c r="W21" s="81">
        <v>3166.2629999999999</v>
      </c>
      <c r="X21" s="81">
        <v>2682.3919999999998</v>
      </c>
      <c r="Y21" s="81">
        <v>2304.9859999999999</v>
      </c>
      <c r="Z21" s="78"/>
      <c r="AA21" s="79">
        <f t="shared" si="2"/>
        <v>69995.083000000013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125</v>
      </c>
      <c r="O22" s="81">
        <v>125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123.5</v>
      </c>
      <c r="C23" s="77">
        <v>120</v>
      </c>
      <c r="D23" s="77">
        <v>118</v>
      </c>
      <c r="E23" s="77">
        <v>116</v>
      </c>
      <c r="F23" s="77">
        <v>116</v>
      </c>
      <c r="G23" s="77">
        <v>128</v>
      </c>
      <c r="H23" s="77">
        <v>141.5</v>
      </c>
      <c r="I23" s="77">
        <v>125</v>
      </c>
      <c r="J23" s="77">
        <v>123.5</v>
      </c>
      <c r="K23" s="77">
        <v>132.5</v>
      </c>
      <c r="L23" s="77">
        <v>125</v>
      </c>
      <c r="M23" s="77">
        <v>146</v>
      </c>
      <c r="N23" s="77">
        <v>132.5</v>
      </c>
      <c r="O23" s="77">
        <v>126</v>
      </c>
      <c r="P23" s="77">
        <v>163.5</v>
      </c>
      <c r="Q23" s="77">
        <v>182.5</v>
      </c>
      <c r="R23" s="77">
        <v>177</v>
      </c>
      <c r="S23" s="77">
        <v>179</v>
      </c>
      <c r="T23" s="77">
        <v>173.5</v>
      </c>
      <c r="U23" s="77">
        <v>185.5</v>
      </c>
      <c r="V23" s="77">
        <v>192.5</v>
      </c>
      <c r="W23" s="77">
        <v>182</v>
      </c>
      <c r="X23" s="77">
        <v>174.5</v>
      </c>
      <c r="Y23" s="77">
        <v>146</v>
      </c>
      <c r="Z23" s="77"/>
      <c r="AA23" s="79">
        <f t="shared" si="2"/>
        <v>3529.5</v>
      </c>
    </row>
    <row r="24" spans="1:27" ht="24.95" customHeight="1" x14ac:dyDescent="0.2">
      <c r="A24" s="85" t="s">
        <v>19</v>
      </c>
      <c r="B24" s="77">
        <v>219</v>
      </c>
      <c r="C24" s="77">
        <v>205.99999999999997</v>
      </c>
      <c r="D24" s="77">
        <v>196.99999999999997</v>
      </c>
      <c r="E24" s="77">
        <v>195</v>
      </c>
      <c r="F24" s="77">
        <v>205.99999999999997</v>
      </c>
      <c r="G24" s="77">
        <v>232.99999999999997</v>
      </c>
      <c r="H24" s="77">
        <v>278</v>
      </c>
      <c r="I24" s="77">
        <v>307</v>
      </c>
      <c r="J24" s="77">
        <v>321.00000000000006</v>
      </c>
      <c r="K24" s="77">
        <v>327</v>
      </c>
      <c r="L24" s="77">
        <v>339</v>
      </c>
      <c r="M24" s="77">
        <v>336.99999999999994</v>
      </c>
      <c r="N24" s="77">
        <v>333.99999999999994</v>
      </c>
      <c r="O24" s="77">
        <v>328</v>
      </c>
      <c r="P24" s="77">
        <v>321.00000000000006</v>
      </c>
      <c r="Q24" s="77">
        <v>326</v>
      </c>
      <c r="R24" s="77">
        <v>354</v>
      </c>
      <c r="S24" s="77">
        <v>392.99999999999994</v>
      </c>
      <c r="T24" s="77">
        <v>395.00000000000006</v>
      </c>
      <c r="U24" s="77">
        <v>384.99999999999994</v>
      </c>
      <c r="V24" s="77">
        <v>359</v>
      </c>
      <c r="W24" s="77">
        <v>321.00000000000006</v>
      </c>
      <c r="X24" s="77">
        <v>278</v>
      </c>
      <c r="Y24" s="77">
        <v>246.99999999999997</v>
      </c>
      <c r="Z24" s="77"/>
      <c r="AA24" s="79">
        <f t="shared" si="2"/>
        <v>7206</v>
      </c>
    </row>
    <row r="25" spans="1:27" ht="30" customHeight="1" thickBot="1" x14ac:dyDescent="0.25">
      <c r="A25" s="86" t="s">
        <v>20</v>
      </c>
      <c r="B25" s="87">
        <f t="shared" ref="B25:AA25" si="3">SUM(B19:B24)</f>
        <v>3952.4919999999993</v>
      </c>
      <c r="C25" s="88">
        <f t="shared" si="3"/>
        <v>3866.5749999999998</v>
      </c>
      <c r="D25" s="88">
        <f t="shared" si="3"/>
        <v>3758.0190000000002</v>
      </c>
      <c r="E25" s="88">
        <f t="shared" si="3"/>
        <v>3717.4470000000001</v>
      </c>
      <c r="F25" s="88">
        <f t="shared" si="3"/>
        <v>3870.393</v>
      </c>
      <c r="G25" s="88">
        <f t="shared" si="3"/>
        <v>4325.7849999999999</v>
      </c>
      <c r="H25" s="88">
        <f t="shared" si="3"/>
        <v>4887.0599999999995</v>
      </c>
      <c r="I25" s="88">
        <f t="shared" si="3"/>
        <v>5191.3090000000002</v>
      </c>
      <c r="J25" s="88">
        <f t="shared" si="3"/>
        <v>5520.1849999999995</v>
      </c>
      <c r="K25" s="88">
        <f t="shared" si="3"/>
        <v>5696.4390000000003</v>
      </c>
      <c r="L25" s="88">
        <f t="shared" si="3"/>
        <v>5808.2730000000001</v>
      </c>
      <c r="M25" s="88">
        <f t="shared" si="3"/>
        <v>5964.0249999999996</v>
      </c>
      <c r="N25" s="88">
        <f t="shared" si="3"/>
        <v>5881.79</v>
      </c>
      <c r="O25" s="88">
        <f t="shared" si="3"/>
        <v>5628.848</v>
      </c>
      <c r="P25" s="88">
        <f t="shared" si="3"/>
        <v>5409.4869999999992</v>
      </c>
      <c r="Q25" s="88">
        <f t="shared" si="3"/>
        <v>5507.183</v>
      </c>
      <c r="R25" s="88">
        <f t="shared" si="3"/>
        <v>5567.0950000000003</v>
      </c>
      <c r="S25" s="88">
        <f t="shared" si="3"/>
        <v>6088.3950000000004</v>
      </c>
      <c r="T25" s="88">
        <f t="shared" si="3"/>
        <v>6181.3239999999996</v>
      </c>
      <c r="U25" s="88">
        <f t="shared" si="3"/>
        <v>6105.9630000000006</v>
      </c>
      <c r="V25" s="88">
        <f t="shared" si="3"/>
        <v>5690.1929999999993</v>
      </c>
      <c r="W25" s="88">
        <f t="shared" si="3"/>
        <v>5160.6359999999995</v>
      </c>
      <c r="X25" s="88">
        <f t="shared" si="3"/>
        <v>4714.84</v>
      </c>
      <c r="Y25" s="88">
        <f t="shared" si="3"/>
        <v>4276.3429999999998</v>
      </c>
      <c r="Z25" s="89">
        <f t="shared" si="3"/>
        <v>0</v>
      </c>
      <c r="AA25" s="90">
        <f t="shared" si="3"/>
        <v>122770.09900000002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414.5</v>
      </c>
      <c r="C28" s="72">
        <v>402</v>
      </c>
      <c r="D28" s="72">
        <v>391</v>
      </c>
      <c r="E28" s="72">
        <v>387</v>
      </c>
      <c r="F28" s="72">
        <v>398</v>
      </c>
      <c r="G28" s="72">
        <v>412</v>
      </c>
      <c r="H28" s="72">
        <v>452.5</v>
      </c>
      <c r="I28" s="72">
        <v>502</v>
      </c>
      <c r="J28" s="72">
        <v>524.5</v>
      </c>
      <c r="K28" s="72">
        <v>539.5</v>
      </c>
      <c r="L28" s="72">
        <v>544</v>
      </c>
      <c r="M28" s="72">
        <v>563</v>
      </c>
      <c r="N28" s="72">
        <v>546.5</v>
      </c>
      <c r="O28" s="72">
        <v>534</v>
      </c>
      <c r="P28" s="72">
        <v>564.5</v>
      </c>
      <c r="Q28" s="72">
        <v>577.5</v>
      </c>
      <c r="R28" s="72">
        <v>590</v>
      </c>
      <c r="S28" s="72">
        <v>584</v>
      </c>
      <c r="T28" s="72">
        <v>580.5</v>
      </c>
      <c r="U28" s="72">
        <v>582.5</v>
      </c>
      <c r="V28" s="72">
        <v>563.5</v>
      </c>
      <c r="W28" s="72">
        <v>515</v>
      </c>
      <c r="X28" s="72">
        <v>474.5</v>
      </c>
      <c r="Y28" s="72">
        <v>441</v>
      </c>
      <c r="Z28" s="73"/>
      <c r="AA28" s="74">
        <f>SUM(B28:Z28)</f>
        <v>12083.5</v>
      </c>
    </row>
    <row r="29" spans="1:27" ht="24.95" customHeight="1" x14ac:dyDescent="0.2">
      <c r="A29" s="75" t="s">
        <v>23</v>
      </c>
      <c r="B29" s="76">
        <v>3817.9920000000002</v>
      </c>
      <c r="C29" s="77">
        <v>3699.5749999999998</v>
      </c>
      <c r="D29" s="77">
        <v>3602.0189999999998</v>
      </c>
      <c r="E29" s="77">
        <v>3565.4470000000001</v>
      </c>
      <c r="F29" s="77">
        <v>3707.393</v>
      </c>
      <c r="G29" s="77">
        <v>4113.7849999999999</v>
      </c>
      <c r="H29" s="77">
        <v>4650.5600000000004</v>
      </c>
      <c r="I29" s="77">
        <v>4920.3090000000002</v>
      </c>
      <c r="J29" s="77">
        <v>5265.6850000000004</v>
      </c>
      <c r="K29" s="77">
        <v>5477.9390000000003</v>
      </c>
      <c r="L29" s="77">
        <v>5557.2730000000001</v>
      </c>
      <c r="M29" s="77">
        <v>5771.0249999999996</v>
      </c>
      <c r="N29" s="77">
        <v>5644.29</v>
      </c>
      <c r="O29" s="77">
        <v>5393.848</v>
      </c>
      <c r="P29" s="77">
        <v>5101.9870000000001</v>
      </c>
      <c r="Q29" s="77">
        <v>5250.683</v>
      </c>
      <c r="R29" s="77">
        <v>5204.0950000000003</v>
      </c>
      <c r="S29" s="77">
        <v>5697.3950000000004</v>
      </c>
      <c r="T29" s="77">
        <v>5784.8239999999996</v>
      </c>
      <c r="U29" s="77">
        <v>5705.4629999999997</v>
      </c>
      <c r="V29" s="77">
        <v>5366.6930000000002</v>
      </c>
      <c r="W29" s="77">
        <v>4935.6360000000004</v>
      </c>
      <c r="X29" s="77">
        <v>4477.34</v>
      </c>
      <c r="Y29" s="77">
        <v>4093.0569999999998</v>
      </c>
      <c r="Z29" s="78"/>
      <c r="AA29" s="79">
        <f>SUM(B29:Z29)</f>
        <v>116804.31299999999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4232.4920000000002</v>
      </c>
      <c r="C31" s="62">
        <f t="shared" si="4"/>
        <v>4101.5749999999998</v>
      </c>
      <c r="D31" s="62">
        <f t="shared" si="4"/>
        <v>3993.0189999999998</v>
      </c>
      <c r="E31" s="62">
        <f t="shared" si="4"/>
        <v>3952.4470000000001</v>
      </c>
      <c r="F31" s="62">
        <f t="shared" si="4"/>
        <v>4105.393</v>
      </c>
      <c r="G31" s="62">
        <f t="shared" si="4"/>
        <v>4525.7849999999999</v>
      </c>
      <c r="H31" s="62">
        <f t="shared" si="4"/>
        <v>5103.0600000000004</v>
      </c>
      <c r="I31" s="62">
        <f t="shared" si="4"/>
        <v>5422.3090000000002</v>
      </c>
      <c r="J31" s="62">
        <f t="shared" si="4"/>
        <v>5790.1850000000004</v>
      </c>
      <c r="K31" s="62">
        <f t="shared" si="4"/>
        <v>6017.4390000000003</v>
      </c>
      <c r="L31" s="62">
        <f t="shared" si="4"/>
        <v>6101.2730000000001</v>
      </c>
      <c r="M31" s="62">
        <f t="shared" si="4"/>
        <v>6334.0249999999996</v>
      </c>
      <c r="N31" s="62">
        <f t="shared" si="4"/>
        <v>6190.79</v>
      </c>
      <c r="O31" s="62">
        <f t="shared" si="4"/>
        <v>5927.848</v>
      </c>
      <c r="P31" s="62">
        <f t="shared" si="4"/>
        <v>5666.4870000000001</v>
      </c>
      <c r="Q31" s="62">
        <f t="shared" si="4"/>
        <v>5828.183</v>
      </c>
      <c r="R31" s="62">
        <f t="shared" si="4"/>
        <v>5794.0950000000003</v>
      </c>
      <c r="S31" s="62">
        <f t="shared" si="4"/>
        <v>6281.3950000000004</v>
      </c>
      <c r="T31" s="62">
        <f t="shared" si="4"/>
        <v>6365.3239999999996</v>
      </c>
      <c r="U31" s="62">
        <f t="shared" si="4"/>
        <v>6287.9629999999997</v>
      </c>
      <c r="V31" s="62">
        <f t="shared" si="4"/>
        <v>5930.1930000000002</v>
      </c>
      <c r="W31" s="62">
        <f t="shared" si="4"/>
        <v>5450.6360000000004</v>
      </c>
      <c r="X31" s="62">
        <f t="shared" si="4"/>
        <v>4951.84</v>
      </c>
      <c r="Y31" s="62">
        <f t="shared" si="4"/>
        <v>4534.0569999999998</v>
      </c>
      <c r="Z31" s="63">
        <f t="shared" si="4"/>
        <v>0</v>
      </c>
      <c r="AA31" s="64">
        <f t="shared" si="4"/>
        <v>128887.81299999999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69</v>
      </c>
      <c r="C34" s="95">
        <v>64</v>
      </c>
      <c r="D34" s="95">
        <v>64</v>
      </c>
      <c r="E34" s="95">
        <v>64</v>
      </c>
      <c r="F34" s="95">
        <v>64</v>
      </c>
      <c r="G34" s="95">
        <v>29</v>
      </c>
      <c r="H34" s="95">
        <v>45</v>
      </c>
      <c r="I34" s="95">
        <v>15</v>
      </c>
      <c r="J34" s="95">
        <v>5</v>
      </c>
      <c r="K34" s="95">
        <v>15</v>
      </c>
      <c r="L34" s="95">
        <v>25</v>
      </c>
      <c r="M34" s="95">
        <v>25</v>
      </c>
      <c r="N34" s="95">
        <v>25</v>
      </c>
      <c r="O34" s="95">
        <v>25</v>
      </c>
      <c r="P34" s="95">
        <v>15</v>
      </c>
      <c r="Q34" s="95">
        <v>15</v>
      </c>
      <c r="R34" s="95">
        <v>18</v>
      </c>
      <c r="S34" s="95">
        <v>29</v>
      </c>
      <c r="T34" s="95">
        <v>26</v>
      </c>
      <c r="U34" s="95">
        <v>26</v>
      </c>
      <c r="V34" s="95">
        <v>24</v>
      </c>
      <c r="W34" s="95">
        <v>28</v>
      </c>
      <c r="X34" s="95">
        <v>42</v>
      </c>
      <c r="Y34" s="95">
        <v>90</v>
      </c>
      <c r="Z34" s="96"/>
      <c r="AA34" s="74">
        <f t="shared" ref="AA34:AA39" si="5">SUM(B34:Z34)</f>
        <v>847</v>
      </c>
    </row>
    <row r="35" spans="1:27" ht="24.95" customHeight="1" x14ac:dyDescent="0.2">
      <c r="A35" s="97" t="s">
        <v>41</v>
      </c>
      <c r="B35" s="98">
        <v>96</v>
      </c>
      <c r="C35" s="99">
        <v>56</v>
      </c>
      <c r="D35" s="99">
        <v>56</v>
      </c>
      <c r="E35" s="99">
        <v>56</v>
      </c>
      <c r="F35" s="99">
        <v>56</v>
      </c>
      <c r="G35" s="99">
        <v>56</v>
      </c>
      <c r="H35" s="99">
        <v>56</v>
      </c>
      <c r="I35" s="99">
        <v>64</v>
      </c>
      <c r="J35" s="99">
        <v>113</v>
      </c>
      <c r="K35" s="99">
        <v>154</v>
      </c>
      <c r="L35" s="99">
        <v>116</v>
      </c>
      <c r="M35" s="99">
        <v>193</v>
      </c>
      <c r="N35" s="99">
        <v>132</v>
      </c>
      <c r="O35" s="99">
        <v>122</v>
      </c>
      <c r="P35" s="99">
        <v>90</v>
      </c>
      <c r="Q35" s="99">
        <v>138</v>
      </c>
      <c r="R35" s="99">
        <v>41</v>
      </c>
      <c r="S35" s="99">
        <v>33</v>
      </c>
      <c r="T35" s="99">
        <v>27</v>
      </c>
      <c r="U35" s="99">
        <v>25</v>
      </c>
      <c r="V35" s="99">
        <v>85</v>
      </c>
      <c r="W35" s="99">
        <v>131</v>
      </c>
      <c r="X35" s="99">
        <v>64</v>
      </c>
      <c r="Y35" s="99">
        <v>50</v>
      </c>
      <c r="Z35" s="100"/>
      <c r="AA35" s="79">
        <f t="shared" si="5"/>
        <v>2010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37</v>
      </c>
      <c r="J36" s="99">
        <v>122.2</v>
      </c>
      <c r="K36" s="99">
        <v>190.5</v>
      </c>
      <c r="L36" s="99">
        <v>471.3</v>
      </c>
      <c r="M36" s="99">
        <v>246.1</v>
      </c>
      <c r="N36" s="99">
        <v>176.1</v>
      </c>
      <c r="O36" s="99">
        <v>197.7</v>
      </c>
      <c r="P36" s="99">
        <v>200.9</v>
      </c>
      <c r="Q36" s="99">
        <v>37</v>
      </c>
      <c r="R36" s="99">
        <v>37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1715.8</v>
      </c>
    </row>
    <row r="37" spans="1:27" ht="24.95" customHeight="1" x14ac:dyDescent="0.2">
      <c r="A37" s="97" t="s">
        <v>43</v>
      </c>
      <c r="B37" s="98">
        <v>115</v>
      </c>
      <c r="C37" s="99">
        <v>115</v>
      </c>
      <c r="D37" s="99">
        <v>115</v>
      </c>
      <c r="E37" s="99">
        <v>115</v>
      </c>
      <c r="F37" s="99">
        <v>115</v>
      </c>
      <c r="G37" s="99">
        <v>115</v>
      </c>
      <c r="H37" s="99">
        <v>115</v>
      </c>
      <c r="I37" s="99">
        <v>115</v>
      </c>
      <c r="J37" s="99">
        <v>115</v>
      </c>
      <c r="K37" s="99">
        <v>115</v>
      </c>
      <c r="L37" s="99">
        <v>115</v>
      </c>
      <c r="M37" s="99">
        <v>115</v>
      </c>
      <c r="N37" s="99">
        <v>115</v>
      </c>
      <c r="O37" s="99">
        <v>115</v>
      </c>
      <c r="P37" s="99">
        <v>115</v>
      </c>
      <c r="Q37" s="99">
        <v>131</v>
      </c>
      <c r="R37" s="99">
        <v>131</v>
      </c>
      <c r="S37" s="99">
        <v>131</v>
      </c>
      <c r="T37" s="99">
        <v>131</v>
      </c>
      <c r="U37" s="99">
        <v>131</v>
      </c>
      <c r="V37" s="99">
        <v>131</v>
      </c>
      <c r="W37" s="99">
        <v>131</v>
      </c>
      <c r="X37" s="99">
        <v>131</v>
      </c>
      <c r="Y37" s="99">
        <v>117.714</v>
      </c>
      <c r="Z37" s="100"/>
      <c r="AA37" s="79">
        <f t="shared" si="5"/>
        <v>2890.7139999999999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8000</v>
      </c>
    </row>
    <row r="39" spans="1:27" ht="30" customHeight="1" thickBot="1" x14ac:dyDescent="0.25">
      <c r="A39" s="86" t="s">
        <v>45</v>
      </c>
      <c r="B39" s="87">
        <f t="shared" ref="B39:Z39" si="6">SUM(B34:B38)</f>
        <v>780</v>
      </c>
      <c r="C39" s="88">
        <f t="shared" si="6"/>
        <v>735</v>
      </c>
      <c r="D39" s="88">
        <f t="shared" si="6"/>
        <v>735</v>
      </c>
      <c r="E39" s="88">
        <f t="shared" si="6"/>
        <v>735</v>
      </c>
      <c r="F39" s="88">
        <f t="shared" si="6"/>
        <v>735</v>
      </c>
      <c r="G39" s="88">
        <f t="shared" si="6"/>
        <v>700</v>
      </c>
      <c r="H39" s="88">
        <f t="shared" si="6"/>
        <v>716</v>
      </c>
      <c r="I39" s="88">
        <f t="shared" si="6"/>
        <v>731</v>
      </c>
      <c r="J39" s="88">
        <f t="shared" si="6"/>
        <v>355.2</v>
      </c>
      <c r="K39" s="88">
        <f t="shared" si="6"/>
        <v>474.5</v>
      </c>
      <c r="L39" s="88">
        <f t="shared" si="6"/>
        <v>727.3</v>
      </c>
      <c r="M39" s="88">
        <f t="shared" si="6"/>
        <v>579.1</v>
      </c>
      <c r="N39" s="88">
        <f t="shared" si="6"/>
        <v>448.1</v>
      </c>
      <c r="O39" s="88">
        <f t="shared" si="6"/>
        <v>459.7</v>
      </c>
      <c r="P39" s="88">
        <f t="shared" si="6"/>
        <v>420.9</v>
      </c>
      <c r="Q39" s="88">
        <f t="shared" si="6"/>
        <v>321</v>
      </c>
      <c r="R39" s="88">
        <f t="shared" si="6"/>
        <v>727</v>
      </c>
      <c r="S39" s="88">
        <f t="shared" si="6"/>
        <v>693</v>
      </c>
      <c r="T39" s="88">
        <f t="shared" si="6"/>
        <v>684</v>
      </c>
      <c r="U39" s="88">
        <f t="shared" si="6"/>
        <v>682</v>
      </c>
      <c r="V39" s="88">
        <f t="shared" si="6"/>
        <v>740</v>
      </c>
      <c r="W39" s="88">
        <f t="shared" si="6"/>
        <v>790</v>
      </c>
      <c r="X39" s="88">
        <f t="shared" si="6"/>
        <v>737</v>
      </c>
      <c r="Y39" s="88">
        <f t="shared" si="6"/>
        <v>757.71399999999994</v>
      </c>
      <c r="Z39" s="89">
        <f t="shared" si="6"/>
        <v>0</v>
      </c>
      <c r="AA39" s="90">
        <f t="shared" si="5"/>
        <v>15463.514000000001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85.2</v>
      </c>
      <c r="K44" s="99">
        <v>153.5</v>
      </c>
      <c r="L44" s="99">
        <v>434.3</v>
      </c>
      <c r="M44" s="99">
        <v>209.1</v>
      </c>
      <c r="N44" s="99">
        <v>139.1</v>
      </c>
      <c r="O44" s="99">
        <v>160.69999999999999</v>
      </c>
      <c r="P44" s="99">
        <v>163.9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1345.8000000000002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3</v>
      </c>
      <c r="H47" s="99"/>
      <c r="I47" s="99">
        <v>15</v>
      </c>
      <c r="J47" s="99">
        <v>10</v>
      </c>
      <c r="K47" s="99">
        <v>1</v>
      </c>
      <c r="L47" s="99">
        <v>54</v>
      </c>
      <c r="M47" s="99">
        <v>52</v>
      </c>
      <c r="N47" s="99">
        <v>51</v>
      </c>
      <c r="O47" s="99">
        <v>52</v>
      </c>
      <c r="P47" s="99">
        <v>57</v>
      </c>
      <c r="Q47" s="99">
        <v>31</v>
      </c>
      <c r="R47" s="99">
        <v>36</v>
      </c>
      <c r="S47" s="99">
        <v>76</v>
      </c>
      <c r="T47" s="99">
        <v>75</v>
      </c>
      <c r="U47" s="99">
        <v>62</v>
      </c>
      <c r="V47" s="99">
        <v>36</v>
      </c>
      <c r="W47" s="99">
        <v>33</v>
      </c>
      <c r="X47" s="99">
        <v>38</v>
      </c>
      <c r="Y47" s="99">
        <v>11</v>
      </c>
      <c r="Z47" s="100"/>
      <c r="AA47" s="79">
        <f t="shared" si="7"/>
        <v>693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503</v>
      </c>
      <c r="H48" s="88">
        <f t="shared" si="8"/>
        <v>500</v>
      </c>
      <c r="I48" s="88">
        <f t="shared" si="8"/>
        <v>515</v>
      </c>
      <c r="J48" s="88">
        <f t="shared" si="8"/>
        <v>95.2</v>
      </c>
      <c r="K48" s="88">
        <f t="shared" si="8"/>
        <v>154.5</v>
      </c>
      <c r="L48" s="88">
        <f t="shared" si="8"/>
        <v>488.3</v>
      </c>
      <c r="M48" s="88">
        <f t="shared" si="8"/>
        <v>261.10000000000002</v>
      </c>
      <c r="N48" s="88">
        <f t="shared" si="8"/>
        <v>190.1</v>
      </c>
      <c r="O48" s="88">
        <f t="shared" si="8"/>
        <v>212.7</v>
      </c>
      <c r="P48" s="88">
        <f t="shared" si="8"/>
        <v>220.9</v>
      </c>
      <c r="Q48" s="88">
        <f t="shared" si="8"/>
        <v>31</v>
      </c>
      <c r="R48" s="88">
        <f t="shared" si="8"/>
        <v>536</v>
      </c>
      <c r="S48" s="88">
        <f t="shared" si="8"/>
        <v>576</v>
      </c>
      <c r="T48" s="88">
        <f t="shared" si="8"/>
        <v>575</v>
      </c>
      <c r="U48" s="88">
        <f t="shared" si="8"/>
        <v>562</v>
      </c>
      <c r="V48" s="88">
        <f t="shared" si="8"/>
        <v>536</v>
      </c>
      <c r="W48" s="88">
        <f t="shared" si="8"/>
        <v>533</v>
      </c>
      <c r="X48" s="88">
        <f t="shared" si="8"/>
        <v>538</v>
      </c>
      <c r="Y48" s="88">
        <f t="shared" si="8"/>
        <v>511</v>
      </c>
      <c r="Z48" s="89">
        <f t="shared" si="8"/>
        <v>0</v>
      </c>
      <c r="AA48" s="90">
        <f t="shared" si="7"/>
        <v>10038.799999999999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4732.4919999999993</v>
      </c>
      <c r="C51" s="88">
        <f t="shared" si="10"/>
        <v>4601.5749999999998</v>
      </c>
      <c r="D51" s="88">
        <f t="shared" si="10"/>
        <v>4493.0190000000002</v>
      </c>
      <c r="E51" s="88">
        <f t="shared" si="10"/>
        <v>4452.4470000000001</v>
      </c>
      <c r="F51" s="88">
        <f t="shared" si="10"/>
        <v>4605.393</v>
      </c>
      <c r="G51" s="88">
        <f t="shared" si="10"/>
        <v>5025.7849999999999</v>
      </c>
      <c r="H51" s="88">
        <f t="shared" si="10"/>
        <v>5603.0599999999995</v>
      </c>
      <c r="I51" s="88">
        <f t="shared" si="10"/>
        <v>5922.3090000000002</v>
      </c>
      <c r="J51" s="88">
        <f t="shared" si="10"/>
        <v>5875.3849999999993</v>
      </c>
      <c r="K51" s="88">
        <f t="shared" si="10"/>
        <v>6170.9390000000003</v>
      </c>
      <c r="L51" s="88">
        <f t="shared" si="10"/>
        <v>6535.5730000000003</v>
      </c>
      <c r="M51" s="88">
        <f t="shared" si="10"/>
        <v>6543.125</v>
      </c>
      <c r="N51" s="88">
        <f t="shared" si="10"/>
        <v>6329.89</v>
      </c>
      <c r="O51" s="88">
        <f t="shared" si="10"/>
        <v>6088.5479999999998</v>
      </c>
      <c r="P51" s="88">
        <f t="shared" si="10"/>
        <v>5830.3869999999988</v>
      </c>
      <c r="Q51" s="88">
        <f t="shared" si="10"/>
        <v>5828.183</v>
      </c>
      <c r="R51" s="88">
        <f t="shared" si="10"/>
        <v>6294.0950000000003</v>
      </c>
      <c r="S51" s="88">
        <f t="shared" si="10"/>
        <v>6781.3950000000004</v>
      </c>
      <c r="T51" s="88">
        <f t="shared" si="10"/>
        <v>6865.3239999999996</v>
      </c>
      <c r="U51" s="88">
        <f t="shared" si="10"/>
        <v>6787.9630000000006</v>
      </c>
      <c r="V51" s="88">
        <f t="shared" si="10"/>
        <v>6430.1929999999993</v>
      </c>
      <c r="W51" s="88">
        <f t="shared" si="10"/>
        <v>5950.6359999999995</v>
      </c>
      <c r="X51" s="88">
        <f t="shared" si="10"/>
        <v>5451.84</v>
      </c>
      <c r="Y51" s="88">
        <f t="shared" si="10"/>
        <v>5034.0569999999998</v>
      </c>
      <c r="Z51" s="89">
        <f t="shared" si="10"/>
        <v>0</v>
      </c>
      <c r="AA51" s="104">
        <f>SUM(B51:Z51)</f>
        <v>138233.61300000001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-172.89999999999998</v>
      </c>
      <c r="C4" s="18">
        <v>-100.39999999999998</v>
      </c>
      <c r="D4" s="18">
        <v>186</v>
      </c>
      <c r="E4" s="18">
        <v>237.39999999999998</v>
      </c>
      <c r="F4" s="18">
        <v>314.3</v>
      </c>
      <c r="G4" s="18">
        <v>113.5</v>
      </c>
      <c r="H4" s="18">
        <v>40.399999999999977</v>
      </c>
      <c r="I4" s="18">
        <v>-43.799999999999955</v>
      </c>
      <c r="J4" s="18">
        <v>85.2</v>
      </c>
      <c r="K4" s="18">
        <v>153.5</v>
      </c>
      <c r="L4" s="18">
        <v>434.3</v>
      </c>
      <c r="M4" s="18">
        <v>209.1</v>
      </c>
      <c r="N4" s="18">
        <v>139.1</v>
      </c>
      <c r="O4" s="18">
        <v>160.69999999999999</v>
      </c>
      <c r="P4" s="18">
        <v>163.9</v>
      </c>
      <c r="Q4" s="18">
        <v>-135.6</v>
      </c>
      <c r="R4" s="18">
        <v>104.39999999999998</v>
      </c>
      <c r="S4" s="18">
        <v>-176</v>
      </c>
      <c r="T4" s="18">
        <v>-122</v>
      </c>
      <c r="U4" s="18">
        <v>-164</v>
      </c>
      <c r="V4" s="18">
        <v>-5.6999999999999886</v>
      </c>
      <c r="W4" s="18">
        <v>62.300000000000011</v>
      </c>
      <c r="X4" s="18">
        <v>-176</v>
      </c>
      <c r="Y4" s="18">
        <v>-176</v>
      </c>
      <c r="Z4" s="19"/>
      <c r="AA4" s="111">
        <f>SUM(B4:Z4)</f>
        <v>1131.7000000000003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22.67</v>
      </c>
      <c r="C7" s="117">
        <v>9.73</v>
      </c>
      <c r="D7" s="117">
        <v>0.49</v>
      </c>
      <c r="E7" s="117">
        <v>0.49</v>
      </c>
      <c r="F7" s="117">
        <v>0.49</v>
      </c>
      <c r="G7" s="117">
        <v>10.14</v>
      </c>
      <c r="H7" s="117">
        <v>121.65</v>
      </c>
      <c r="I7" s="117">
        <v>144.19</v>
      </c>
      <c r="J7" s="117">
        <v>112</v>
      </c>
      <c r="K7" s="117">
        <v>9.73</v>
      </c>
      <c r="L7" s="117">
        <v>9.73</v>
      </c>
      <c r="M7" s="117">
        <v>3.05</v>
      </c>
      <c r="N7" s="117">
        <v>9.1</v>
      </c>
      <c r="O7" s="117">
        <v>9.73</v>
      </c>
      <c r="P7" s="117">
        <v>9.73</v>
      </c>
      <c r="Q7" s="117">
        <v>50.01</v>
      </c>
      <c r="R7" s="117">
        <v>182.57</v>
      </c>
      <c r="S7" s="117">
        <v>189.06</v>
      </c>
      <c r="T7" s="117">
        <v>149.51</v>
      </c>
      <c r="U7" s="117">
        <v>133.91</v>
      </c>
      <c r="V7" s="117">
        <v>91.25</v>
      </c>
      <c r="W7" s="117">
        <v>9.73</v>
      </c>
      <c r="X7" s="117">
        <v>68.61</v>
      </c>
      <c r="Y7" s="117">
        <v>55</v>
      </c>
      <c r="Z7" s="118"/>
      <c r="AA7" s="119">
        <f>IF(SUM(B7:Z7)&lt;&gt;0,AVERAGEIF(B7:Z7,"&lt;&gt;"""),"")</f>
        <v>58.440416666666671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672.9</v>
      </c>
      <c r="C13" s="129">
        <v>600.4</v>
      </c>
      <c r="D13" s="129">
        <v>314</v>
      </c>
      <c r="E13" s="129">
        <v>262.60000000000002</v>
      </c>
      <c r="F13" s="129">
        <v>185.7</v>
      </c>
      <c r="G13" s="129">
        <v>386.5</v>
      </c>
      <c r="H13" s="129">
        <v>459.6</v>
      </c>
      <c r="I13" s="129">
        <v>543.79999999999995</v>
      </c>
      <c r="J13" s="129"/>
      <c r="K13" s="129"/>
      <c r="L13" s="129"/>
      <c r="M13" s="129"/>
      <c r="N13" s="129"/>
      <c r="O13" s="129"/>
      <c r="P13" s="129"/>
      <c r="Q13" s="129">
        <v>135.6</v>
      </c>
      <c r="R13" s="129">
        <v>395.6</v>
      </c>
      <c r="S13" s="129">
        <v>676</v>
      </c>
      <c r="T13" s="129">
        <v>622</v>
      </c>
      <c r="U13" s="129">
        <v>664</v>
      </c>
      <c r="V13" s="129">
        <v>505.7</v>
      </c>
      <c r="W13" s="129">
        <v>437.7</v>
      </c>
      <c r="X13" s="129">
        <v>676</v>
      </c>
      <c r="Y13" s="130">
        <v>676</v>
      </c>
      <c r="Z13" s="131"/>
      <c r="AA13" s="132">
        <f t="shared" si="0"/>
        <v>8214.0999999999985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672.9</v>
      </c>
      <c r="C16" s="135">
        <f t="shared" si="1"/>
        <v>600.4</v>
      </c>
      <c r="D16" s="135">
        <f t="shared" si="1"/>
        <v>314</v>
      </c>
      <c r="E16" s="135">
        <f t="shared" si="1"/>
        <v>262.60000000000002</v>
      </c>
      <c r="F16" s="135">
        <f t="shared" si="1"/>
        <v>185.7</v>
      </c>
      <c r="G16" s="135">
        <f t="shared" si="1"/>
        <v>386.5</v>
      </c>
      <c r="H16" s="135">
        <f t="shared" si="1"/>
        <v>459.6</v>
      </c>
      <c r="I16" s="135">
        <f t="shared" si="1"/>
        <v>543.79999999999995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135.6</v>
      </c>
      <c r="R16" s="135">
        <f t="shared" si="1"/>
        <v>395.6</v>
      </c>
      <c r="S16" s="135">
        <f t="shared" si="1"/>
        <v>676</v>
      </c>
      <c r="T16" s="135">
        <f t="shared" si="1"/>
        <v>622</v>
      </c>
      <c r="U16" s="135">
        <f t="shared" si="1"/>
        <v>664</v>
      </c>
      <c r="V16" s="135">
        <f t="shared" si="1"/>
        <v>505.7</v>
      </c>
      <c r="W16" s="135">
        <f t="shared" si="1"/>
        <v>437.7</v>
      </c>
      <c r="X16" s="135">
        <f t="shared" si="1"/>
        <v>676</v>
      </c>
      <c r="Y16" s="135">
        <f t="shared" si="1"/>
        <v>676</v>
      </c>
      <c r="Z16" s="136" t="str">
        <f t="shared" si="1"/>
        <v/>
      </c>
      <c r="AA16" s="90">
        <f t="shared" si="0"/>
        <v>8214.0999999999985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85.2</v>
      </c>
      <c r="K21" s="129">
        <v>153.5</v>
      </c>
      <c r="L21" s="129">
        <v>434.3</v>
      </c>
      <c r="M21" s="129">
        <v>209.1</v>
      </c>
      <c r="N21" s="129">
        <v>139.1</v>
      </c>
      <c r="O21" s="129">
        <v>160.69999999999999</v>
      </c>
      <c r="P21" s="129">
        <v>163.9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1345.8000000000002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85.2</v>
      </c>
      <c r="K24" s="135">
        <f t="shared" si="3"/>
        <v>153.5</v>
      </c>
      <c r="L24" s="135">
        <f t="shared" si="3"/>
        <v>434.3</v>
      </c>
      <c r="M24" s="135">
        <f t="shared" si="3"/>
        <v>209.1</v>
      </c>
      <c r="N24" s="135">
        <f t="shared" si="3"/>
        <v>139.1</v>
      </c>
      <c r="O24" s="135">
        <f t="shared" si="3"/>
        <v>160.69999999999999</v>
      </c>
      <c r="P24" s="135">
        <f t="shared" si="3"/>
        <v>163.9</v>
      </c>
      <c r="Q24" s="135">
        <f t="shared" si="3"/>
        <v>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9345.7999999999993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2023-01-18T12:04:14Z</dcterms:created>
  <dcterms:modified xsi:type="dcterms:W3CDTF">2023-01-18T12:04:15Z</dcterms:modified>
</cp:coreProperties>
</file>