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<sst xmlns="http://schemas.openxmlformats.org/spreadsheetml/2006/main" count="117" uniqueCount="53">
  <si>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17/01/2023 14:07:04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</si>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</sst>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420</c:v>
                </c:pt>
                <c:pt idx="3">
                  <c:v>420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420</c:v>
                </c:pt>
                <c:pt idx="8">
                  <c:v>420</c:v>
                </c:pt>
                <c:pt idx="9">
                  <c:v>420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420</c:v>
                </c:pt>
                <c:pt idx="17">
                  <c:v>420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420</c:v>
                </c:pt>
                <c:pt idx="22">
                  <c:v>420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134</c:v>
                </c:pt>
                <c:pt idx="1">
                  <c:v>136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109</c:v>
                </c:pt>
                <c:pt idx="6">
                  <c:v>154</c:v>
                </c:pt>
                <c:pt idx="7">
                  <c:v>172</c:v>
                </c:pt>
                <c:pt idx="8">
                  <c:v>151</c:v>
                </c:pt>
                <c:pt idx="9">
                  <c:v>151</c:v>
                </c:pt>
                <c:pt idx="10">
                  <c:v>128</c:v>
                </c:pt>
                <c:pt idx="11">
                  <c:v>128</c:v>
                </c:pt>
                <c:pt idx="12">
                  <c:v>128</c:v>
                </c:pt>
                <c:pt idx="13">
                  <c:v>128</c:v>
                </c:pt>
                <c:pt idx="14">
                  <c:v>128</c:v>
                </c:pt>
                <c:pt idx="15">
                  <c:v>151</c:v>
                </c:pt>
                <c:pt idx="16">
                  <c:v>184</c:v>
                </c:pt>
                <c:pt idx="17">
                  <c:v>196</c:v>
                </c:pt>
                <c:pt idx="18">
                  <c:v>184</c:v>
                </c:pt>
                <c:pt idx="19">
                  <c:v>177</c:v>
                </c:pt>
                <c:pt idx="20">
                  <c:v>177</c:v>
                </c:pt>
                <c:pt idx="21">
                  <c:v>144</c:v>
                </c:pt>
                <c:pt idx="22">
                  <c:v>144</c:v>
                </c:pt>
                <c:pt idx="23">
                  <c:v>134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127.9</c:v>
                </c:pt>
                <c:pt idx="1">
                  <c:v>127.9</c:v>
                </c:pt>
                <c:pt idx="2">
                  <c:v>127.9</c:v>
                </c:pt>
                <c:pt idx="3">
                  <c:v>127.9</c:v>
                </c:pt>
                <c:pt idx="4">
                  <c:v>227.9</c:v>
                </c:pt>
                <c:pt idx="5">
                  <c:v>377.9</c:v>
                </c:pt>
                <c:pt idx="6">
                  <c:v>472.9</c:v>
                </c:pt>
                <c:pt idx="7">
                  <c:v>537.9</c:v>
                </c:pt>
                <c:pt idx="8">
                  <c:v>677.9</c:v>
                </c:pt>
                <c:pt idx="9">
                  <c:v>677.9</c:v>
                </c:pt>
                <c:pt idx="10">
                  <c:v>677.9</c:v>
                </c:pt>
                <c:pt idx="11">
                  <c:v>677.9</c:v>
                </c:pt>
                <c:pt idx="12">
                  <c:v>677.9</c:v>
                </c:pt>
                <c:pt idx="13">
                  <c:v>757.9</c:v>
                </c:pt>
                <c:pt idx="14">
                  <c:v>857.9</c:v>
                </c:pt>
                <c:pt idx="15">
                  <c:v>967.9</c:v>
                </c:pt>
                <c:pt idx="16">
                  <c:v>967.9</c:v>
                </c:pt>
                <c:pt idx="17">
                  <c:v>1017.9</c:v>
                </c:pt>
                <c:pt idx="18">
                  <c:v>1017.9</c:v>
                </c:pt>
                <c:pt idx="19">
                  <c:v>1017.9</c:v>
                </c:pt>
                <c:pt idx="20">
                  <c:v>1017.9</c:v>
                </c:pt>
                <c:pt idx="21">
                  <c:v>867.9</c:v>
                </c:pt>
                <c:pt idx="22">
                  <c:v>627.9</c:v>
                </c:pt>
                <c:pt idx="23">
                  <c:v>377.9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1103</c:v>
                </c:pt>
                <c:pt idx="1">
                  <c:v>1105</c:v>
                </c:pt>
                <c:pt idx="2">
                  <c:v>1042.5</c:v>
                </c:pt>
                <c:pt idx="3">
                  <c:v>1009.7</c:v>
                </c:pt>
                <c:pt idx="4">
                  <c:v>1047.4000000000001</c:v>
                </c:pt>
                <c:pt idx="5">
                  <c:v>1194.6300000000001</c:v>
                </c:pt>
                <c:pt idx="6">
                  <c:v>1269</c:v>
                </c:pt>
                <c:pt idx="7">
                  <c:v>1104.3</c:v>
                </c:pt>
                <c:pt idx="8">
                  <c:v>826.5</c:v>
                </c:pt>
                <c:pt idx="9">
                  <c:v>741.5</c:v>
                </c:pt>
                <c:pt idx="10">
                  <c:v>435.3</c:v>
                </c:pt>
                <c:pt idx="11">
                  <c:v>735.5</c:v>
                </c:pt>
                <c:pt idx="12">
                  <c:v>611.5</c:v>
                </c:pt>
                <c:pt idx="13">
                  <c:v>521.5</c:v>
                </c:pt>
                <c:pt idx="14">
                  <c:v>489.6</c:v>
                </c:pt>
                <c:pt idx="15">
                  <c:v>1056.0999999999999</c:v>
                </c:pt>
                <c:pt idx="16">
                  <c:v>1084</c:v>
                </c:pt>
                <c:pt idx="17">
                  <c:v>1363.8</c:v>
                </c:pt>
                <c:pt idx="18">
                  <c:v>1235.2</c:v>
                </c:pt>
                <c:pt idx="19">
                  <c:v>1333.3</c:v>
                </c:pt>
                <c:pt idx="20">
                  <c:v>1407</c:v>
                </c:pt>
                <c:pt idx="21">
                  <c:v>1346</c:v>
                </c:pt>
                <c:pt idx="22">
                  <c:v>1310</c:v>
                </c:pt>
                <c:pt idx="23">
                  <c:v>1278.3720000000001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2960.0039999999999</c:v>
                </c:pt>
                <c:pt idx="1">
                  <c:v>2951.773999999999</c:v>
                </c:pt>
                <c:pt idx="2">
                  <c:v>2959.7940000000003</c:v>
                </c:pt>
                <c:pt idx="3">
                  <c:v>2958.0679999999998</c:v>
                </c:pt>
                <c:pt idx="4">
                  <c:v>2959.5909999999994</c:v>
                </c:pt>
                <c:pt idx="5">
                  <c:v>2846.4689999999991</c:v>
                </c:pt>
                <c:pt idx="6">
                  <c:v>2802.0340000000001</c:v>
                </c:pt>
                <c:pt idx="7">
                  <c:v>2988.1889999999994</c:v>
                </c:pt>
                <c:pt idx="8">
                  <c:v>3471.5820000000003</c:v>
                </c:pt>
                <c:pt idx="9">
                  <c:v>3962.2749999999996</c:v>
                </c:pt>
                <c:pt idx="10">
                  <c:v>4269.7829999999985</c:v>
                </c:pt>
                <c:pt idx="11">
                  <c:v>4397.3379999999988</c:v>
                </c:pt>
                <c:pt idx="12">
                  <c:v>4321.5279999999993</c:v>
                </c:pt>
                <c:pt idx="13">
                  <c:v>4074.9950000000003</c:v>
                </c:pt>
                <c:pt idx="14">
                  <c:v>3704.4939999999992</c:v>
                </c:pt>
                <c:pt idx="15">
                  <c:v>3205.2859999999996</c:v>
                </c:pt>
                <c:pt idx="16">
                  <c:v>2840.8449999999998</c:v>
                </c:pt>
                <c:pt idx="17">
                  <c:v>2771.9370000000004</c:v>
                </c:pt>
                <c:pt idx="18">
                  <c:v>2756.33</c:v>
                </c:pt>
                <c:pt idx="19">
                  <c:v>2737.2309999999993</c:v>
                </c:pt>
                <c:pt idx="20">
                  <c:v>2724.5889999999995</c:v>
                </c:pt>
                <c:pt idx="21">
                  <c:v>2717.9009999999998</c:v>
                </c:pt>
                <c:pt idx="22">
                  <c:v>2730.9340000000002</c:v>
                </c:pt>
                <c:pt idx="23">
                  <c:v>2724.3789999999999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119</c:v>
                </c:pt>
                <c:pt idx="1">
                  <c:v>116</c:v>
                </c:pt>
                <c:pt idx="2">
                  <c:v>114</c:v>
                </c:pt>
                <c:pt idx="3">
                  <c:v>113</c:v>
                </c:pt>
                <c:pt idx="4">
                  <c:v>114</c:v>
                </c:pt>
                <c:pt idx="5">
                  <c:v>116</c:v>
                </c:pt>
                <c:pt idx="6">
                  <c:v>121</c:v>
                </c:pt>
                <c:pt idx="7">
                  <c:v>139</c:v>
                </c:pt>
                <c:pt idx="8">
                  <c:v>163</c:v>
                </c:pt>
                <c:pt idx="9">
                  <c:v>177</c:v>
                </c:pt>
                <c:pt idx="10">
                  <c:v>182</c:v>
                </c:pt>
                <c:pt idx="11">
                  <c:v>182</c:v>
                </c:pt>
                <c:pt idx="12">
                  <c:v>180</c:v>
                </c:pt>
                <c:pt idx="13">
                  <c:v>173</c:v>
                </c:pt>
                <c:pt idx="14">
                  <c:v>161</c:v>
                </c:pt>
                <c:pt idx="15">
                  <c:v>144</c:v>
                </c:pt>
                <c:pt idx="16">
                  <c:v>132</c:v>
                </c:pt>
                <c:pt idx="17">
                  <c:v>131</c:v>
                </c:pt>
                <c:pt idx="18">
                  <c:v>131</c:v>
                </c:pt>
                <c:pt idx="19">
                  <c:v>131</c:v>
                </c:pt>
                <c:pt idx="20">
                  <c:v>130</c:v>
                </c:pt>
                <c:pt idx="21">
                  <c:v>128</c:v>
                </c:pt>
                <c:pt idx="22">
                  <c:v>125</c:v>
                </c:pt>
                <c:pt idx="23">
                  <c:v>124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101</c:v>
                </c:pt>
                <c:pt idx="6">
                  <c:v>297</c:v>
                </c:pt>
                <c:pt idx="7">
                  <c:v>297</c:v>
                </c:pt>
                <c:pt idx="8">
                  <c:v>265</c:v>
                </c:pt>
                <c:pt idx="9">
                  <c:v>192</c:v>
                </c:pt>
                <c:pt idx="10">
                  <c:v>190</c:v>
                </c:pt>
                <c:pt idx="11">
                  <c:v>140</c:v>
                </c:pt>
                <c:pt idx="12">
                  <c:v>138</c:v>
                </c:pt>
                <c:pt idx="13">
                  <c:v>108</c:v>
                </c:pt>
                <c:pt idx="14">
                  <c:v>108</c:v>
                </c:pt>
                <c:pt idx="15">
                  <c:v>112</c:v>
                </c:pt>
                <c:pt idx="16">
                  <c:v>302</c:v>
                </c:pt>
                <c:pt idx="17">
                  <c:v>463</c:v>
                </c:pt>
                <c:pt idx="18">
                  <c:v>598</c:v>
                </c:pt>
                <c:pt idx="19">
                  <c:v>483</c:v>
                </c:pt>
                <c:pt idx="20">
                  <c:v>388</c:v>
                </c:pt>
                <c:pt idx="21">
                  <c:v>172</c:v>
                </c:pt>
                <c:pt idx="22">
                  <c:v>108</c:v>
                </c:pt>
                <c:pt idx="23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0123800"/>
        <c:axId val="470124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4863.8889999999983</c:v>
                </c:pt>
                <c:pt idx="1">
                  <c:v>4856.648000000002</c:v>
                </c:pt>
                <c:pt idx="2">
                  <c:v>4771.2300000000014</c:v>
                </c:pt>
                <c:pt idx="3">
                  <c:v>4735.6820000000007</c:v>
                </c:pt>
                <c:pt idx="4">
                  <c:v>4875.902000000001</c:v>
                </c:pt>
                <c:pt idx="5">
                  <c:v>5165.0759999999991</c:v>
                </c:pt>
                <c:pt idx="6">
                  <c:v>5535.9570000000012</c:v>
                </c:pt>
                <c:pt idx="7">
                  <c:v>5658.3909999999969</c:v>
                </c:pt>
                <c:pt idx="8">
                  <c:v>5975.0030000000015</c:v>
                </c:pt>
                <c:pt idx="9">
                  <c:v>6321.7639999999992</c:v>
                </c:pt>
                <c:pt idx="10">
                  <c:v>6303.0209999999988</c:v>
                </c:pt>
                <c:pt idx="11">
                  <c:v>6680.7250000000013</c:v>
                </c:pt>
                <c:pt idx="12">
                  <c:v>6476.8409999999994</c:v>
                </c:pt>
                <c:pt idx="13">
                  <c:v>6183.4120000000003</c:v>
                </c:pt>
                <c:pt idx="14">
                  <c:v>5869.0130000000017</c:v>
                </c:pt>
                <c:pt idx="15">
                  <c:v>6056.2500000000009</c:v>
                </c:pt>
                <c:pt idx="16">
                  <c:v>5930.7020000000002</c:v>
                </c:pt>
                <c:pt idx="17">
                  <c:v>6363.5790000000006</c:v>
                </c:pt>
                <c:pt idx="18">
                  <c:v>6342.3900000000021</c:v>
                </c:pt>
                <c:pt idx="19">
                  <c:v>6299.402</c:v>
                </c:pt>
                <c:pt idx="20">
                  <c:v>6264.4829999999984</c:v>
                </c:pt>
                <c:pt idx="21">
                  <c:v>5795.8129999999992</c:v>
                </c:pt>
                <c:pt idx="22">
                  <c:v>5465.8340000000017</c:v>
                </c:pt>
                <c:pt idx="23">
                  <c:v>5066.6510000000017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123800"/>
        <c:axId val="470124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</c:v>
                </c:pt>
                <c:pt idx="1">
                  <c:v>6.07</c:v>
                </c:pt>
                <c:pt idx="2">
                  <c:v>0.56000000000000005</c:v>
                </c:pt>
                <c:pt idx="3">
                  <c:v>0.56000000000000005</c:v>
                </c:pt>
                <c:pt idx="4">
                  <c:v>3</c:v>
                </c:pt>
                <c:pt idx="5">
                  <c:v>33.450000000000003</c:v>
                </c:pt>
                <c:pt idx="6">
                  <c:v>151.38999999999999</c:v>
                </c:pt>
                <c:pt idx="7">
                  <c:v>155.96</c:v>
                </c:pt>
                <c:pt idx="8">
                  <c:v>151.38999999999999</c:v>
                </c:pt>
                <c:pt idx="9">
                  <c:v>133.88</c:v>
                </c:pt>
                <c:pt idx="10">
                  <c:v>50</c:v>
                </c:pt>
                <c:pt idx="11">
                  <c:v>9.7200000000000006</c:v>
                </c:pt>
                <c:pt idx="12">
                  <c:v>20</c:v>
                </c:pt>
                <c:pt idx="13">
                  <c:v>28.76</c:v>
                </c:pt>
                <c:pt idx="14">
                  <c:v>85.9</c:v>
                </c:pt>
                <c:pt idx="15">
                  <c:v>125</c:v>
                </c:pt>
                <c:pt idx="16">
                  <c:v>160.55000000000001</c:v>
                </c:pt>
                <c:pt idx="17">
                  <c:v>165.35</c:v>
                </c:pt>
                <c:pt idx="18">
                  <c:v>158.9</c:v>
                </c:pt>
                <c:pt idx="19">
                  <c:v>155.80000000000001</c:v>
                </c:pt>
                <c:pt idx="20">
                  <c:v>154.69999999999999</c:v>
                </c:pt>
                <c:pt idx="21">
                  <c:v>151.38999999999999</c:v>
                </c:pt>
                <c:pt idx="22">
                  <c:v>102.56</c:v>
                </c:pt>
                <c:pt idx="23">
                  <c:v>57.61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124976"/>
        <c:axId val="470124584"/>
      </c:lineChart>
      <c:catAx>
        <c:axId val="470123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124192"/>
        <c:crosses val="autoZero"/>
        <c:auto val="1"/>
        <c:lblAlgn val="ctr"/>
        <c:lblOffset val="100"/>
        <c:noMultiLvlLbl val="0"/>
      </c:catAx>
      <c:valAx>
        <c:axId val="47012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123800"/>
        <c:crosses val="autoZero"/>
        <c:crossBetween val="between"/>
      </c:valAx>
      <c:valAx>
        <c:axId val="470124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0124976"/>
        <c:crosses val="max"/>
        <c:crossBetween val="between"/>
      </c:valAx>
      <c:catAx>
        <c:axId val="470124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0124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4863.9040000000005</v>
      </c>
      <c r="C4" s="18">
        <v>4856.674</v>
      </c>
      <c r="D4" s="18">
        <v>4771.1940000000004</v>
      </c>
      <c r="E4" s="18">
        <v>4735.6679999999988</v>
      </c>
      <c r="F4" s="18">
        <v>4875.8909999999996</v>
      </c>
      <c r="G4" s="18">
        <v>5164.9990000000007</v>
      </c>
      <c r="H4" s="18">
        <v>5535.9340000000002</v>
      </c>
      <c r="I4" s="18">
        <v>5658.3889999999992</v>
      </c>
      <c r="J4" s="18">
        <v>5974.9819999999991</v>
      </c>
      <c r="K4" s="18">
        <v>6321.6750000000002</v>
      </c>
      <c r="L4" s="18">
        <v>6302.9829999999993</v>
      </c>
      <c r="M4" s="18">
        <v>6680.7379999999985</v>
      </c>
      <c r="N4" s="18">
        <v>6476.9279999999999</v>
      </c>
      <c r="O4" s="18">
        <v>6183.3949999999977</v>
      </c>
      <c r="P4" s="18">
        <v>5868.9940000000015</v>
      </c>
      <c r="Q4" s="18">
        <v>6056.286000000001</v>
      </c>
      <c r="R4" s="18">
        <v>5930.7450000000017</v>
      </c>
      <c r="S4" s="18">
        <v>6363.6370000000015</v>
      </c>
      <c r="T4" s="18">
        <v>6342.430000000003</v>
      </c>
      <c r="U4" s="18">
        <v>6299.4309999999987</v>
      </c>
      <c r="V4" s="18">
        <v>6264.4889999999987</v>
      </c>
      <c r="W4" s="18">
        <v>5795.8010000000004</v>
      </c>
      <c r="X4" s="18">
        <v>5465.8340000000007</v>
      </c>
      <c r="Y4" s="18">
        <v>5066.6510000000007</v>
      </c>
      <c r="Z4" s="19"/>
      <c r="AA4" s="20">
        <f>SUM(B4:Z4)</f>
        <v>137857.65200000003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</v>
      </c>
      <c r="C7" s="28">
        <v>6.07</v>
      </c>
      <c r="D7" s="28">
        <v>0.56000000000000005</v>
      </c>
      <c r="E7" s="28">
        <v>0.56000000000000005</v>
      </c>
      <c r="F7" s="28">
        <v>3</v>
      </c>
      <c r="G7" s="28">
        <v>33.450000000000003</v>
      </c>
      <c r="H7" s="28">
        <v>151.38999999999999</v>
      </c>
      <c r="I7" s="28">
        <v>155.96</v>
      </c>
      <c r="J7" s="28">
        <v>151.38999999999999</v>
      </c>
      <c r="K7" s="28">
        <v>133.88</v>
      </c>
      <c r="L7" s="28">
        <v>50</v>
      </c>
      <c r="M7" s="28">
        <v>9.7200000000000006</v>
      </c>
      <c r="N7" s="28">
        <v>20</v>
      </c>
      <c r="O7" s="28">
        <v>28.76</v>
      </c>
      <c r="P7" s="28">
        <v>85.9</v>
      </c>
      <c r="Q7" s="28">
        <v>125</v>
      </c>
      <c r="R7" s="28">
        <v>160.55000000000001</v>
      </c>
      <c r="S7" s="28">
        <v>165.35</v>
      </c>
      <c r="T7" s="28">
        <v>158.9</v>
      </c>
      <c r="U7" s="28">
        <v>155.80000000000001</v>
      </c>
      <c r="V7" s="28">
        <v>154.69999999999999</v>
      </c>
      <c r="W7" s="28">
        <v>151.38999999999999</v>
      </c>
      <c r="X7" s="28">
        <v>102.56</v>
      </c>
      <c r="Y7" s="28">
        <v>57.61</v>
      </c>
      <c r="Z7" s="29"/>
      <c r="AA7" s="30">
        <f>IF(SUM(B7:Z7)&lt;&gt;0,AVERAGEIF(B7:Z7,"&lt;&gt;"""),"")</f>
        <v>86.770833333333329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420</v>
      </c>
      <c r="E10" s="42">
        <v>420</v>
      </c>
      <c r="F10" s="42">
        <v>420</v>
      </c>
      <c r="G10" s="42">
        <v>420</v>
      </c>
      <c r="H10" s="42">
        <v>420</v>
      </c>
      <c r="I10" s="42">
        <v>420</v>
      </c>
      <c r="J10" s="42">
        <v>420</v>
      </c>
      <c r="K10" s="42">
        <v>420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420</v>
      </c>
      <c r="R10" s="42">
        <v>420</v>
      </c>
      <c r="S10" s="42">
        <v>420</v>
      </c>
      <c r="T10" s="42">
        <v>420</v>
      </c>
      <c r="U10" s="42">
        <v>420</v>
      </c>
      <c r="V10" s="42">
        <v>420</v>
      </c>
      <c r="W10" s="42">
        <v>420</v>
      </c>
      <c r="X10" s="42">
        <v>420</v>
      </c>
      <c r="Y10" s="42">
        <v>420</v>
      </c>
      <c r="Z10" s="43"/>
      <c r="AA10" s="44">
        <f t="shared" ref="AA10:AA15" si="0">SUM(B10:Z10)</f>
        <v>10080</v>
      </c>
    </row>
    <row r="11" spans="1:27" ht="24.95" customHeight="1" x14ac:dyDescent="0.2">
      <c r="A11" s="45" t="s">
        <v>7</v>
      </c>
      <c r="B11" s="46">
        <v>134</v>
      </c>
      <c r="C11" s="47">
        <v>136</v>
      </c>
      <c r="D11" s="47">
        <v>107</v>
      </c>
      <c r="E11" s="47">
        <v>107</v>
      </c>
      <c r="F11" s="47">
        <v>107</v>
      </c>
      <c r="G11" s="47">
        <v>109</v>
      </c>
      <c r="H11" s="47">
        <v>154</v>
      </c>
      <c r="I11" s="47">
        <v>172</v>
      </c>
      <c r="J11" s="47">
        <v>151</v>
      </c>
      <c r="K11" s="47">
        <v>151</v>
      </c>
      <c r="L11" s="47">
        <v>128</v>
      </c>
      <c r="M11" s="47">
        <v>128</v>
      </c>
      <c r="N11" s="47">
        <v>128</v>
      </c>
      <c r="O11" s="47">
        <v>128</v>
      </c>
      <c r="P11" s="47">
        <v>128</v>
      </c>
      <c r="Q11" s="47">
        <v>151</v>
      </c>
      <c r="R11" s="47">
        <v>184</v>
      </c>
      <c r="S11" s="47">
        <v>196</v>
      </c>
      <c r="T11" s="47">
        <v>184</v>
      </c>
      <c r="U11" s="47">
        <v>177</v>
      </c>
      <c r="V11" s="47">
        <v>177</v>
      </c>
      <c r="W11" s="47">
        <v>144</v>
      </c>
      <c r="X11" s="47">
        <v>144</v>
      </c>
      <c r="Y11" s="47">
        <v>134</v>
      </c>
      <c r="Z11" s="48"/>
      <c r="AA11" s="49">
        <f t="shared" si="0"/>
        <v>3459</v>
      </c>
    </row>
    <row r="12" spans="1:27" ht="24.95" customHeight="1" x14ac:dyDescent="0.2">
      <c r="A12" s="50" t="s">
        <v>8</v>
      </c>
      <c r="B12" s="51">
        <v>127.9</v>
      </c>
      <c r="C12" s="52">
        <v>127.9</v>
      </c>
      <c r="D12" s="52">
        <v>127.9</v>
      </c>
      <c r="E12" s="52">
        <v>127.9</v>
      </c>
      <c r="F12" s="52">
        <v>227.9</v>
      </c>
      <c r="G12" s="52">
        <v>377.9</v>
      </c>
      <c r="H12" s="52">
        <v>472.9</v>
      </c>
      <c r="I12" s="52">
        <v>537.9</v>
      </c>
      <c r="J12" s="52">
        <v>677.9</v>
      </c>
      <c r="K12" s="52">
        <v>677.9</v>
      </c>
      <c r="L12" s="52">
        <v>677.9</v>
      </c>
      <c r="M12" s="52">
        <v>677.9</v>
      </c>
      <c r="N12" s="52">
        <v>677.9</v>
      </c>
      <c r="O12" s="52">
        <v>757.9</v>
      </c>
      <c r="P12" s="52">
        <v>857.9</v>
      </c>
      <c r="Q12" s="52">
        <v>967.9</v>
      </c>
      <c r="R12" s="52">
        <v>967.9</v>
      </c>
      <c r="S12" s="52">
        <v>1017.9</v>
      </c>
      <c r="T12" s="52">
        <v>1017.9</v>
      </c>
      <c r="U12" s="52">
        <v>1017.9</v>
      </c>
      <c r="V12" s="52">
        <v>1017.9</v>
      </c>
      <c r="W12" s="52">
        <v>867.9</v>
      </c>
      <c r="X12" s="52">
        <v>627.9</v>
      </c>
      <c r="Y12" s="52">
        <v>377.9</v>
      </c>
      <c r="Z12" s="53"/>
      <c r="AA12" s="54">
        <f t="shared" si="0"/>
        <v>15014.599999999997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101</v>
      </c>
      <c r="H13" s="52">
        <v>297</v>
      </c>
      <c r="I13" s="52">
        <v>297</v>
      </c>
      <c r="J13" s="52">
        <v>265</v>
      </c>
      <c r="K13" s="52">
        <v>192</v>
      </c>
      <c r="L13" s="52">
        <v>190</v>
      </c>
      <c r="M13" s="52">
        <v>140</v>
      </c>
      <c r="N13" s="52">
        <v>138</v>
      </c>
      <c r="O13" s="52">
        <v>108</v>
      </c>
      <c r="P13" s="52">
        <v>108</v>
      </c>
      <c r="Q13" s="52">
        <v>112</v>
      </c>
      <c r="R13" s="52">
        <v>302</v>
      </c>
      <c r="S13" s="52">
        <v>463</v>
      </c>
      <c r="T13" s="52">
        <v>598</v>
      </c>
      <c r="U13" s="52">
        <v>483</v>
      </c>
      <c r="V13" s="52">
        <v>388</v>
      </c>
      <c r="W13" s="52">
        <v>172</v>
      </c>
      <c r="X13" s="52">
        <v>108</v>
      </c>
      <c r="Y13" s="52">
        <v>8</v>
      </c>
      <c r="Z13" s="53"/>
      <c r="AA13" s="54">
        <f t="shared" si="0"/>
        <v>4470</v>
      </c>
    </row>
    <row r="14" spans="1:27" ht="24.95" customHeight="1" x14ac:dyDescent="0.2">
      <c r="A14" s="55" t="s">
        <v>10</v>
      </c>
      <c r="B14" s="56">
        <v>2960.0039999999999</v>
      </c>
      <c r="C14" s="57">
        <v>2951.773999999999</v>
      </c>
      <c r="D14" s="57">
        <v>2959.7940000000003</v>
      </c>
      <c r="E14" s="57">
        <v>2958.0679999999998</v>
      </c>
      <c r="F14" s="57">
        <v>2959.5909999999994</v>
      </c>
      <c r="G14" s="57">
        <v>2846.4689999999991</v>
      </c>
      <c r="H14" s="57">
        <v>2802.0340000000001</v>
      </c>
      <c r="I14" s="57">
        <v>2988.1889999999994</v>
      </c>
      <c r="J14" s="57">
        <v>3471.5820000000003</v>
      </c>
      <c r="K14" s="57">
        <v>3962.2749999999996</v>
      </c>
      <c r="L14" s="57">
        <v>4269.7829999999985</v>
      </c>
      <c r="M14" s="57">
        <v>4397.3379999999988</v>
      </c>
      <c r="N14" s="57">
        <v>4321.5279999999993</v>
      </c>
      <c r="O14" s="57">
        <v>4074.9950000000003</v>
      </c>
      <c r="P14" s="57">
        <v>3704.4939999999992</v>
      </c>
      <c r="Q14" s="57">
        <v>3205.2859999999996</v>
      </c>
      <c r="R14" s="57">
        <v>2840.8449999999998</v>
      </c>
      <c r="S14" s="57">
        <v>2771.9370000000004</v>
      </c>
      <c r="T14" s="57">
        <v>2756.33</v>
      </c>
      <c r="U14" s="57">
        <v>2737.2309999999993</v>
      </c>
      <c r="V14" s="57">
        <v>2724.5889999999995</v>
      </c>
      <c r="W14" s="57">
        <v>2717.9009999999998</v>
      </c>
      <c r="X14" s="57">
        <v>2730.9340000000002</v>
      </c>
      <c r="Y14" s="57">
        <v>2724.3789999999999</v>
      </c>
      <c r="Z14" s="58"/>
      <c r="AA14" s="59">
        <f t="shared" si="0"/>
        <v>76837.349999999977</v>
      </c>
    </row>
    <row r="15" spans="1:27" ht="24.95" customHeight="1" x14ac:dyDescent="0.2">
      <c r="A15" s="55" t="s">
        <v>11</v>
      </c>
      <c r="B15" s="56">
        <v>119</v>
      </c>
      <c r="C15" s="57">
        <v>116</v>
      </c>
      <c r="D15" s="57">
        <v>114</v>
      </c>
      <c r="E15" s="57">
        <v>113</v>
      </c>
      <c r="F15" s="57">
        <v>114</v>
      </c>
      <c r="G15" s="57">
        <v>116</v>
      </c>
      <c r="H15" s="57">
        <v>121</v>
      </c>
      <c r="I15" s="57">
        <v>139</v>
      </c>
      <c r="J15" s="57">
        <v>163</v>
      </c>
      <c r="K15" s="57">
        <v>177</v>
      </c>
      <c r="L15" s="57">
        <v>182</v>
      </c>
      <c r="M15" s="57">
        <v>182</v>
      </c>
      <c r="N15" s="57">
        <v>180</v>
      </c>
      <c r="O15" s="57">
        <v>173</v>
      </c>
      <c r="P15" s="57">
        <v>161</v>
      </c>
      <c r="Q15" s="57">
        <v>144</v>
      </c>
      <c r="R15" s="57">
        <v>132</v>
      </c>
      <c r="S15" s="57">
        <v>131</v>
      </c>
      <c r="T15" s="57">
        <v>131</v>
      </c>
      <c r="U15" s="57">
        <v>131</v>
      </c>
      <c r="V15" s="57">
        <v>130</v>
      </c>
      <c r="W15" s="57">
        <v>128</v>
      </c>
      <c r="X15" s="57">
        <v>125</v>
      </c>
      <c r="Y15" s="57">
        <v>124</v>
      </c>
      <c r="Z15" s="58"/>
      <c r="AA15" s="59">
        <f t="shared" si="0"/>
        <v>3346</v>
      </c>
    </row>
    <row r="16" spans="1:27" ht="30" customHeight="1" thickBot="1" x14ac:dyDescent="0.25">
      <c r="A16" s="60" t="s">
        <v>12</v>
      </c>
      <c r="B16" s="61">
        <f>IF(LEN(B$2)&gt;0,SUM(B10:B15),"")</f>
        <v>3760.904</v>
      </c>
      <c r="C16" s="62">
        <f t="shared" ref="C16:Z16" si="1">IF(LEN(C$2)&gt;0,SUM(C10:C15),"")</f>
        <v>3751.6739999999991</v>
      </c>
      <c r="D16" s="62">
        <f t="shared" si="1"/>
        <v>3728.6940000000004</v>
      </c>
      <c r="E16" s="62">
        <f t="shared" si="1"/>
        <v>3725.9679999999998</v>
      </c>
      <c r="F16" s="62">
        <f t="shared" si="1"/>
        <v>3828.4909999999995</v>
      </c>
      <c r="G16" s="62">
        <f t="shared" si="1"/>
        <v>3970.3689999999992</v>
      </c>
      <c r="H16" s="62">
        <f t="shared" si="1"/>
        <v>4266.9340000000002</v>
      </c>
      <c r="I16" s="62">
        <f t="shared" si="1"/>
        <v>4554.0889999999999</v>
      </c>
      <c r="J16" s="62">
        <f t="shared" si="1"/>
        <v>5148.482</v>
      </c>
      <c r="K16" s="62">
        <f t="shared" si="1"/>
        <v>5580.1749999999993</v>
      </c>
      <c r="L16" s="62">
        <f t="shared" si="1"/>
        <v>5867.6829999999991</v>
      </c>
      <c r="M16" s="62">
        <f t="shared" si="1"/>
        <v>5945.2379999999994</v>
      </c>
      <c r="N16" s="62">
        <f t="shared" si="1"/>
        <v>5865.4279999999999</v>
      </c>
      <c r="O16" s="62">
        <f t="shared" si="1"/>
        <v>5661.8950000000004</v>
      </c>
      <c r="P16" s="62">
        <f t="shared" si="1"/>
        <v>5379.3939999999993</v>
      </c>
      <c r="Q16" s="62">
        <f t="shared" si="1"/>
        <v>5000.1859999999997</v>
      </c>
      <c r="R16" s="62">
        <f t="shared" si="1"/>
        <v>4846.7449999999999</v>
      </c>
      <c r="S16" s="62">
        <f t="shared" si="1"/>
        <v>4999.8370000000004</v>
      </c>
      <c r="T16" s="62">
        <f t="shared" si="1"/>
        <v>5107.2299999999996</v>
      </c>
      <c r="U16" s="62">
        <f t="shared" si="1"/>
        <v>4966.1309999999994</v>
      </c>
      <c r="V16" s="62">
        <f t="shared" si="1"/>
        <v>4857.4889999999996</v>
      </c>
      <c r="W16" s="62">
        <f t="shared" si="1"/>
        <v>4449.8009999999995</v>
      </c>
      <c r="X16" s="62">
        <f t="shared" si="1"/>
        <v>4155.8340000000007</v>
      </c>
      <c r="Y16" s="62">
        <f t="shared" si="1"/>
        <v>3788.279</v>
      </c>
      <c r="Z16" s="63" t="str">
        <f t="shared" si="1"/>
        <v/>
      </c>
      <c r="AA16" s="64">
        <f>SUM(AA10:AA15)</f>
        <v>113206.94999999998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2725.9</v>
      </c>
      <c r="C28" s="72">
        <v>2718.9</v>
      </c>
      <c r="D28" s="72">
        <v>2683.9</v>
      </c>
      <c r="E28" s="72">
        <v>2680.9</v>
      </c>
      <c r="F28" s="72">
        <v>2783.9</v>
      </c>
      <c r="G28" s="72">
        <v>3066.9</v>
      </c>
      <c r="H28" s="72">
        <v>3319.9</v>
      </c>
      <c r="I28" s="72">
        <v>3511.9</v>
      </c>
      <c r="J28" s="72">
        <v>3800.9</v>
      </c>
      <c r="K28" s="72">
        <v>4076.9</v>
      </c>
      <c r="L28" s="72">
        <v>4221.8999999999996</v>
      </c>
      <c r="M28" s="72">
        <v>4228.8999999999996</v>
      </c>
      <c r="N28" s="72">
        <v>4169.8999999999996</v>
      </c>
      <c r="O28" s="72">
        <v>3983.9</v>
      </c>
      <c r="P28" s="72">
        <v>3752.9</v>
      </c>
      <c r="Q28" s="72">
        <v>3448.9</v>
      </c>
      <c r="R28" s="72">
        <v>3479.9</v>
      </c>
      <c r="S28" s="72">
        <v>3629.9</v>
      </c>
      <c r="T28" s="72">
        <v>3723.9</v>
      </c>
      <c r="U28" s="72">
        <v>3570.9</v>
      </c>
      <c r="V28" s="72">
        <v>3454.9</v>
      </c>
      <c r="W28" s="72">
        <v>3112.9</v>
      </c>
      <c r="X28" s="72">
        <v>3031.9</v>
      </c>
      <c r="Y28" s="72">
        <v>2655.9</v>
      </c>
      <c r="Z28" s="73"/>
      <c r="AA28" s="74">
        <f>SUM(B28:Z28)</f>
        <v>81836.599999999991</v>
      </c>
    </row>
    <row r="29" spans="1:27" ht="24.95" customHeight="1" x14ac:dyDescent="0.2">
      <c r="A29" s="75" t="s">
        <v>23</v>
      </c>
      <c r="B29" s="76">
        <v>1042.0039999999999</v>
      </c>
      <c r="C29" s="77">
        <v>1074.7739999999999</v>
      </c>
      <c r="D29" s="77">
        <v>1049.7940000000001</v>
      </c>
      <c r="E29" s="77">
        <v>1082.068</v>
      </c>
      <c r="F29" s="77">
        <v>1080.5909999999999</v>
      </c>
      <c r="G29" s="77">
        <v>1027.6990000000001</v>
      </c>
      <c r="H29" s="77">
        <v>1075.0340000000001</v>
      </c>
      <c r="I29" s="77">
        <v>1130.1890000000001</v>
      </c>
      <c r="J29" s="77">
        <v>1268.5820000000001</v>
      </c>
      <c r="K29" s="77">
        <v>1314.2750000000001</v>
      </c>
      <c r="L29" s="77">
        <v>1348.7829999999999</v>
      </c>
      <c r="M29" s="77">
        <v>1376.338</v>
      </c>
      <c r="N29" s="77">
        <v>1354.528</v>
      </c>
      <c r="O29" s="77">
        <v>1297.9949999999999</v>
      </c>
      <c r="P29" s="77">
        <v>1263.4939999999999</v>
      </c>
      <c r="Q29" s="77">
        <v>1155.2860000000001</v>
      </c>
      <c r="R29" s="77">
        <v>990.84500000000003</v>
      </c>
      <c r="S29" s="77">
        <v>1042.9369999999999</v>
      </c>
      <c r="T29" s="77">
        <v>1086.33</v>
      </c>
      <c r="U29" s="77">
        <v>1086.231</v>
      </c>
      <c r="V29" s="77">
        <v>1123.5889999999999</v>
      </c>
      <c r="W29" s="77">
        <v>1146.9010000000001</v>
      </c>
      <c r="X29" s="77">
        <v>1087.934</v>
      </c>
      <c r="Y29" s="77">
        <v>1064.751</v>
      </c>
      <c r="Z29" s="78"/>
      <c r="AA29" s="79">
        <f>SUM(B29:Z29)</f>
        <v>27570.952000000005</v>
      </c>
    </row>
    <row r="30" spans="1:27" ht="24.95" customHeight="1" x14ac:dyDescent="0.2">
      <c r="A30" s="82" t="s">
        <v>24</v>
      </c>
      <c r="B30" s="80">
        <v>420</v>
      </c>
      <c r="C30" s="81">
        <v>420</v>
      </c>
      <c r="D30" s="81">
        <v>420</v>
      </c>
      <c r="E30" s="81">
        <v>420</v>
      </c>
      <c r="F30" s="81">
        <v>420</v>
      </c>
      <c r="G30" s="81">
        <v>420</v>
      </c>
      <c r="H30" s="81">
        <v>465</v>
      </c>
      <c r="I30" s="81">
        <v>530</v>
      </c>
      <c r="J30" s="81">
        <v>670</v>
      </c>
      <c r="K30" s="81">
        <v>670</v>
      </c>
      <c r="L30" s="81">
        <v>670</v>
      </c>
      <c r="M30" s="81">
        <v>670</v>
      </c>
      <c r="N30" s="81">
        <v>670</v>
      </c>
      <c r="O30" s="81">
        <v>750</v>
      </c>
      <c r="P30" s="81">
        <v>850</v>
      </c>
      <c r="Q30" s="81">
        <v>960</v>
      </c>
      <c r="R30" s="81">
        <v>960</v>
      </c>
      <c r="S30" s="81">
        <v>1010</v>
      </c>
      <c r="T30" s="81">
        <v>1010</v>
      </c>
      <c r="U30" s="81">
        <v>1010</v>
      </c>
      <c r="V30" s="81">
        <v>1010</v>
      </c>
      <c r="W30" s="81">
        <v>860</v>
      </c>
      <c r="X30" s="81">
        <v>670</v>
      </c>
      <c r="Y30" s="81">
        <v>670</v>
      </c>
      <c r="Z30" s="83"/>
      <c r="AA30" s="84">
        <f>SUM(B30:Z30)</f>
        <v>16625</v>
      </c>
    </row>
    <row r="31" spans="1:27" ht="30" customHeight="1" thickBot="1" x14ac:dyDescent="0.25">
      <c r="A31" s="60" t="s">
        <v>25</v>
      </c>
      <c r="B31" s="61">
        <f>IF(LEN(B$2)&gt;0,SUM(B28:B30),"")</f>
        <v>4187.9040000000005</v>
      </c>
      <c r="C31" s="62">
        <f t="shared" ref="C31:Z31" si="4">IF(LEN(C$2)&gt;0,SUM(C28:C30),"")</f>
        <v>4213.674</v>
      </c>
      <c r="D31" s="62">
        <f t="shared" si="4"/>
        <v>4153.6940000000004</v>
      </c>
      <c r="E31" s="62">
        <f t="shared" si="4"/>
        <v>4182.9679999999998</v>
      </c>
      <c r="F31" s="62">
        <f t="shared" si="4"/>
        <v>4284.491</v>
      </c>
      <c r="G31" s="62">
        <f t="shared" si="4"/>
        <v>4514.5990000000002</v>
      </c>
      <c r="H31" s="62">
        <f t="shared" si="4"/>
        <v>4859.9340000000002</v>
      </c>
      <c r="I31" s="62">
        <f t="shared" si="4"/>
        <v>5172.0889999999999</v>
      </c>
      <c r="J31" s="62">
        <f t="shared" si="4"/>
        <v>5739.482</v>
      </c>
      <c r="K31" s="62">
        <f t="shared" si="4"/>
        <v>6061.1750000000002</v>
      </c>
      <c r="L31" s="62">
        <f t="shared" si="4"/>
        <v>6240.6829999999991</v>
      </c>
      <c r="M31" s="62">
        <f t="shared" si="4"/>
        <v>6275.2379999999994</v>
      </c>
      <c r="N31" s="62">
        <f t="shared" si="4"/>
        <v>6194.4279999999999</v>
      </c>
      <c r="O31" s="62">
        <f t="shared" si="4"/>
        <v>6031.8950000000004</v>
      </c>
      <c r="P31" s="62">
        <f t="shared" si="4"/>
        <v>5866.3940000000002</v>
      </c>
      <c r="Q31" s="62">
        <f t="shared" si="4"/>
        <v>5564.1859999999997</v>
      </c>
      <c r="R31" s="62">
        <f t="shared" si="4"/>
        <v>5430.7449999999999</v>
      </c>
      <c r="S31" s="62">
        <f t="shared" si="4"/>
        <v>5682.8369999999995</v>
      </c>
      <c r="T31" s="62">
        <f t="shared" si="4"/>
        <v>5820.23</v>
      </c>
      <c r="U31" s="62">
        <f t="shared" si="4"/>
        <v>5667.1310000000003</v>
      </c>
      <c r="V31" s="62">
        <f t="shared" si="4"/>
        <v>5588.4889999999996</v>
      </c>
      <c r="W31" s="62">
        <f t="shared" si="4"/>
        <v>5119.8010000000004</v>
      </c>
      <c r="X31" s="62">
        <f t="shared" si="4"/>
        <v>4789.8339999999998</v>
      </c>
      <c r="Y31" s="62">
        <f t="shared" si="4"/>
        <v>4390.6509999999998</v>
      </c>
      <c r="Z31" s="63" t="str">
        <f t="shared" si="4"/>
        <v/>
      </c>
      <c r="AA31" s="64">
        <f>SUM(AA28:AA30)</f>
        <v>126032.552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150</v>
      </c>
      <c r="C34" s="95">
        <v>178</v>
      </c>
      <c r="D34" s="95">
        <v>179</v>
      </c>
      <c r="E34" s="95">
        <v>180</v>
      </c>
      <c r="F34" s="95">
        <v>178</v>
      </c>
      <c r="G34" s="95">
        <v>236.23</v>
      </c>
      <c r="H34" s="95">
        <v>282</v>
      </c>
      <c r="I34" s="95">
        <v>239</v>
      </c>
      <c r="J34" s="95">
        <v>271</v>
      </c>
      <c r="K34" s="95">
        <v>246</v>
      </c>
      <c r="L34" s="95">
        <v>200</v>
      </c>
      <c r="M34" s="95">
        <v>155</v>
      </c>
      <c r="N34" s="95">
        <v>155</v>
      </c>
      <c r="O34" s="95">
        <v>195</v>
      </c>
      <c r="P34" s="95">
        <v>225</v>
      </c>
      <c r="Q34" s="95">
        <v>253</v>
      </c>
      <c r="R34" s="95">
        <v>333</v>
      </c>
      <c r="S34" s="95">
        <v>375</v>
      </c>
      <c r="T34" s="95">
        <v>360</v>
      </c>
      <c r="U34" s="95">
        <v>360</v>
      </c>
      <c r="V34" s="95">
        <v>380</v>
      </c>
      <c r="W34" s="95">
        <v>350</v>
      </c>
      <c r="X34" s="95">
        <v>275</v>
      </c>
      <c r="Y34" s="95">
        <v>290.37200000000001</v>
      </c>
      <c r="Z34" s="96"/>
      <c r="AA34" s="74">
        <f t="shared" ref="AA34:AA39" si="5">SUM(B34:Z34)</f>
        <v>6045.6019999999999</v>
      </c>
    </row>
    <row r="35" spans="1:27" ht="24.95" customHeight="1" x14ac:dyDescent="0.2">
      <c r="A35" s="97" t="s">
        <v>28</v>
      </c>
      <c r="B35" s="98">
        <v>217</v>
      </c>
      <c r="C35" s="99">
        <v>224</v>
      </c>
      <c r="D35" s="99">
        <v>186</v>
      </c>
      <c r="E35" s="99">
        <v>217</v>
      </c>
      <c r="F35" s="99">
        <v>218</v>
      </c>
      <c r="G35" s="99">
        <v>232</v>
      </c>
      <c r="H35" s="99">
        <v>235</v>
      </c>
      <c r="I35" s="99">
        <v>303</v>
      </c>
      <c r="J35" s="99">
        <v>244</v>
      </c>
      <c r="K35" s="99">
        <v>175</v>
      </c>
      <c r="L35" s="99">
        <v>113</v>
      </c>
      <c r="M35" s="99">
        <v>115</v>
      </c>
      <c r="N35" s="99">
        <v>114</v>
      </c>
      <c r="O35" s="99">
        <v>115</v>
      </c>
      <c r="P35" s="99">
        <v>186</v>
      </c>
      <c r="Q35" s="99">
        <v>235</v>
      </c>
      <c r="R35" s="99">
        <v>175</v>
      </c>
      <c r="S35" s="99">
        <v>232</v>
      </c>
      <c r="T35" s="99">
        <v>277</v>
      </c>
      <c r="U35" s="99">
        <v>265</v>
      </c>
      <c r="V35" s="99">
        <v>256</v>
      </c>
      <c r="W35" s="99">
        <v>225</v>
      </c>
      <c r="X35" s="99">
        <v>264</v>
      </c>
      <c r="Y35" s="99">
        <v>236</v>
      </c>
      <c r="Z35" s="100"/>
      <c r="AA35" s="79">
        <f t="shared" si="5"/>
        <v>5059</v>
      </c>
    </row>
    <row r="36" spans="1:27" ht="24.95" customHeight="1" x14ac:dyDescent="0.2">
      <c r="A36" s="97" t="s">
        <v>29</v>
      </c>
      <c r="B36" s="98">
        <v>721</v>
      </c>
      <c r="C36" s="99">
        <v>688</v>
      </c>
      <c r="D36" s="99">
        <v>662.5</v>
      </c>
      <c r="E36" s="99">
        <v>597.70000000000005</v>
      </c>
      <c r="F36" s="99">
        <v>636.4</v>
      </c>
      <c r="G36" s="99">
        <v>695.4</v>
      </c>
      <c r="H36" s="99">
        <v>721</v>
      </c>
      <c r="I36" s="99">
        <v>274.10000000000002</v>
      </c>
      <c r="J36" s="99">
        <v>45</v>
      </c>
      <c r="K36" s="99">
        <v>305.5</v>
      </c>
      <c r="L36" s="99">
        <v>107.3</v>
      </c>
      <c r="M36" s="99">
        <v>450.5</v>
      </c>
      <c r="N36" s="99">
        <v>327.5</v>
      </c>
      <c r="O36" s="99">
        <v>196.5</v>
      </c>
      <c r="P36" s="99">
        <v>45</v>
      </c>
      <c r="Q36" s="99">
        <v>45</v>
      </c>
      <c r="R36" s="99">
        <v>45</v>
      </c>
      <c r="S36" s="99">
        <v>484.3</v>
      </c>
      <c r="T36" s="99">
        <v>354.9</v>
      </c>
      <c r="U36" s="99">
        <v>677.3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10963.900000000001</v>
      </c>
    </row>
    <row r="37" spans="1:27" ht="24.95" customHeight="1" x14ac:dyDescent="0.2">
      <c r="A37" s="97" t="s">
        <v>30</v>
      </c>
      <c r="B37" s="98">
        <v>15</v>
      </c>
      <c r="C37" s="99">
        <v>15</v>
      </c>
      <c r="D37" s="99">
        <v>15</v>
      </c>
      <c r="E37" s="99">
        <v>15</v>
      </c>
      <c r="F37" s="99">
        <v>15</v>
      </c>
      <c r="G37" s="99">
        <v>31</v>
      </c>
      <c r="H37" s="99">
        <v>31</v>
      </c>
      <c r="I37" s="99">
        <v>31</v>
      </c>
      <c r="J37" s="99">
        <v>31</v>
      </c>
      <c r="K37" s="99">
        <v>15</v>
      </c>
      <c r="L37" s="99">
        <v>15</v>
      </c>
      <c r="M37" s="99">
        <v>15</v>
      </c>
      <c r="N37" s="99">
        <v>15</v>
      </c>
      <c r="O37" s="99">
        <v>15</v>
      </c>
      <c r="P37" s="99">
        <v>31</v>
      </c>
      <c r="Q37" s="99">
        <v>31</v>
      </c>
      <c r="R37" s="99">
        <v>31</v>
      </c>
      <c r="S37" s="99">
        <v>31</v>
      </c>
      <c r="T37" s="99">
        <v>31</v>
      </c>
      <c r="U37" s="99">
        <v>31</v>
      </c>
      <c r="V37" s="99">
        <v>50</v>
      </c>
      <c r="W37" s="99">
        <v>50</v>
      </c>
      <c r="X37" s="99">
        <v>50</v>
      </c>
      <c r="Y37" s="99">
        <v>31</v>
      </c>
      <c r="Z37" s="100"/>
      <c r="AA37" s="79">
        <f t="shared" si="5"/>
        <v>641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257.2</v>
      </c>
      <c r="J38" s="99">
        <v>235.5</v>
      </c>
      <c r="K38" s="99"/>
      <c r="L38" s="99"/>
      <c r="M38" s="99"/>
      <c r="N38" s="99"/>
      <c r="O38" s="99"/>
      <c r="P38" s="99">
        <v>2.6</v>
      </c>
      <c r="Q38" s="99">
        <v>492.1</v>
      </c>
      <c r="R38" s="99">
        <v>500</v>
      </c>
      <c r="S38" s="99">
        <v>241.5</v>
      </c>
      <c r="T38" s="99">
        <v>212.3</v>
      </c>
      <c r="U38" s="99"/>
      <c r="V38" s="99"/>
      <c r="W38" s="99"/>
      <c r="X38" s="99"/>
      <c r="Y38" s="99"/>
      <c r="Z38" s="100"/>
      <c r="AA38" s="79">
        <f t="shared" si="5"/>
        <v>1941.2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1103</v>
      </c>
      <c r="C39" s="88">
        <f t="shared" si="6"/>
        <v>1105</v>
      </c>
      <c r="D39" s="88">
        <f t="shared" si="6"/>
        <v>1042.5</v>
      </c>
      <c r="E39" s="88">
        <f t="shared" si="6"/>
        <v>1009.7</v>
      </c>
      <c r="F39" s="88">
        <f t="shared" si="6"/>
        <v>1047.4000000000001</v>
      </c>
      <c r="G39" s="88">
        <f t="shared" si="6"/>
        <v>1194.6300000000001</v>
      </c>
      <c r="H39" s="88">
        <f t="shared" si="6"/>
        <v>1269</v>
      </c>
      <c r="I39" s="88">
        <f t="shared" si="6"/>
        <v>1104.3</v>
      </c>
      <c r="J39" s="88">
        <f t="shared" si="6"/>
        <v>826.5</v>
      </c>
      <c r="K39" s="88">
        <f t="shared" si="6"/>
        <v>741.5</v>
      </c>
      <c r="L39" s="88">
        <f t="shared" si="6"/>
        <v>435.3</v>
      </c>
      <c r="M39" s="88">
        <f t="shared" si="6"/>
        <v>735.5</v>
      </c>
      <c r="N39" s="88">
        <f t="shared" si="6"/>
        <v>611.5</v>
      </c>
      <c r="O39" s="88">
        <f t="shared" si="6"/>
        <v>521.5</v>
      </c>
      <c r="P39" s="88">
        <f t="shared" si="6"/>
        <v>489.6</v>
      </c>
      <c r="Q39" s="88">
        <f t="shared" si="6"/>
        <v>1056.0999999999999</v>
      </c>
      <c r="R39" s="88">
        <f t="shared" si="6"/>
        <v>1084</v>
      </c>
      <c r="S39" s="88">
        <f t="shared" si="6"/>
        <v>1363.8</v>
      </c>
      <c r="T39" s="88">
        <f t="shared" si="6"/>
        <v>1235.2</v>
      </c>
      <c r="U39" s="88">
        <f t="shared" si="6"/>
        <v>1333.3</v>
      </c>
      <c r="V39" s="88">
        <f t="shared" si="6"/>
        <v>1407</v>
      </c>
      <c r="W39" s="88">
        <f t="shared" si="6"/>
        <v>1346</v>
      </c>
      <c r="X39" s="88">
        <f t="shared" si="6"/>
        <v>1310</v>
      </c>
      <c r="Y39" s="88">
        <f t="shared" si="6"/>
        <v>1278.3720000000001</v>
      </c>
      <c r="Z39" s="89" t="str">
        <f t="shared" si="6"/>
        <v/>
      </c>
      <c r="AA39" s="90">
        <f t="shared" si="5"/>
        <v>24650.702000000001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643</v>
      </c>
      <c r="D44" s="99">
        <v>617.5</v>
      </c>
      <c r="E44" s="99">
        <v>552.70000000000005</v>
      </c>
      <c r="F44" s="99">
        <v>591.4</v>
      </c>
      <c r="G44" s="99">
        <v>650.4</v>
      </c>
      <c r="H44" s="99">
        <v>676</v>
      </c>
      <c r="I44" s="99">
        <v>229.1</v>
      </c>
      <c r="J44" s="99"/>
      <c r="K44" s="99">
        <v>260.5</v>
      </c>
      <c r="L44" s="99">
        <v>62.3</v>
      </c>
      <c r="M44" s="99">
        <v>405.5</v>
      </c>
      <c r="N44" s="99">
        <v>282.5</v>
      </c>
      <c r="O44" s="99">
        <v>151.5</v>
      </c>
      <c r="P44" s="99"/>
      <c r="Q44" s="99"/>
      <c r="R44" s="99"/>
      <c r="S44" s="99">
        <v>439.3</v>
      </c>
      <c r="T44" s="99">
        <v>309.89999999999998</v>
      </c>
      <c r="U44" s="99">
        <v>632.29999999999995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9883.9000000000015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257.2</v>
      </c>
      <c r="J46" s="99">
        <v>235.5</v>
      </c>
      <c r="K46" s="99"/>
      <c r="L46" s="99"/>
      <c r="M46" s="99"/>
      <c r="N46" s="99"/>
      <c r="O46" s="99"/>
      <c r="P46" s="99">
        <v>2.6</v>
      </c>
      <c r="Q46" s="99">
        <v>492.1</v>
      </c>
      <c r="R46" s="99">
        <v>500</v>
      </c>
      <c r="S46" s="99">
        <v>241.5</v>
      </c>
      <c r="T46" s="99">
        <v>212.3</v>
      </c>
      <c r="U46" s="99"/>
      <c r="V46" s="99"/>
      <c r="W46" s="99"/>
      <c r="X46" s="99"/>
      <c r="Y46" s="99"/>
      <c r="Z46" s="100"/>
      <c r="AA46" s="79">
        <f t="shared" si="7"/>
        <v>1941.2</v>
      </c>
    </row>
    <row r="47" spans="1:27" ht="24.95" customHeight="1" x14ac:dyDescent="0.2">
      <c r="A47" s="85" t="s">
        <v>34</v>
      </c>
      <c r="B47" s="98">
        <v>36</v>
      </c>
      <c r="C47" s="99">
        <v>49</v>
      </c>
      <c r="D47" s="99">
        <v>26</v>
      </c>
      <c r="E47" s="99">
        <v>28</v>
      </c>
      <c r="F47" s="99">
        <v>21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160</v>
      </c>
    </row>
    <row r="48" spans="1:27" ht="30" customHeight="1" thickBot="1" x14ac:dyDescent="0.25">
      <c r="A48" s="86" t="s">
        <v>35</v>
      </c>
      <c r="B48" s="87">
        <f>IF(LEN(B$2)&gt;0,SUM(B42:B47),"")</f>
        <v>712</v>
      </c>
      <c r="C48" s="88">
        <f t="shared" ref="C48:Z48" si="8">IF(LEN(C$2)&gt;0,SUM(C42:C47),"")</f>
        <v>692</v>
      </c>
      <c r="D48" s="88">
        <f t="shared" si="8"/>
        <v>643.5</v>
      </c>
      <c r="E48" s="88">
        <f t="shared" si="8"/>
        <v>580.70000000000005</v>
      </c>
      <c r="F48" s="88">
        <f t="shared" si="8"/>
        <v>612.4</v>
      </c>
      <c r="G48" s="88">
        <f t="shared" si="8"/>
        <v>650.4</v>
      </c>
      <c r="H48" s="88">
        <f t="shared" si="8"/>
        <v>676</v>
      </c>
      <c r="I48" s="88">
        <f t="shared" si="8"/>
        <v>486.29999999999995</v>
      </c>
      <c r="J48" s="88">
        <f t="shared" si="8"/>
        <v>235.5</v>
      </c>
      <c r="K48" s="88">
        <f t="shared" si="8"/>
        <v>260.5</v>
      </c>
      <c r="L48" s="88">
        <f t="shared" si="8"/>
        <v>62.3</v>
      </c>
      <c r="M48" s="88">
        <f t="shared" si="8"/>
        <v>405.5</v>
      </c>
      <c r="N48" s="88">
        <f t="shared" si="8"/>
        <v>282.5</v>
      </c>
      <c r="O48" s="88">
        <f t="shared" si="8"/>
        <v>151.5</v>
      </c>
      <c r="P48" s="88">
        <f t="shared" si="8"/>
        <v>2.6</v>
      </c>
      <c r="Q48" s="88">
        <f t="shared" si="8"/>
        <v>492.1</v>
      </c>
      <c r="R48" s="88">
        <f t="shared" si="8"/>
        <v>500</v>
      </c>
      <c r="S48" s="88">
        <f t="shared" si="8"/>
        <v>680.8</v>
      </c>
      <c r="T48" s="88">
        <f t="shared" si="8"/>
        <v>522.20000000000005</v>
      </c>
      <c r="U48" s="88">
        <f t="shared" si="8"/>
        <v>632.29999999999995</v>
      </c>
      <c r="V48" s="88">
        <f t="shared" si="8"/>
        <v>676</v>
      </c>
      <c r="W48" s="88">
        <f t="shared" si="8"/>
        <v>676</v>
      </c>
      <c r="X48" s="88">
        <f t="shared" si="8"/>
        <v>676</v>
      </c>
      <c r="Y48" s="88">
        <f t="shared" si="8"/>
        <v>676</v>
      </c>
      <c r="Z48" s="89" t="str">
        <f t="shared" si="8"/>
        <v/>
      </c>
      <c r="AA48" s="90">
        <f t="shared" si="7"/>
        <v>11985.1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4863.9040000000005</v>
      </c>
      <c r="C51" s="88">
        <f t="shared" si="10"/>
        <v>4856.6739999999991</v>
      </c>
      <c r="D51" s="88">
        <f t="shared" si="10"/>
        <v>4771.1940000000004</v>
      </c>
      <c r="E51" s="88">
        <f t="shared" si="10"/>
        <v>4735.6679999999997</v>
      </c>
      <c r="F51" s="88">
        <f t="shared" si="10"/>
        <v>4875.8909999999996</v>
      </c>
      <c r="G51" s="88">
        <f t="shared" si="10"/>
        <v>5164.9989999999998</v>
      </c>
      <c r="H51" s="88">
        <f t="shared" si="10"/>
        <v>5535.9340000000002</v>
      </c>
      <c r="I51" s="88">
        <f t="shared" si="10"/>
        <v>5658.3890000000001</v>
      </c>
      <c r="J51" s="88">
        <f t="shared" si="10"/>
        <v>5974.982</v>
      </c>
      <c r="K51" s="88">
        <f t="shared" si="10"/>
        <v>6321.6749999999993</v>
      </c>
      <c r="L51" s="88">
        <f t="shared" si="10"/>
        <v>6302.9829999999993</v>
      </c>
      <c r="M51" s="88">
        <f t="shared" si="10"/>
        <v>6680.7379999999994</v>
      </c>
      <c r="N51" s="88">
        <f t="shared" si="10"/>
        <v>6476.9279999999999</v>
      </c>
      <c r="O51" s="88">
        <f t="shared" si="10"/>
        <v>6183.3950000000004</v>
      </c>
      <c r="P51" s="88">
        <f t="shared" si="10"/>
        <v>5868.9939999999997</v>
      </c>
      <c r="Q51" s="88">
        <f t="shared" si="10"/>
        <v>6056.2860000000001</v>
      </c>
      <c r="R51" s="88">
        <f t="shared" si="10"/>
        <v>5930.7449999999999</v>
      </c>
      <c r="S51" s="88">
        <f t="shared" si="10"/>
        <v>6363.6370000000006</v>
      </c>
      <c r="T51" s="88">
        <f t="shared" si="10"/>
        <v>6342.4299999999994</v>
      </c>
      <c r="U51" s="88">
        <f t="shared" si="10"/>
        <v>6299.4309999999996</v>
      </c>
      <c r="V51" s="88">
        <f t="shared" si="10"/>
        <v>6264.4889999999996</v>
      </c>
      <c r="W51" s="88">
        <f t="shared" si="10"/>
        <v>5795.8009999999995</v>
      </c>
      <c r="X51" s="88">
        <f t="shared" si="10"/>
        <v>5465.8340000000007</v>
      </c>
      <c r="Y51" s="88">
        <f t="shared" si="10"/>
        <v>5066.6509999999998</v>
      </c>
      <c r="Z51" s="89" t="str">
        <f t="shared" si="10"/>
        <v/>
      </c>
      <c r="AA51" s="104">
        <f>SUM(B51:Z51)</f>
        <v>137857.65200000003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4863.8889999999983</v>
      </c>
      <c r="C4" s="18">
        <v>4856.648000000002</v>
      </c>
      <c r="D4" s="18">
        <v>4771.2300000000014</v>
      </c>
      <c r="E4" s="18">
        <v>4735.6820000000007</v>
      </c>
      <c r="F4" s="18">
        <v>4875.902000000001</v>
      </c>
      <c r="G4" s="18">
        <v>5165.0759999999991</v>
      </c>
      <c r="H4" s="18">
        <v>5535.9570000000012</v>
      </c>
      <c r="I4" s="18">
        <v>5658.3909999999969</v>
      </c>
      <c r="J4" s="18">
        <v>5975.0030000000015</v>
      </c>
      <c r="K4" s="18">
        <v>6321.7639999999992</v>
      </c>
      <c r="L4" s="18">
        <v>6303.0209999999988</v>
      </c>
      <c r="M4" s="18">
        <v>6680.7250000000013</v>
      </c>
      <c r="N4" s="18">
        <v>6476.8409999999994</v>
      </c>
      <c r="O4" s="18">
        <v>6183.4120000000003</v>
      </c>
      <c r="P4" s="18">
        <v>5869.0130000000017</v>
      </c>
      <c r="Q4" s="18">
        <v>6056.2500000000009</v>
      </c>
      <c r="R4" s="18">
        <v>5930.7020000000002</v>
      </c>
      <c r="S4" s="18">
        <v>6363.5790000000006</v>
      </c>
      <c r="T4" s="18">
        <v>6342.3900000000021</v>
      </c>
      <c r="U4" s="18">
        <v>6299.402</v>
      </c>
      <c r="V4" s="18">
        <v>6264.4829999999984</v>
      </c>
      <c r="W4" s="18">
        <v>5795.8129999999992</v>
      </c>
      <c r="X4" s="18">
        <v>5465.8340000000017</v>
      </c>
      <c r="Y4" s="18">
        <v>5066.6510000000017</v>
      </c>
      <c r="Z4" s="19"/>
      <c r="AA4" s="20">
        <f>SUM(B4:Z4)</f>
        <v>137857.658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</v>
      </c>
      <c r="C7" s="28">
        <v>6.07</v>
      </c>
      <c r="D7" s="28">
        <v>0.56000000000000005</v>
      </c>
      <c r="E7" s="28">
        <v>0.56000000000000005</v>
      </c>
      <c r="F7" s="28">
        <v>3</v>
      </c>
      <c r="G7" s="28">
        <v>33.450000000000003</v>
      </c>
      <c r="H7" s="28">
        <v>151.38999999999999</v>
      </c>
      <c r="I7" s="28">
        <v>155.96</v>
      </c>
      <c r="J7" s="28">
        <v>151.38999999999999</v>
      </c>
      <c r="K7" s="28">
        <v>133.88</v>
      </c>
      <c r="L7" s="28">
        <v>50</v>
      </c>
      <c r="M7" s="28">
        <v>9.7200000000000006</v>
      </c>
      <c r="N7" s="28">
        <v>20</v>
      </c>
      <c r="O7" s="28">
        <v>28.76</v>
      </c>
      <c r="P7" s="28">
        <v>85.9</v>
      </c>
      <c r="Q7" s="28">
        <v>125</v>
      </c>
      <c r="R7" s="28">
        <v>160.55000000000001</v>
      </c>
      <c r="S7" s="28">
        <v>165.35</v>
      </c>
      <c r="T7" s="28">
        <v>158.9</v>
      </c>
      <c r="U7" s="28">
        <v>155.80000000000001</v>
      </c>
      <c r="V7" s="28">
        <v>154.69999999999999</v>
      </c>
      <c r="W7" s="28">
        <v>151.38999999999999</v>
      </c>
      <c r="X7" s="28">
        <v>102.56</v>
      </c>
      <c r="Y7" s="28">
        <v>57.61</v>
      </c>
      <c r="Z7" s="29"/>
      <c r="AA7" s="30">
        <f>IF(SUM(B7:Z7)&lt;&gt;0,AVERAGEIF(B7:Z7,"&lt;&gt;"""),"")</f>
        <v>86.770833333333329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888.39100000000008</v>
      </c>
      <c r="C19" s="72">
        <v>899.38300000000004</v>
      </c>
      <c r="D19" s="72">
        <v>882.41300000000001</v>
      </c>
      <c r="E19" s="72">
        <v>882.41800000000001</v>
      </c>
      <c r="F19" s="72">
        <v>889.42100000000005</v>
      </c>
      <c r="G19" s="72">
        <v>903.42399999999998</v>
      </c>
      <c r="H19" s="72">
        <v>909.43499999999995</v>
      </c>
      <c r="I19" s="72">
        <v>926.43600000000004</v>
      </c>
      <c r="J19" s="72">
        <v>912.46100000000001</v>
      </c>
      <c r="K19" s="72">
        <v>894.5</v>
      </c>
      <c r="L19" s="72">
        <v>873.50800000000004</v>
      </c>
      <c r="M19" s="72">
        <v>842.48099999999999</v>
      </c>
      <c r="N19" s="72">
        <v>836.50600000000009</v>
      </c>
      <c r="O19" s="72">
        <v>800.47700000000009</v>
      </c>
      <c r="P19" s="72">
        <v>770.47900000000004</v>
      </c>
      <c r="Q19" s="72">
        <v>776.72900000000004</v>
      </c>
      <c r="R19" s="72">
        <v>765.66099999999994</v>
      </c>
      <c r="S19" s="72">
        <v>754.66700000000003</v>
      </c>
      <c r="T19" s="72">
        <v>755.70299999999997</v>
      </c>
      <c r="U19" s="72">
        <v>754.72699999999998</v>
      </c>
      <c r="V19" s="72">
        <v>755.60199999999998</v>
      </c>
      <c r="W19" s="72">
        <v>737.56500000000005</v>
      </c>
      <c r="X19" s="72">
        <v>884.55099999999993</v>
      </c>
      <c r="Y19" s="72">
        <v>883.37899999999991</v>
      </c>
      <c r="Z19" s="73"/>
      <c r="AA19" s="74">
        <f t="shared" ref="AA19:AA24" si="2">SUM(B19:Z19)</f>
        <v>20180.316999999995</v>
      </c>
    </row>
    <row r="20" spans="1:27" ht="24.95" customHeight="1" x14ac:dyDescent="0.2">
      <c r="A20" s="75" t="s">
        <v>15</v>
      </c>
      <c r="B20" s="76">
        <v>715.20799999999997</v>
      </c>
      <c r="C20" s="77">
        <v>703.49399999999991</v>
      </c>
      <c r="D20" s="77">
        <v>708.92200000000003</v>
      </c>
      <c r="E20" s="77">
        <v>716.59499999999991</v>
      </c>
      <c r="F20" s="77">
        <v>752.51200000000006</v>
      </c>
      <c r="G20" s="77">
        <v>822.25699999999995</v>
      </c>
      <c r="H20" s="77">
        <v>1001.4609999999999</v>
      </c>
      <c r="I20" s="77">
        <v>1123.6280000000002</v>
      </c>
      <c r="J20" s="77">
        <v>1135.347</v>
      </c>
      <c r="K20" s="77">
        <v>1143.2650000000001</v>
      </c>
      <c r="L20" s="77">
        <v>1124.2450000000001</v>
      </c>
      <c r="M20" s="77">
        <v>1115.5049999999999</v>
      </c>
      <c r="N20" s="77">
        <v>1101.4580000000001</v>
      </c>
      <c r="O20" s="77">
        <v>1062.086</v>
      </c>
      <c r="P20" s="77">
        <v>1045.96</v>
      </c>
      <c r="Q20" s="77">
        <v>985.03800000000012</v>
      </c>
      <c r="R20" s="77">
        <v>965.11700000000008</v>
      </c>
      <c r="S20" s="77">
        <v>959.04700000000014</v>
      </c>
      <c r="T20" s="77">
        <v>942.87399999999991</v>
      </c>
      <c r="U20" s="77">
        <v>907.86299999999994</v>
      </c>
      <c r="V20" s="77">
        <v>851.61500000000001</v>
      </c>
      <c r="W20" s="77">
        <v>775.41100000000006</v>
      </c>
      <c r="X20" s="77">
        <v>740.63699999999994</v>
      </c>
      <c r="Y20" s="77">
        <v>719.16200000000015</v>
      </c>
      <c r="Z20" s="78"/>
      <c r="AA20" s="79">
        <f t="shared" si="2"/>
        <v>22118.707000000002</v>
      </c>
    </row>
    <row r="21" spans="1:27" ht="24.95" customHeight="1" x14ac:dyDescent="0.2">
      <c r="A21" s="75" t="s">
        <v>16</v>
      </c>
      <c r="B21" s="80">
        <v>2085.29</v>
      </c>
      <c r="C21" s="81">
        <v>2015.7710000000002</v>
      </c>
      <c r="D21" s="81">
        <v>1944.8950000000002</v>
      </c>
      <c r="E21" s="81">
        <v>1901.1690000000003</v>
      </c>
      <c r="F21" s="81">
        <v>1992.4690000000001</v>
      </c>
      <c r="G21" s="81">
        <v>2229.6949999999997</v>
      </c>
      <c r="H21" s="81">
        <v>2630.3609999999999</v>
      </c>
      <c r="I21" s="81">
        <v>2907.3270000000002</v>
      </c>
      <c r="J21" s="81">
        <v>3183.8949999999995</v>
      </c>
      <c r="K21" s="81">
        <v>3231.5989999999993</v>
      </c>
      <c r="L21" s="81">
        <v>3279.6510000000003</v>
      </c>
      <c r="M21" s="81">
        <v>3302.2389999999996</v>
      </c>
      <c r="N21" s="81">
        <v>3255.9769999999999</v>
      </c>
      <c r="O21" s="81">
        <v>3119.6489999999999</v>
      </c>
      <c r="P21" s="81">
        <v>3167.7739999999999</v>
      </c>
      <c r="Q21" s="81">
        <v>3204.8829999999998</v>
      </c>
      <c r="R21" s="81">
        <v>3355.3240000000001</v>
      </c>
      <c r="S21" s="81">
        <v>3805.8649999999998</v>
      </c>
      <c r="T21" s="81">
        <v>3903.8130000000006</v>
      </c>
      <c r="U21" s="81">
        <v>3850.4119999999998</v>
      </c>
      <c r="V21" s="81">
        <v>3596.5660000000003</v>
      </c>
      <c r="W21" s="81">
        <v>3183.8370000000004</v>
      </c>
      <c r="X21" s="81">
        <v>2743.8660000000004</v>
      </c>
      <c r="Y21" s="81">
        <v>2344.11</v>
      </c>
      <c r="Z21" s="78"/>
      <c r="AA21" s="79">
        <f t="shared" si="2"/>
        <v>70236.436999999991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60.517000000000003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390.517</v>
      </c>
    </row>
    <row r="23" spans="1:27" ht="24.95" customHeight="1" x14ac:dyDescent="0.2">
      <c r="A23" s="85" t="s">
        <v>18</v>
      </c>
      <c r="B23" s="77">
        <v>169</v>
      </c>
      <c r="C23" s="77">
        <v>164</v>
      </c>
      <c r="D23" s="77">
        <v>169</v>
      </c>
      <c r="E23" s="77">
        <v>172.5</v>
      </c>
      <c r="F23" s="77">
        <v>170.5</v>
      </c>
      <c r="G23" s="77">
        <v>171</v>
      </c>
      <c r="H23" s="77">
        <v>161</v>
      </c>
      <c r="I23" s="77">
        <v>147</v>
      </c>
      <c r="J23" s="77">
        <v>140.5</v>
      </c>
      <c r="K23" s="77">
        <v>135</v>
      </c>
      <c r="L23" s="77">
        <v>125.5</v>
      </c>
      <c r="M23" s="77">
        <v>114.5</v>
      </c>
      <c r="N23" s="77">
        <v>110</v>
      </c>
      <c r="O23" s="77">
        <v>108.5</v>
      </c>
      <c r="P23" s="77">
        <v>125.5</v>
      </c>
      <c r="Q23" s="77">
        <v>130.5</v>
      </c>
      <c r="R23" s="77">
        <v>136.5</v>
      </c>
      <c r="S23" s="77">
        <v>150</v>
      </c>
      <c r="T23" s="77">
        <v>154</v>
      </c>
      <c r="U23" s="77">
        <v>151.5</v>
      </c>
      <c r="V23" s="77">
        <v>136.5</v>
      </c>
      <c r="W23" s="77">
        <v>123.5</v>
      </c>
      <c r="X23" s="77">
        <v>123</v>
      </c>
      <c r="Y23" s="77">
        <v>118</v>
      </c>
      <c r="Z23" s="77"/>
      <c r="AA23" s="79">
        <f t="shared" si="2"/>
        <v>3407</v>
      </c>
    </row>
    <row r="24" spans="1:27" ht="24.95" customHeight="1" x14ac:dyDescent="0.2">
      <c r="A24" s="85" t="s">
        <v>19</v>
      </c>
      <c r="B24" s="77">
        <v>217</v>
      </c>
      <c r="C24" s="77">
        <v>202.99999999999997</v>
      </c>
      <c r="D24" s="77">
        <v>195</v>
      </c>
      <c r="E24" s="77">
        <v>192</v>
      </c>
      <c r="F24" s="77">
        <v>200</v>
      </c>
      <c r="G24" s="77">
        <v>225.99999999999997</v>
      </c>
      <c r="H24" s="77">
        <v>275</v>
      </c>
      <c r="I24" s="77">
        <v>311</v>
      </c>
      <c r="J24" s="77">
        <v>345</v>
      </c>
      <c r="K24" s="77">
        <v>364</v>
      </c>
      <c r="L24" s="77">
        <v>377.99999999999994</v>
      </c>
      <c r="M24" s="77">
        <v>395.00000000000006</v>
      </c>
      <c r="N24" s="77">
        <v>389</v>
      </c>
      <c r="O24" s="77">
        <v>381.99999999999994</v>
      </c>
      <c r="P24" s="77">
        <v>374</v>
      </c>
      <c r="Q24" s="77">
        <v>384.99999999999994</v>
      </c>
      <c r="R24" s="77">
        <v>406</v>
      </c>
      <c r="S24" s="77">
        <v>424</v>
      </c>
      <c r="T24" s="77">
        <v>423.00000000000006</v>
      </c>
      <c r="U24" s="77">
        <v>409</v>
      </c>
      <c r="V24" s="77">
        <v>375</v>
      </c>
      <c r="W24" s="77">
        <v>329.99999999999994</v>
      </c>
      <c r="X24" s="77">
        <v>290.99999999999994</v>
      </c>
      <c r="Y24" s="77">
        <v>258</v>
      </c>
      <c r="Z24" s="77"/>
      <c r="AA24" s="79">
        <f t="shared" si="2"/>
        <v>7747</v>
      </c>
    </row>
    <row r="25" spans="1:27" ht="30" customHeight="1" thickBot="1" x14ac:dyDescent="0.25">
      <c r="A25" s="86" t="s">
        <v>20</v>
      </c>
      <c r="B25" s="87">
        <f t="shared" ref="B25:AA25" si="3">SUM(B19:B24)</f>
        <v>4074.8890000000001</v>
      </c>
      <c r="C25" s="88">
        <f t="shared" si="3"/>
        <v>3985.6480000000001</v>
      </c>
      <c r="D25" s="88">
        <f t="shared" si="3"/>
        <v>3900.2300000000005</v>
      </c>
      <c r="E25" s="88">
        <f t="shared" si="3"/>
        <v>3864.6820000000002</v>
      </c>
      <c r="F25" s="88">
        <f t="shared" si="3"/>
        <v>4004.902</v>
      </c>
      <c r="G25" s="88">
        <f t="shared" si="3"/>
        <v>4352.3760000000002</v>
      </c>
      <c r="H25" s="88">
        <f t="shared" si="3"/>
        <v>4977.2569999999996</v>
      </c>
      <c r="I25" s="88">
        <f t="shared" si="3"/>
        <v>5415.3910000000005</v>
      </c>
      <c r="J25" s="88">
        <f t="shared" si="3"/>
        <v>5717.2029999999995</v>
      </c>
      <c r="K25" s="88">
        <f t="shared" si="3"/>
        <v>5768.3639999999996</v>
      </c>
      <c r="L25" s="88">
        <f t="shared" si="3"/>
        <v>5841.4210000000003</v>
      </c>
      <c r="M25" s="88">
        <f t="shared" si="3"/>
        <v>5879.7249999999995</v>
      </c>
      <c r="N25" s="88">
        <f t="shared" si="3"/>
        <v>5802.9409999999998</v>
      </c>
      <c r="O25" s="88">
        <f t="shared" si="3"/>
        <v>5582.7119999999995</v>
      </c>
      <c r="P25" s="88">
        <f t="shared" si="3"/>
        <v>5483.7129999999997</v>
      </c>
      <c r="Q25" s="88">
        <f t="shared" si="3"/>
        <v>5482.15</v>
      </c>
      <c r="R25" s="88">
        <f t="shared" si="3"/>
        <v>5628.6019999999999</v>
      </c>
      <c r="S25" s="88">
        <f t="shared" si="3"/>
        <v>6093.5789999999997</v>
      </c>
      <c r="T25" s="88">
        <f t="shared" si="3"/>
        <v>6179.39</v>
      </c>
      <c r="U25" s="88">
        <f t="shared" si="3"/>
        <v>6073.5019999999995</v>
      </c>
      <c r="V25" s="88">
        <f t="shared" si="3"/>
        <v>5715.2830000000004</v>
      </c>
      <c r="W25" s="88">
        <f t="shared" si="3"/>
        <v>5150.3130000000001</v>
      </c>
      <c r="X25" s="88">
        <f t="shared" si="3"/>
        <v>4783.0540000000001</v>
      </c>
      <c r="Y25" s="88">
        <f t="shared" si="3"/>
        <v>4322.6509999999998</v>
      </c>
      <c r="Z25" s="89">
        <f t="shared" si="3"/>
        <v>0</v>
      </c>
      <c r="AA25" s="90">
        <f t="shared" si="3"/>
        <v>124079.97799999999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438</v>
      </c>
      <c r="C28" s="72">
        <v>425</v>
      </c>
      <c r="D28" s="72">
        <v>422</v>
      </c>
      <c r="E28" s="72">
        <v>422.5</v>
      </c>
      <c r="F28" s="72">
        <v>428.5</v>
      </c>
      <c r="G28" s="72">
        <v>437</v>
      </c>
      <c r="H28" s="72">
        <v>474</v>
      </c>
      <c r="I28" s="72">
        <v>479</v>
      </c>
      <c r="J28" s="72">
        <v>506.5</v>
      </c>
      <c r="K28" s="72">
        <v>568</v>
      </c>
      <c r="L28" s="72">
        <v>572.5</v>
      </c>
      <c r="M28" s="72">
        <v>578.5</v>
      </c>
      <c r="N28" s="72">
        <v>568</v>
      </c>
      <c r="O28" s="72">
        <v>559.5</v>
      </c>
      <c r="P28" s="72">
        <v>563.5</v>
      </c>
      <c r="Q28" s="72">
        <v>573.5</v>
      </c>
      <c r="R28" s="72">
        <v>600.5</v>
      </c>
      <c r="S28" s="72">
        <v>632</v>
      </c>
      <c r="T28" s="72">
        <v>592</v>
      </c>
      <c r="U28" s="72">
        <v>575.5</v>
      </c>
      <c r="V28" s="72">
        <v>526.5</v>
      </c>
      <c r="W28" s="72">
        <v>491.5</v>
      </c>
      <c r="X28" s="72">
        <v>446</v>
      </c>
      <c r="Y28" s="72">
        <v>408</v>
      </c>
      <c r="Z28" s="73"/>
      <c r="AA28" s="74">
        <f>SUM(B28:Z28)</f>
        <v>12288</v>
      </c>
    </row>
    <row r="29" spans="1:27" ht="24.95" customHeight="1" x14ac:dyDescent="0.2">
      <c r="A29" s="75" t="s">
        <v>23</v>
      </c>
      <c r="B29" s="76">
        <v>3956.8890000000001</v>
      </c>
      <c r="C29" s="77">
        <v>3931.6480000000001</v>
      </c>
      <c r="D29" s="77">
        <v>3849.23</v>
      </c>
      <c r="E29" s="77">
        <v>3813.1819999999998</v>
      </c>
      <c r="F29" s="77">
        <v>3947.402</v>
      </c>
      <c r="G29" s="77">
        <v>4229.3760000000002</v>
      </c>
      <c r="H29" s="77">
        <v>4768.2569999999996</v>
      </c>
      <c r="I29" s="77">
        <v>5179.3909999999996</v>
      </c>
      <c r="J29" s="77">
        <v>5453.7030000000004</v>
      </c>
      <c r="K29" s="77">
        <v>5481.3639999999996</v>
      </c>
      <c r="L29" s="77">
        <v>5535.9210000000003</v>
      </c>
      <c r="M29" s="77">
        <v>5602.2250000000004</v>
      </c>
      <c r="N29" s="77">
        <v>5540.9409999999998</v>
      </c>
      <c r="O29" s="77">
        <v>5343.2120000000004</v>
      </c>
      <c r="P29" s="77">
        <v>5216.2129999999997</v>
      </c>
      <c r="Q29" s="77">
        <v>5192.6499999999996</v>
      </c>
      <c r="R29" s="77">
        <v>5304.1019999999999</v>
      </c>
      <c r="S29" s="77">
        <v>5731.5789999999997</v>
      </c>
      <c r="T29" s="77">
        <v>5750.39</v>
      </c>
      <c r="U29" s="77">
        <v>5691.0020000000004</v>
      </c>
      <c r="V29" s="77">
        <v>5301.7830000000004</v>
      </c>
      <c r="W29" s="77">
        <v>4808.8130000000001</v>
      </c>
      <c r="X29" s="77">
        <v>4519.8339999999998</v>
      </c>
      <c r="Y29" s="77">
        <v>4158.6509999999998</v>
      </c>
      <c r="Z29" s="78"/>
      <c r="AA29" s="79">
        <f>SUM(B29:Z29)</f>
        <v>118307.75799999999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4394.8890000000001</v>
      </c>
      <c r="C31" s="62">
        <f t="shared" si="4"/>
        <v>4356.6480000000001</v>
      </c>
      <c r="D31" s="62">
        <f t="shared" si="4"/>
        <v>4271.2299999999996</v>
      </c>
      <c r="E31" s="62">
        <f t="shared" si="4"/>
        <v>4235.6819999999998</v>
      </c>
      <c r="F31" s="62">
        <f t="shared" si="4"/>
        <v>4375.902</v>
      </c>
      <c r="G31" s="62">
        <f t="shared" si="4"/>
        <v>4666.3760000000002</v>
      </c>
      <c r="H31" s="62">
        <f t="shared" si="4"/>
        <v>5242.2569999999996</v>
      </c>
      <c r="I31" s="62">
        <f t="shared" si="4"/>
        <v>5658.3909999999996</v>
      </c>
      <c r="J31" s="62">
        <f t="shared" si="4"/>
        <v>5960.2030000000004</v>
      </c>
      <c r="K31" s="62">
        <f t="shared" si="4"/>
        <v>6049.3639999999996</v>
      </c>
      <c r="L31" s="62">
        <f t="shared" si="4"/>
        <v>6108.4210000000003</v>
      </c>
      <c r="M31" s="62">
        <f t="shared" si="4"/>
        <v>6180.7250000000004</v>
      </c>
      <c r="N31" s="62">
        <f t="shared" si="4"/>
        <v>6108.9409999999998</v>
      </c>
      <c r="O31" s="62">
        <f t="shared" si="4"/>
        <v>5902.7120000000004</v>
      </c>
      <c r="P31" s="62">
        <f t="shared" si="4"/>
        <v>5779.7129999999997</v>
      </c>
      <c r="Q31" s="62">
        <f t="shared" si="4"/>
        <v>5766.15</v>
      </c>
      <c r="R31" s="62">
        <f t="shared" si="4"/>
        <v>5904.6019999999999</v>
      </c>
      <c r="S31" s="62">
        <f t="shared" si="4"/>
        <v>6363.5789999999997</v>
      </c>
      <c r="T31" s="62">
        <f t="shared" si="4"/>
        <v>6342.39</v>
      </c>
      <c r="U31" s="62">
        <f t="shared" si="4"/>
        <v>6266.5020000000004</v>
      </c>
      <c r="V31" s="62">
        <f t="shared" si="4"/>
        <v>5828.2830000000004</v>
      </c>
      <c r="W31" s="62">
        <f t="shared" si="4"/>
        <v>5300.3130000000001</v>
      </c>
      <c r="X31" s="62">
        <f t="shared" si="4"/>
        <v>4965.8339999999998</v>
      </c>
      <c r="Y31" s="62">
        <f t="shared" si="4"/>
        <v>4566.6509999999998</v>
      </c>
      <c r="Z31" s="63">
        <f t="shared" si="4"/>
        <v>0</v>
      </c>
      <c r="AA31" s="64">
        <f t="shared" si="4"/>
        <v>130595.75799999999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54</v>
      </c>
      <c r="C34" s="95">
        <v>120</v>
      </c>
      <c r="D34" s="95">
        <v>120</v>
      </c>
      <c r="E34" s="95">
        <v>120</v>
      </c>
      <c r="F34" s="95">
        <v>120</v>
      </c>
      <c r="G34" s="95">
        <v>69</v>
      </c>
      <c r="H34" s="95">
        <v>57</v>
      </c>
      <c r="I34" s="95">
        <v>35</v>
      </c>
      <c r="J34" s="95">
        <v>35</v>
      </c>
      <c r="K34" s="95">
        <v>25</v>
      </c>
      <c r="L34" s="95">
        <v>21</v>
      </c>
      <c r="M34" s="95">
        <v>55</v>
      </c>
      <c r="N34" s="95">
        <v>62</v>
      </c>
      <c r="O34" s="95">
        <v>65</v>
      </c>
      <c r="P34" s="95">
        <v>45</v>
      </c>
      <c r="Q34" s="95">
        <v>35</v>
      </c>
      <c r="R34" s="95">
        <v>24</v>
      </c>
      <c r="S34" s="95">
        <v>25</v>
      </c>
      <c r="T34" s="95">
        <v>25</v>
      </c>
      <c r="U34" s="95">
        <v>25</v>
      </c>
      <c r="V34" s="95">
        <v>25</v>
      </c>
      <c r="W34" s="95">
        <v>63</v>
      </c>
      <c r="X34" s="95">
        <v>43</v>
      </c>
      <c r="Y34" s="95">
        <v>42</v>
      </c>
      <c r="Z34" s="96"/>
      <c r="AA34" s="74">
        <f t="shared" ref="AA34:AA39" si="5">SUM(B34:Z34)</f>
        <v>1310</v>
      </c>
    </row>
    <row r="35" spans="1:27" ht="24.95" customHeight="1" x14ac:dyDescent="0.2">
      <c r="A35" s="97" t="s">
        <v>41</v>
      </c>
      <c r="B35" s="98">
        <v>151</v>
      </c>
      <c r="C35" s="99">
        <v>136</v>
      </c>
      <c r="D35" s="99">
        <v>136</v>
      </c>
      <c r="E35" s="99">
        <v>136</v>
      </c>
      <c r="F35" s="99">
        <v>136</v>
      </c>
      <c r="G35" s="99">
        <v>114</v>
      </c>
      <c r="H35" s="99">
        <v>77</v>
      </c>
      <c r="I35" s="99">
        <v>77</v>
      </c>
      <c r="J35" s="99">
        <v>77</v>
      </c>
      <c r="K35" s="99">
        <v>98</v>
      </c>
      <c r="L35" s="99">
        <v>88</v>
      </c>
      <c r="M35" s="99">
        <v>88</v>
      </c>
      <c r="N35" s="99">
        <v>86</v>
      </c>
      <c r="O35" s="99">
        <v>97</v>
      </c>
      <c r="P35" s="99">
        <v>77</v>
      </c>
      <c r="Q35" s="99">
        <v>75</v>
      </c>
      <c r="R35" s="99">
        <v>78</v>
      </c>
      <c r="S35" s="99">
        <v>71</v>
      </c>
      <c r="T35" s="99">
        <v>87</v>
      </c>
      <c r="U35" s="99">
        <v>87</v>
      </c>
      <c r="V35" s="99">
        <v>88</v>
      </c>
      <c r="W35" s="99">
        <v>87</v>
      </c>
      <c r="X35" s="99">
        <v>71</v>
      </c>
      <c r="Y35" s="99">
        <v>71</v>
      </c>
      <c r="Z35" s="100"/>
      <c r="AA35" s="79">
        <f t="shared" si="5"/>
        <v>2289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14.8</v>
      </c>
      <c r="K36" s="99">
        <v>43</v>
      </c>
      <c r="L36" s="99">
        <v>43</v>
      </c>
      <c r="M36" s="99">
        <v>43</v>
      </c>
      <c r="N36" s="99">
        <v>43</v>
      </c>
      <c r="O36" s="99">
        <v>43</v>
      </c>
      <c r="P36" s="99">
        <v>132.30000000000001</v>
      </c>
      <c r="Q36" s="99">
        <v>333.1</v>
      </c>
      <c r="R36" s="99">
        <v>69.099999999999994</v>
      </c>
      <c r="S36" s="99">
        <v>43</v>
      </c>
      <c r="T36" s="99"/>
      <c r="U36" s="99"/>
      <c r="V36" s="99"/>
      <c r="W36" s="99"/>
      <c r="X36" s="99"/>
      <c r="Y36" s="99"/>
      <c r="Z36" s="100"/>
      <c r="AA36" s="79">
        <f t="shared" si="5"/>
        <v>807.30000000000007</v>
      </c>
    </row>
    <row r="37" spans="1:27" ht="24.95" customHeight="1" x14ac:dyDescent="0.2">
      <c r="A37" s="97" t="s">
        <v>43</v>
      </c>
      <c r="B37" s="98">
        <v>115</v>
      </c>
      <c r="C37" s="99">
        <v>115</v>
      </c>
      <c r="D37" s="99">
        <v>115</v>
      </c>
      <c r="E37" s="99">
        <v>115</v>
      </c>
      <c r="F37" s="99">
        <v>115</v>
      </c>
      <c r="G37" s="99">
        <v>131</v>
      </c>
      <c r="H37" s="99">
        <v>131</v>
      </c>
      <c r="I37" s="99">
        <v>131</v>
      </c>
      <c r="J37" s="99">
        <v>131</v>
      </c>
      <c r="K37" s="99">
        <v>115</v>
      </c>
      <c r="L37" s="99">
        <v>115</v>
      </c>
      <c r="M37" s="99">
        <v>115</v>
      </c>
      <c r="N37" s="99">
        <v>115</v>
      </c>
      <c r="O37" s="99">
        <v>115</v>
      </c>
      <c r="P37" s="99">
        <v>131</v>
      </c>
      <c r="Q37" s="99">
        <v>131</v>
      </c>
      <c r="R37" s="99">
        <v>131</v>
      </c>
      <c r="S37" s="99">
        <v>131</v>
      </c>
      <c r="T37" s="99">
        <v>51</v>
      </c>
      <c r="U37" s="99">
        <v>81</v>
      </c>
      <c r="V37" s="99"/>
      <c r="W37" s="99"/>
      <c r="X37" s="99">
        <v>68.78</v>
      </c>
      <c r="Y37" s="99">
        <v>131</v>
      </c>
      <c r="Z37" s="100"/>
      <c r="AA37" s="79">
        <f t="shared" si="5"/>
        <v>2529.7800000000002</v>
      </c>
    </row>
    <row r="38" spans="1:27" ht="24.95" customHeight="1" x14ac:dyDescent="0.2">
      <c r="A38" s="97" t="s">
        <v>44</v>
      </c>
      <c r="B38" s="98">
        <v>469</v>
      </c>
      <c r="C38" s="99">
        <v>500</v>
      </c>
      <c r="D38" s="99">
        <v>500</v>
      </c>
      <c r="E38" s="99">
        <v>500</v>
      </c>
      <c r="F38" s="99">
        <v>500</v>
      </c>
      <c r="G38" s="99">
        <v>498.7</v>
      </c>
      <c r="H38" s="99">
        <v>293.7</v>
      </c>
      <c r="I38" s="99"/>
      <c r="J38" s="99"/>
      <c r="K38" s="99">
        <v>272.39999999999998</v>
      </c>
      <c r="L38" s="99">
        <v>194.6</v>
      </c>
      <c r="M38" s="99">
        <v>500</v>
      </c>
      <c r="N38" s="99">
        <v>367.9</v>
      </c>
      <c r="O38" s="99">
        <v>280.7</v>
      </c>
      <c r="P38" s="99"/>
      <c r="Q38" s="99"/>
      <c r="R38" s="99"/>
      <c r="S38" s="99"/>
      <c r="T38" s="99"/>
      <c r="U38" s="99">
        <v>32.9</v>
      </c>
      <c r="V38" s="99">
        <v>436.2</v>
      </c>
      <c r="W38" s="99">
        <v>495.5</v>
      </c>
      <c r="X38" s="99">
        <v>500</v>
      </c>
      <c r="Y38" s="99">
        <v>500</v>
      </c>
      <c r="Z38" s="100"/>
      <c r="AA38" s="79">
        <f t="shared" si="5"/>
        <v>6841.5999999999985</v>
      </c>
    </row>
    <row r="39" spans="1:27" ht="30" customHeight="1" thickBot="1" x14ac:dyDescent="0.25">
      <c r="A39" s="86" t="s">
        <v>45</v>
      </c>
      <c r="B39" s="87">
        <f t="shared" ref="B39:Z39" si="6">SUM(B34:B38)</f>
        <v>789</v>
      </c>
      <c r="C39" s="88">
        <f t="shared" si="6"/>
        <v>871</v>
      </c>
      <c r="D39" s="88">
        <f t="shared" si="6"/>
        <v>871</v>
      </c>
      <c r="E39" s="88">
        <f t="shared" si="6"/>
        <v>871</v>
      </c>
      <c r="F39" s="88">
        <f t="shared" si="6"/>
        <v>871</v>
      </c>
      <c r="G39" s="88">
        <f t="shared" si="6"/>
        <v>812.7</v>
      </c>
      <c r="H39" s="88">
        <f t="shared" si="6"/>
        <v>558.70000000000005</v>
      </c>
      <c r="I39" s="88">
        <f t="shared" si="6"/>
        <v>243</v>
      </c>
      <c r="J39" s="88">
        <f t="shared" si="6"/>
        <v>257.8</v>
      </c>
      <c r="K39" s="88">
        <f t="shared" si="6"/>
        <v>553.4</v>
      </c>
      <c r="L39" s="88">
        <f t="shared" si="6"/>
        <v>461.6</v>
      </c>
      <c r="M39" s="88">
        <f t="shared" si="6"/>
        <v>801</v>
      </c>
      <c r="N39" s="88">
        <f t="shared" si="6"/>
        <v>673.9</v>
      </c>
      <c r="O39" s="88">
        <f t="shared" si="6"/>
        <v>600.70000000000005</v>
      </c>
      <c r="P39" s="88">
        <f t="shared" si="6"/>
        <v>385.3</v>
      </c>
      <c r="Q39" s="88">
        <f t="shared" si="6"/>
        <v>574.1</v>
      </c>
      <c r="R39" s="88">
        <f t="shared" si="6"/>
        <v>302.10000000000002</v>
      </c>
      <c r="S39" s="88">
        <f t="shared" si="6"/>
        <v>270</v>
      </c>
      <c r="T39" s="88">
        <f t="shared" si="6"/>
        <v>163</v>
      </c>
      <c r="U39" s="88">
        <f t="shared" si="6"/>
        <v>225.9</v>
      </c>
      <c r="V39" s="88">
        <f t="shared" si="6"/>
        <v>549.20000000000005</v>
      </c>
      <c r="W39" s="88">
        <f t="shared" si="6"/>
        <v>645.5</v>
      </c>
      <c r="X39" s="88">
        <f t="shared" si="6"/>
        <v>682.78</v>
      </c>
      <c r="Y39" s="88">
        <f t="shared" si="6"/>
        <v>744</v>
      </c>
      <c r="Z39" s="89">
        <f t="shared" si="6"/>
        <v>0</v>
      </c>
      <c r="AA39" s="90">
        <f t="shared" si="5"/>
        <v>13777.680000000002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14.8</v>
      </c>
      <c r="K44" s="99"/>
      <c r="L44" s="99"/>
      <c r="M44" s="99"/>
      <c r="N44" s="99"/>
      <c r="O44" s="99"/>
      <c r="P44" s="99">
        <v>89.3</v>
      </c>
      <c r="Q44" s="99">
        <v>290.10000000000002</v>
      </c>
      <c r="R44" s="99">
        <v>26.1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420.30000000000007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469</v>
      </c>
      <c r="C46" s="99">
        <v>500</v>
      </c>
      <c r="D46" s="99">
        <v>500</v>
      </c>
      <c r="E46" s="99">
        <v>500</v>
      </c>
      <c r="F46" s="99">
        <v>500</v>
      </c>
      <c r="G46" s="99">
        <v>498.7</v>
      </c>
      <c r="H46" s="99">
        <v>293.7</v>
      </c>
      <c r="I46" s="99"/>
      <c r="J46" s="99"/>
      <c r="K46" s="99">
        <v>272.39999999999998</v>
      </c>
      <c r="L46" s="99">
        <v>194.6</v>
      </c>
      <c r="M46" s="99">
        <v>500</v>
      </c>
      <c r="N46" s="99">
        <v>367.9</v>
      </c>
      <c r="O46" s="99">
        <v>280.7</v>
      </c>
      <c r="P46" s="99"/>
      <c r="Q46" s="99"/>
      <c r="R46" s="99"/>
      <c r="S46" s="99"/>
      <c r="T46" s="99"/>
      <c r="U46" s="99">
        <v>32.9</v>
      </c>
      <c r="V46" s="99">
        <v>436.2</v>
      </c>
      <c r="W46" s="99">
        <v>495.5</v>
      </c>
      <c r="X46" s="99">
        <v>500</v>
      </c>
      <c r="Y46" s="99">
        <v>500</v>
      </c>
      <c r="Z46" s="100"/>
      <c r="AA46" s="79">
        <f t="shared" si="7"/>
        <v>6841.5999999999985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1</v>
      </c>
      <c r="H47" s="99"/>
      <c r="I47" s="99"/>
      <c r="J47" s="99">
        <v>31</v>
      </c>
      <c r="K47" s="99">
        <v>36</v>
      </c>
      <c r="L47" s="99">
        <v>68</v>
      </c>
      <c r="M47" s="99">
        <v>85</v>
      </c>
      <c r="N47" s="99">
        <v>81</v>
      </c>
      <c r="O47" s="99">
        <v>81</v>
      </c>
      <c r="P47" s="99">
        <v>85</v>
      </c>
      <c r="Q47" s="99">
        <v>90</v>
      </c>
      <c r="R47" s="99">
        <v>90</v>
      </c>
      <c r="S47" s="99">
        <v>97</v>
      </c>
      <c r="T47" s="99">
        <v>108</v>
      </c>
      <c r="U47" s="99">
        <v>101</v>
      </c>
      <c r="V47" s="99">
        <v>68</v>
      </c>
      <c r="W47" s="99">
        <v>58</v>
      </c>
      <c r="X47" s="99">
        <v>22</v>
      </c>
      <c r="Y47" s="99"/>
      <c r="Z47" s="100"/>
      <c r="AA47" s="79">
        <f t="shared" si="7"/>
        <v>1102</v>
      </c>
    </row>
    <row r="48" spans="1:27" ht="30" customHeight="1" thickBot="1" x14ac:dyDescent="0.25">
      <c r="A48" s="86" t="s">
        <v>48</v>
      </c>
      <c r="B48" s="87">
        <f>SUM(B42:B47)</f>
        <v>469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499.7</v>
      </c>
      <c r="H48" s="88">
        <f t="shared" si="8"/>
        <v>293.7</v>
      </c>
      <c r="I48" s="88">
        <f t="shared" si="8"/>
        <v>0</v>
      </c>
      <c r="J48" s="88">
        <f t="shared" si="8"/>
        <v>45.8</v>
      </c>
      <c r="K48" s="88">
        <f t="shared" si="8"/>
        <v>308.39999999999998</v>
      </c>
      <c r="L48" s="88">
        <f t="shared" si="8"/>
        <v>262.60000000000002</v>
      </c>
      <c r="M48" s="88">
        <f t="shared" si="8"/>
        <v>585</v>
      </c>
      <c r="N48" s="88">
        <f t="shared" si="8"/>
        <v>448.9</v>
      </c>
      <c r="O48" s="88">
        <f t="shared" si="8"/>
        <v>361.7</v>
      </c>
      <c r="P48" s="88">
        <f t="shared" si="8"/>
        <v>174.3</v>
      </c>
      <c r="Q48" s="88">
        <f t="shared" si="8"/>
        <v>380.1</v>
      </c>
      <c r="R48" s="88">
        <f t="shared" si="8"/>
        <v>116.1</v>
      </c>
      <c r="S48" s="88">
        <f t="shared" si="8"/>
        <v>97</v>
      </c>
      <c r="T48" s="88">
        <f t="shared" si="8"/>
        <v>108</v>
      </c>
      <c r="U48" s="88">
        <f t="shared" si="8"/>
        <v>133.9</v>
      </c>
      <c r="V48" s="88">
        <f t="shared" si="8"/>
        <v>504.2</v>
      </c>
      <c r="W48" s="88">
        <f t="shared" si="8"/>
        <v>553.5</v>
      </c>
      <c r="X48" s="88">
        <f t="shared" si="8"/>
        <v>522</v>
      </c>
      <c r="Y48" s="88">
        <f t="shared" si="8"/>
        <v>500</v>
      </c>
      <c r="Z48" s="89">
        <f t="shared" si="8"/>
        <v>0</v>
      </c>
      <c r="AA48" s="90">
        <f t="shared" si="7"/>
        <v>8363.9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4863.8890000000001</v>
      </c>
      <c r="C51" s="88">
        <f t="shared" si="10"/>
        <v>4856.6480000000001</v>
      </c>
      <c r="D51" s="88">
        <f t="shared" si="10"/>
        <v>4771.2300000000005</v>
      </c>
      <c r="E51" s="88">
        <f t="shared" si="10"/>
        <v>4735.6820000000007</v>
      </c>
      <c r="F51" s="88">
        <f t="shared" si="10"/>
        <v>4875.902</v>
      </c>
      <c r="G51" s="88">
        <f t="shared" si="10"/>
        <v>5165.076</v>
      </c>
      <c r="H51" s="88">
        <f t="shared" si="10"/>
        <v>5535.9569999999994</v>
      </c>
      <c r="I51" s="88">
        <f t="shared" si="10"/>
        <v>5658.3910000000005</v>
      </c>
      <c r="J51" s="88">
        <f t="shared" si="10"/>
        <v>5975.0029999999997</v>
      </c>
      <c r="K51" s="88">
        <f t="shared" si="10"/>
        <v>6321.7639999999992</v>
      </c>
      <c r="L51" s="88">
        <f t="shared" si="10"/>
        <v>6303.0210000000006</v>
      </c>
      <c r="M51" s="88">
        <f t="shared" si="10"/>
        <v>6680.7249999999995</v>
      </c>
      <c r="N51" s="88">
        <f t="shared" si="10"/>
        <v>6476.8409999999994</v>
      </c>
      <c r="O51" s="88">
        <f t="shared" si="10"/>
        <v>6183.4119999999994</v>
      </c>
      <c r="P51" s="88">
        <f t="shared" si="10"/>
        <v>5869.0129999999999</v>
      </c>
      <c r="Q51" s="88">
        <f t="shared" si="10"/>
        <v>6056.25</v>
      </c>
      <c r="R51" s="88">
        <f t="shared" si="10"/>
        <v>5930.7020000000002</v>
      </c>
      <c r="S51" s="88">
        <f t="shared" si="10"/>
        <v>6363.5789999999997</v>
      </c>
      <c r="T51" s="88">
        <f t="shared" si="10"/>
        <v>6342.39</v>
      </c>
      <c r="U51" s="88">
        <f t="shared" si="10"/>
        <v>6299.4019999999991</v>
      </c>
      <c r="V51" s="88">
        <f t="shared" si="10"/>
        <v>6264.4830000000002</v>
      </c>
      <c r="W51" s="88">
        <f t="shared" si="10"/>
        <v>5795.8130000000001</v>
      </c>
      <c r="X51" s="88">
        <f t="shared" si="10"/>
        <v>5465.8339999999998</v>
      </c>
      <c r="Y51" s="88">
        <f t="shared" si="10"/>
        <v>5066.6509999999998</v>
      </c>
      <c r="Z51" s="89">
        <f t="shared" si="10"/>
        <v>0</v>
      </c>
      <c r="AA51" s="104">
        <f>SUM(B51:Z51)</f>
        <v>137857.65800000002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-207</v>
      </c>
      <c r="C4" s="18">
        <v>-143</v>
      </c>
      <c r="D4" s="18">
        <v>-117.5</v>
      </c>
      <c r="E4" s="18">
        <v>-52.700000000000045</v>
      </c>
      <c r="F4" s="18">
        <v>-91.399999999999977</v>
      </c>
      <c r="G4" s="18">
        <v>-151.69999999999999</v>
      </c>
      <c r="H4" s="18">
        <v>-382.3</v>
      </c>
      <c r="I4" s="18">
        <v>-486.29999999999995</v>
      </c>
      <c r="J4" s="18">
        <v>-220.7</v>
      </c>
      <c r="K4" s="18">
        <v>11.899999999999977</v>
      </c>
      <c r="L4" s="18">
        <v>132.30000000000001</v>
      </c>
      <c r="M4" s="18">
        <v>94.5</v>
      </c>
      <c r="N4" s="18">
        <v>85.399999999999977</v>
      </c>
      <c r="O4" s="18">
        <v>129.19999999999999</v>
      </c>
      <c r="P4" s="18">
        <v>86.7</v>
      </c>
      <c r="Q4" s="18">
        <v>-202</v>
      </c>
      <c r="R4" s="18">
        <v>-473.9</v>
      </c>
      <c r="S4" s="18">
        <v>-680.8</v>
      </c>
      <c r="T4" s="18">
        <v>-522.20000000000005</v>
      </c>
      <c r="U4" s="18">
        <v>-599.4</v>
      </c>
      <c r="V4" s="18">
        <v>-239.8</v>
      </c>
      <c r="W4" s="18">
        <v>-180.5</v>
      </c>
      <c r="X4" s="18">
        <v>-176</v>
      </c>
      <c r="Y4" s="18">
        <v>-176</v>
      </c>
      <c r="Z4" s="19"/>
      <c r="AA4" s="111">
        <f>SUM(B4:Z4)</f>
        <v>-4563.2000000000007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</v>
      </c>
      <c r="C7" s="117">
        <v>6.07</v>
      </c>
      <c r="D7" s="117">
        <v>0.56000000000000005</v>
      </c>
      <c r="E7" s="117">
        <v>0.56000000000000005</v>
      </c>
      <c r="F7" s="117">
        <v>3</v>
      </c>
      <c r="G7" s="117">
        <v>33.450000000000003</v>
      </c>
      <c r="H7" s="117">
        <v>151.38999999999999</v>
      </c>
      <c r="I7" s="117">
        <v>155.96</v>
      </c>
      <c r="J7" s="117">
        <v>151.38999999999999</v>
      </c>
      <c r="K7" s="117">
        <v>133.88</v>
      </c>
      <c r="L7" s="117">
        <v>50</v>
      </c>
      <c r="M7" s="117">
        <v>9.7200000000000006</v>
      </c>
      <c r="N7" s="117">
        <v>20</v>
      </c>
      <c r="O7" s="117">
        <v>28.76</v>
      </c>
      <c r="P7" s="117">
        <v>85.9</v>
      </c>
      <c r="Q7" s="117">
        <v>125</v>
      </c>
      <c r="R7" s="117">
        <v>160.55000000000001</v>
      </c>
      <c r="S7" s="117">
        <v>165.35</v>
      </c>
      <c r="T7" s="117">
        <v>158.9</v>
      </c>
      <c r="U7" s="117">
        <v>155.80000000000001</v>
      </c>
      <c r="V7" s="117">
        <v>154.69999999999999</v>
      </c>
      <c r="W7" s="117">
        <v>151.38999999999999</v>
      </c>
      <c r="X7" s="117">
        <v>102.56</v>
      </c>
      <c r="Y7" s="117">
        <v>57.61</v>
      </c>
      <c r="Z7" s="118"/>
      <c r="AA7" s="119">
        <f>IF(SUM(B7:Z7)&lt;&gt;0,AVERAGEIF(B7:Z7,"&lt;&gt;"""),"")</f>
        <v>86.770833333333329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643</v>
      </c>
      <c r="D13" s="129">
        <v>617.5</v>
      </c>
      <c r="E13" s="129">
        <v>552.70000000000005</v>
      </c>
      <c r="F13" s="129">
        <v>591.4</v>
      </c>
      <c r="G13" s="129">
        <v>650.4</v>
      </c>
      <c r="H13" s="129">
        <v>676</v>
      </c>
      <c r="I13" s="129">
        <v>229.1</v>
      </c>
      <c r="J13" s="129"/>
      <c r="K13" s="129">
        <v>260.5</v>
      </c>
      <c r="L13" s="129">
        <v>62.3</v>
      </c>
      <c r="M13" s="129">
        <v>405.5</v>
      </c>
      <c r="N13" s="129">
        <v>282.5</v>
      </c>
      <c r="O13" s="129">
        <v>151.5</v>
      </c>
      <c r="P13" s="129"/>
      <c r="Q13" s="129"/>
      <c r="R13" s="129"/>
      <c r="S13" s="129">
        <v>439.3</v>
      </c>
      <c r="T13" s="129">
        <v>309.89999999999998</v>
      </c>
      <c r="U13" s="129">
        <v>632.29999999999995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9883.9000000000015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257.2</v>
      </c>
      <c r="J15" s="133">
        <v>235.5</v>
      </c>
      <c r="K15" s="133"/>
      <c r="L15" s="133"/>
      <c r="M15" s="133"/>
      <c r="N15" s="133"/>
      <c r="O15" s="133"/>
      <c r="P15" s="133">
        <v>2.6</v>
      </c>
      <c r="Q15" s="133">
        <v>492.1</v>
      </c>
      <c r="R15" s="133">
        <v>500</v>
      </c>
      <c r="S15" s="133">
        <v>241.5</v>
      </c>
      <c r="T15" s="133">
        <v>212.3</v>
      </c>
      <c r="U15" s="133"/>
      <c r="V15" s="133"/>
      <c r="W15" s="133"/>
      <c r="X15" s="133"/>
      <c r="Y15" s="133"/>
      <c r="Z15" s="131"/>
      <c r="AA15" s="132">
        <f t="shared" si="0"/>
        <v>1941.2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676</v>
      </c>
      <c r="C16" s="135">
        <f t="shared" si="1"/>
        <v>643</v>
      </c>
      <c r="D16" s="135">
        <f t="shared" si="1"/>
        <v>617.5</v>
      </c>
      <c r="E16" s="135">
        <f t="shared" si="1"/>
        <v>552.70000000000005</v>
      </c>
      <c r="F16" s="135">
        <f t="shared" si="1"/>
        <v>591.4</v>
      </c>
      <c r="G16" s="135">
        <f t="shared" si="1"/>
        <v>650.4</v>
      </c>
      <c r="H16" s="135">
        <f t="shared" si="1"/>
        <v>676</v>
      </c>
      <c r="I16" s="135">
        <f t="shared" si="1"/>
        <v>486.29999999999995</v>
      </c>
      <c r="J16" s="135">
        <f t="shared" si="1"/>
        <v>235.5</v>
      </c>
      <c r="K16" s="135">
        <f t="shared" si="1"/>
        <v>260.5</v>
      </c>
      <c r="L16" s="135">
        <f t="shared" si="1"/>
        <v>62.3</v>
      </c>
      <c r="M16" s="135">
        <f t="shared" si="1"/>
        <v>405.5</v>
      </c>
      <c r="N16" s="135">
        <f t="shared" si="1"/>
        <v>282.5</v>
      </c>
      <c r="O16" s="135">
        <f t="shared" si="1"/>
        <v>151.5</v>
      </c>
      <c r="P16" s="135">
        <f t="shared" si="1"/>
        <v>2.6</v>
      </c>
      <c r="Q16" s="135">
        <f t="shared" si="1"/>
        <v>492.1</v>
      </c>
      <c r="R16" s="135">
        <f t="shared" si="1"/>
        <v>500</v>
      </c>
      <c r="S16" s="135">
        <f t="shared" si="1"/>
        <v>680.8</v>
      </c>
      <c r="T16" s="135">
        <f t="shared" si="1"/>
        <v>522.20000000000005</v>
      </c>
      <c r="U16" s="135">
        <f t="shared" si="1"/>
        <v>632.29999999999995</v>
      </c>
      <c r="V16" s="135">
        <f t="shared" si="1"/>
        <v>676</v>
      </c>
      <c r="W16" s="135">
        <f t="shared" si="1"/>
        <v>676</v>
      </c>
      <c r="X16" s="135">
        <f t="shared" si="1"/>
        <v>676</v>
      </c>
      <c r="Y16" s="135">
        <f t="shared" si="1"/>
        <v>676</v>
      </c>
      <c r="Z16" s="136" t="str">
        <f t="shared" si="1"/>
        <v/>
      </c>
      <c r="AA16" s="90">
        <f t="shared" si="0"/>
        <v>11825.1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14.8</v>
      </c>
      <c r="K21" s="129"/>
      <c r="L21" s="129"/>
      <c r="M21" s="129"/>
      <c r="N21" s="129"/>
      <c r="O21" s="129"/>
      <c r="P21" s="129">
        <v>89.3</v>
      </c>
      <c r="Q21" s="129">
        <v>290.10000000000002</v>
      </c>
      <c r="R21" s="129">
        <v>26.1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420.30000000000007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469</v>
      </c>
      <c r="C23" s="133">
        <v>500</v>
      </c>
      <c r="D23" s="133">
        <v>500</v>
      </c>
      <c r="E23" s="133">
        <v>500</v>
      </c>
      <c r="F23" s="133">
        <v>500</v>
      </c>
      <c r="G23" s="133">
        <v>498.7</v>
      </c>
      <c r="H23" s="133">
        <v>293.7</v>
      </c>
      <c r="I23" s="133"/>
      <c r="J23" s="133"/>
      <c r="K23" s="133">
        <v>272.39999999999998</v>
      </c>
      <c r="L23" s="133">
        <v>194.6</v>
      </c>
      <c r="M23" s="133">
        <v>500</v>
      </c>
      <c r="N23" s="133">
        <v>367.9</v>
      </c>
      <c r="O23" s="133">
        <v>280.7</v>
      </c>
      <c r="P23" s="133"/>
      <c r="Q23" s="133"/>
      <c r="R23" s="133"/>
      <c r="S23" s="133"/>
      <c r="T23" s="133"/>
      <c r="U23" s="133">
        <v>32.9</v>
      </c>
      <c r="V23" s="133">
        <v>436.2</v>
      </c>
      <c r="W23" s="133">
        <v>495.5</v>
      </c>
      <c r="X23" s="133">
        <v>500</v>
      </c>
      <c r="Y23" s="133">
        <v>500</v>
      </c>
      <c r="Z23" s="131"/>
      <c r="AA23" s="132">
        <f t="shared" si="2"/>
        <v>6841.5999999999985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469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498.7</v>
      </c>
      <c r="H24" s="135">
        <f t="shared" si="3"/>
        <v>293.7</v>
      </c>
      <c r="I24" s="135">
        <f t="shared" si="3"/>
        <v>0</v>
      </c>
      <c r="J24" s="135">
        <f t="shared" si="3"/>
        <v>14.8</v>
      </c>
      <c r="K24" s="135">
        <f t="shared" si="3"/>
        <v>272.39999999999998</v>
      </c>
      <c r="L24" s="135">
        <f t="shared" si="3"/>
        <v>194.6</v>
      </c>
      <c r="M24" s="135">
        <f t="shared" si="3"/>
        <v>500</v>
      </c>
      <c r="N24" s="135">
        <f t="shared" si="3"/>
        <v>367.9</v>
      </c>
      <c r="O24" s="135">
        <f t="shared" si="3"/>
        <v>280.7</v>
      </c>
      <c r="P24" s="135">
        <f t="shared" si="3"/>
        <v>89.3</v>
      </c>
      <c r="Q24" s="135">
        <f t="shared" si="3"/>
        <v>290.10000000000002</v>
      </c>
      <c r="R24" s="135">
        <f t="shared" si="3"/>
        <v>26.1</v>
      </c>
      <c r="S24" s="135">
        <f t="shared" si="3"/>
        <v>0</v>
      </c>
      <c r="T24" s="135">
        <f t="shared" si="3"/>
        <v>0</v>
      </c>
      <c r="U24" s="135">
        <f t="shared" si="3"/>
        <v>32.9</v>
      </c>
      <c r="V24" s="135">
        <f t="shared" si="3"/>
        <v>436.2</v>
      </c>
      <c r="W24" s="135">
        <f t="shared" si="3"/>
        <v>495.5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7261.9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2023-01-17T12:07:04Z</dcterms:created>
  <dcterms:modified xsi:type="dcterms:W3CDTF">2023-01-17T12:07:05Z</dcterms:modified>
</cp:coreProperties>
</file>