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<sst xmlns="http://schemas.openxmlformats.org/spreadsheetml/2006/main" count="117" uniqueCount="53">
  <si>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16/01/2023 14:14:32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</si>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</sst>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430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430</c:v>
                </c:pt>
                <c:pt idx="17">
                  <c:v>440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128</c:v>
                </c:pt>
                <c:pt idx="2">
                  <c:v>101.5</c:v>
                </c:pt>
                <c:pt idx="3">
                  <c:v>101.5</c:v>
                </c:pt>
                <c:pt idx="4">
                  <c:v>107.5</c:v>
                </c:pt>
                <c:pt idx="5">
                  <c:v>142</c:v>
                </c:pt>
                <c:pt idx="6">
                  <c:v>189</c:v>
                </c:pt>
                <c:pt idx="7">
                  <c:v>189</c:v>
                </c:pt>
                <c:pt idx="8">
                  <c:v>141</c:v>
                </c:pt>
                <c:pt idx="9">
                  <c:v>141</c:v>
                </c:pt>
                <c:pt idx="10">
                  <c:v>128</c:v>
                </c:pt>
                <c:pt idx="11">
                  <c:v>128</c:v>
                </c:pt>
                <c:pt idx="12">
                  <c:v>128</c:v>
                </c:pt>
                <c:pt idx="13">
                  <c:v>128</c:v>
                </c:pt>
                <c:pt idx="14">
                  <c:v>134</c:v>
                </c:pt>
                <c:pt idx="15">
                  <c:v>141</c:v>
                </c:pt>
                <c:pt idx="16">
                  <c:v>174</c:v>
                </c:pt>
                <c:pt idx="17">
                  <c:v>186</c:v>
                </c:pt>
                <c:pt idx="18">
                  <c:v>174</c:v>
                </c:pt>
                <c:pt idx="19">
                  <c:v>167</c:v>
                </c:pt>
                <c:pt idx="20">
                  <c:v>167</c:v>
                </c:pt>
                <c:pt idx="21">
                  <c:v>134</c:v>
                </c:pt>
                <c:pt idx="22">
                  <c:v>134</c:v>
                </c:pt>
                <c:pt idx="23">
                  <c:v>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127.9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227.9</c:v>
                </c:pt>
                <c:pt idx="5">
                  <c:v>377.9</c:v>
                </c:pt>
                <c:pt idx="6">
                  <c:v>477.9</c:v>
                </c:pt>
                <c:pt idx="7">
                  <c:v>477.9</c:v>
                </c:pt>
                <c:pt idx="8">
                  <c:v>627.9</c:v>
                </c:pt>
                <c:pt idx="9">
                  <c:v>627.9</c:v>
                </c:pt>
                <c:pt idx="10">
                  <c:v>477.9</c:v>
                </c:pt>
                <c:pt idx="11">
                  <c:v>477.9</c:v>
                </c:pt>
                <c:pt idx="12">
                  <c:v>477.9</c:v>
                </c:pt>
                <c:pt idx="13">
                  <c:v>557.9</c:v>
                </c:pt>
                <c:pt idx="14">
                  <c:v>807.9</c:v>
                </c:pt>
                <c:pt idx="15">
                  <c:v>917.9</c:v>
                </c:pt>
                <c:pt idx="16">
                  <c:v>917.9</c:v>
                </c:pt>
                <c:pt idx="17">
                  <c:v>917.9</c:v>
                </c:pt>
                <c:pt idx="18">
                  <c:v>917.9</c:v>
                </c:pt>
                <c:pt idx="19">
                  <c:v>917.9</c:v>
                </c:pt>
                <c:pt idx="20">
                  <c:v>917.9</c:v>
                </c:pt>
                <c:pt idx="21">
                  <c:v>817.9</c:v>
                </c:pt>
                <c:pt idx="22">
                  <c:v>377.9</c:v>
                </c:pt>
                <c:pt idx="23">
                  <c:v>127.9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1460.674</c:v>
                </c:pt>
                <c:pt idx="1">
                  <c:v>1439</c:v>
                </c:pt>
                <c:pt idx="2">
                  <c:v>1438</c:v>
                </c:pt>
                <c:pt idx="3">
                  <c:v>1438</c:v>
                </c:pt>
                <c:pt idx="4">
                  <c:v>1245.4000000000001</c:v>
                </c:pt>
                <c:pt idx="5">
                  <c:v>1449</c:v>
                </c:pt>
                <c:pt idx="6">
                  <c:v>1499</c:v>
                </c:pt>
                <c:pt idx="7">
                  <c:v>1499</c:v>
                </c:pt>
                <c:pt idx="8">
                  <c:v>1504</c:v>
                </c:pt>
                <c:pt idx="9">
                  <c:v>1233.4000000000001</c:v>
                </c:pt>
                <c:pt idx="10">
                  <c:v>879.9</c:v>
                </c:pt>
                <c:pt idx="11">
                  <c:v>1093.5999999999999</c:v>
                </c:pt>
                <c:pt idx="12">
                  <c:v>1185</c:v>
                </c:pt>
                <c:pt idx="13">
                  <c:v>1220.8</c:v>
                </c:pt>
                <c:pt idx="14">
                  <c:v>1240.8</c:v>
                </c:pt>
                <c:pt idx="15">
                  <c:v>1457</c:v>
                </c:pt>
                <c:pt idx="16">
                  <c:v>1627.4</c:v>
                </c:pt>
                <c:pt idx="17">
                  <c:v>1769</c:v>
                </c:pt>
                <c:pt idx="18">
                  <c:v>1650.3</c:v>
                </c:pt>
                <c:pt idx="19">
                  <c:v>1605.4070000000002</c:v>
                </c:pt>
                <c:pt idx="20">
                  <c:v>1533</c:v>
                </c:pt>
                <c:pt idx="21">
                  <c:v>1470</c:v>
                </c:pt>
                <c:pt idx="22">
                  <c:v>1452</c:v>
                </c:pt>
                <c:pt idx="23">
                  <c:v>1374.807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2514.7429999999999</c:v>
                </c:pt>
                <c:pt idx="1">
                  <c:v>2545.6189999999997</c:v>
                </c:pt>
                <c:pt idx="2">
                  <c:v>2601.1499999999996</c:v>
                </c:pt>
                <c:pt idx="3">
                  <c:v>2634.623</c:v>
                </c:pt>
                <c:pt idx="4">
                  <c:v>2638.9209999999998</c:v>
                </c:pt>
                <c:pt idx="5">
                  <c:v>2543.1610000000005</c:v>
                </c:pt>
                <c:pt idx="6">
                  <c:v>2535.819</c:v>
                </c:pt>
                <c:pt idx="7">
                  <c:v>2736.9070000000002</c:v>
                </c:pt>
                <c:pt idx="8">
                  <c:v>3187.1079999999997</c:v>
                </c:pt>
                <c:pt idx="9">
                  <c:v>3666.4849999999997</c:v>
                </c:pt>
                <c:pt idx="10">
                  <c:v>3979.9079999999994</c:v>
                </c:pt>
                <c:pt idx="11">
                  <c:v>4047.456000000001</c:v>
                </c:pt>
                <c:pt idx="12">
                  <c:v>3952.6179999999999</c:v>
                </c:pt>
                <c:pt idx="13">
                  <c:v>3676.4409999999993</c:v>
                </c:pt>
                <c:pt idx="14">
                  <c:v>3337.8339999999998</c:v>
                </c:pt>
                <c:pt idx="15">
                  <c:v>2940.8450000000012</c:v>
                </c:pt>
                <c:pt idx="16">
                  <c:v>2675.6099999999997</c:v>
                </c:pt>
                <c:pt idx="17">
                  <c:v>2678.7200000000007</c:v>
                </c:pt>
                <c:pt idx="18">
                  <c:v>2717.3879999999995</c:v>
                </c:pt>
                <c:pt idx="19">
                  <c:v>2748.8039999999996</c:v>
                </c:pt>
                <c:pt idx="20">
                  <c:v>2756.0849999999996</c:v>
                </c:pt>
                <c:pt idx="21">
                  <c:v>2848.4490000000005</c:v>
                </c:pt>
                <c:pt idx="22">
                  <c:v>2874.3549999999996</c:v>
                </c:pt>
                <c:pt idx="23">
                  <c:v>2898.5620000000004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68</c:v>
                </c:pt>
                <c:pt idx="2">
                  <c:v>71</c:v>
                </c:pt>
                <c:pt idx="3">
                  <c:v>76</c:v>
                </c:pt>
                <c:pt idx="4">
                  <c:v>82</c:v>
                </c:pt>
                <c:pt idx="5">
                  <c:v>89</c:v>
                </c:pt>
                <c:pt idx="6">
                  <c:v>97</c:v>
                </c:pt>
                <c:pt idx="7">
                  <c:v>114</c:v>
                </c:pt>
                <c:pt idx="8">
                  <c:v>138</c:v>
                </c:pt>
                <c:pt idx="9">
                  <c:v>152</c:v>
                </c:pt>
                <c:pt idx="10">
                  <c:v>155</c:v>
                </c:pt>
                <c:pt idx="11">
                  <c:v>155</c:v>
                </c:pt>
                <c:pt idx="12">
                  <c:v>154</c:v>
                </c:pt>
                <c:pt idx="13">
                  <c:v>148</c:v>
                </c:pt>
                <c:pt idx="14">
                  <c:v>137</c:v>
                </c:pt>
                <c:pt idx="15">
                  <c:v>123</c:v>
                </c:pt>
                <c:pt idx="16">
                  <c:v>116</c:v>
                </c:pt>
                <c:pt idx="17">
                  <c:v>117</c:v>
                </c:pt>
                <c:pt idx="18">
                  <c:v>120</c:v>
                </c:pt>
                <c:pt idx="19">
                  <c:v>122</c:v>
                </c:pt>
                <c:pt idx="20">
                  <c:v>123</c:v>
                </c:pt>
                <c:pt idx="21">
                  <c:v>122</c:v>
                </c:pt>
                <c:pt idx="22">
                  <c:v>121</c:v>
                </c:pt>
                <c:pt idx="23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81</c:v>
                </c:pt>
                <c:pt idx="6">
                  <c:v>397</c:v>
                </c:pt>
                <c:pt idx="7">
                  <c:v>511</c:v>
                </c:pt>
                <c:pt idx="8">
                  <c:v>339</c:v>
                </c:pt>
                <c:pt idx="9">
                  <c:v>130</c:v>
                </c:pt>
                <c:pt idx="10">
                  <c:v>128</c:v>
                </c:pt>
                <c:pt idx="11">
                  <c:v>32</c:v>
                </c:pt>
                <c:pt idx="12">
                  <c:v>30</c:v>
                </c:pt>
                <c:pt idx="15">
                  <c:v>30</c:v>
                </c:pt>
                <c:pt idx="16">
                  <c:v>120</c:v>
                </c:pt>
                <c:pt idx="17">
                  <c:v>281</c:v>
                </c:pt>
                <c:pt idx="18">
                  <c:v>536</c:v>
                </c:pt>
                <c:pt idx="19">
                  <c:v>459</c:v>
                </c:pt>
                <c:pt idx="20">
                  <c:v>146</c:v>
                </c:pt>
                <c:pt idx="21">
                  <c:v>56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179600"/>
        <c:axId val="144179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4714.2710000000015</c:v>
                </c:pt>
                <c:pt idx="1">
                  <c:v>4718.496000000001</c:v>
                </c:pt>
                <c:pt idx="2">
                  <c:v>4749.5560000000014</c:v>
                </c:pt>
                <c:pt idx="3">
                  <c:v>4788.0240000000003</c:v>
                </c:pt>
                <c:pt idx="4">
                  <c:v>4711.7379999999994</c:v>
                </c:pt>
                <c:pt idx="5">
                  <c:v>5092.0610000000006</c:v>
                </c:pt>
                <c:pt idx="6">
                  <c:v>5605.768</c:v>
                </c:pt>
                <c:pt idx="7">
                  <c:v>5957.7809999999999</c:v>
                </c:pt>
                <c:pt idx="8">
                  <c:v>6347.0019999999986</c:v>
                </c:pt>
                <c:pt idx="9">
                  <c:v>6360.7210000000023</c:v>
                </c:pt>
                <c:pt idx="10">
                  <c:v>6158.7140000000009</c:v>
                </c:pt>
                <c:pt idx="11">
                  <c:v>6343.9109999999991</c:v>
                </c:pt>
                <c:pt idx="12">
                  <c:v>6347.5659999999998</c:v>
                </c:pt>
                <c:pt idx="13">
                  <c:v>6151.1469999999981</c:v>
                </c:pt>
                <c:pt idx="14">
                  <c:v>6077.5200000000013</c:v>
                </c:pt>
                <c:pt idx="15">
                  <c:v>6029.7200000000012</c:v>
                </c:pt>
                <c:pt idx="16">
                  <c:v>6060.9080000000013</c:v>
                </c:pt>
                <c:pt idx="17">
                  <c:v>6389.6120000000001</c:v>
                </c:pt>
                <c:pt idx="18">
                  <c:v>6535.5909999999985</c:v>
                </c:pt>
                <c:pt idx="19">
                  <c:v>6440.0779999999986</c:v>
                </c:pt>
                <c:pt idx="20">
                  <c:v>6062.942</c:v>
                </c:pt>
                <c:pt idx="21">
                  <c:v>5868.3359999999993</c:v>
                </c:pt>
                <c:pt idx="22">
                  <c:v>5435.2390000000005</c:v>
                </c:pt>
                <c:pt idx="23">
                  <c:v>5079.2690000000011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79600"/>
        <c:axId val="144179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117.97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116.15</c:v>
                </c:pt>
                <c:pt idx="6">
                  <c:v>159.19999999999999</c:v>
                </c:pt>
                <c:pt idx="7">
                  <c:v>192.49</c:v>
                </c:pt>
                <c:pt idx="8">
                  <c:v>168.16</c:v>
                </c:pt>
                <c:pt idx="9">
                  <c:v>157.16999999999999</c:v>
                </c:pt>
                <c:pt idx="10">
                  <c:v>136.9</c:v>
                </c:pt>
                <c:pt idx="11">
                  <c:v>114.6</c:v>
                </c:pt>
                <c:pt idx="12">
                  <c:v>115.21</c:v>
                </c:pt>
                <c:pt idx="13">
                  <c:v>117.04</c:v>
                </c:pt>
                <c:pt idx="14">
                  <c:v>139.07</c:v>
                </c:pt>
                <c:pt idx="15">
                  <c:v>167.28</c:v>
                </c:pt>
                <c:pt idx="16">
                  <c:v>181.33</c:v>
                </c:pt>
                <c:pt idx="17">
                  <c:v>189.76</c:v>
                </c:pt>
                <c:pt idx="18">
                  <c:v>159.80000000000001</c:v>
                </c:pt>
                <c:pt idx="19">
                  <c:v>166.7</c:v>
                </c:pt>
                <c:pt idx="20">
                  <c:v>159.19999999999999</c:v>
                </c:pt>
                <c:pt idx="21">
                  <c:v>135.1</c:v>
                </c:pt>
                <c:pt idx="22">
                  <c:v>141.19999999999999</c:v>
                </c:pt>
                <c:pt idx="23">
                  <c:v>145.22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842160"/>
        <c:axId val="457841768"/>
      </c:lineChart>
      <c:catAx>
        <c:axId val="144179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179992"/>
        <c:crosses val="autoZero"/>
        <c:auto val="1"/>
        <c:lblAlgn val="ctr"/>
        <c:lblOffset val="100"/>
        <c:noMultiLvlLbl val="0"/>
      </c:catAx>
      <c:valAx>
        <c:axId val="14417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179600"/>
        <c:crosses val="autoZero"/>
        <c:crossBetween val="between"/>
      </c:valAx>
      <c:valAx>
        <c:axId val="457841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42160"/>
        <c:crosses val="max"/>
        <c:crossBetween val="between"/>
      </c:valAx>
      <c:catAx>
        <c:axId val="457842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841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4714.317</v>
      </c>
      <c r="C4" s="18">
        <v>4718.5190000000002</v>
      </c>
      <c r="D4" s="18">
        <v>4749.550000000002</v>
      </c>
      <c r="E4" s="18">
        <v>4788.0230000000001</v>
      </c>
      <c r="F4" s="18">
        <v>4711.7209999999995</v>
      </c>
      <c r="G4" s="18">
        <v>5092.0609999999988</v>
      </c>
      <c r="H4" s="18">
        <v>5605.7189999999991</v>
      </c>
      <c r="I4" s="18">
        <v>5957.8069999999998</v>
      </c>
      <c r="J4" s="18">
        <v>6347.0079999999998</v>
      </c>
      <c r="K4" s="18">
        <v>6360.7850000000008</v>
      </c>
      <c r="L4" s="18">
        <v>6158.7080000000014</v>
      </c>
      <c r="M4" s="18">
        <v>6343.956000000001</v>
      </c>
      <c r="N4" s="18">
        <v>6347.5179999999991</v>
      </c>
      <c r="O4" s="18">
        <v>6151.1410000000005</v>
      </c>
      <c r="P4" s="18">
        <v>6077.5340000000006</v>
      </c>
      <c r="Q4" s="18">
        <v>6029.744999999999</v>
      </c>
      <c r="R4" s="18">
        <v>6060.9100000000008</v>
      </c>
      <c r="S4" s="18">
        <v>6389.619999999999</v>
      </c>
      <c r="T4" s="18">
        <v>6535.5880000000006</v>
      </c>
      <c r="U4" s="18">
        <v>6440.1110000000017</v>
      </c>
      <c r="V4" s="18">
        <v>6062.9849999999979</v>
      </c>
      <c r="W4" s="18">
        <v>5868.3490000000002</v>
      </c>
      <c r="X4" s="18">
        <v>5435.2549999999983</v>
      </c>
      <c r="Y4" s="18">
        <v>5079.2690000000011</v>
      </c>
      <c r="Z4" s="19"/>
      <c r="AA4" s="20">
        <f>SUM(B4:Z4)</f>
        <v>138026.19900000002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117.97</v>
      </c>
      <c r="C7" s="28">
        <v>50</v>
      </c>
      <c r="D7" s="28">
        <v>50</v>
      </c>
      <c r="E7" s="28">
        <v>50</v>
      </c>
      <c r="F7" s="28">
        <v>50</v>
      </c>
      <c r="G7" s="28">
        <v>116.15</v>
      </c>
      <c r="H7" s="28">
        <v>159.19999999999999</v>
      </c>
      <c r="I7" s="28">
        <v>192.49</v>
      </c>
      <c r="J7" s="28">
        <v>168.16</v>
      </c>
      <c r="K7" s="28">
        <v>157.16999999999999</v>
      </c>
      <c r="L7" s="28">
        <v>136.9</v>
      </c>
      <c r="M7" s="28">
        <v>114.6</v>
      </c>
      <c r="N7" s="28">
        <v>115.21</v>
      </c>
      <c r="O7" s="28">
        <v>117.04</v>
      </c>
      <c r="P7" s="28">
        <v>139.07</v>
      </c>
      <c r="Q7" s="28">
        <v>167.28</v>
      </c>
      <c r="R7" s="28">
        <v>181.33</v>
      </c>
      <c r="S7" s="28">
        <v>189.76</v>
      </c>
      <c r="T7" s="28">
        <v>159.80000000000001</v>
      </c>
      <c r="U7" s="28">
        <v>166.7</v>
      </c>
      <c r="V7" s="28">
        <v>159.19999999999999</v>
      </c>
      <c r="W7" s="28">
        <v>135.1</v>
      </c>
      <c r="X7" s="28">
        <v>141.19999999999999</v>
      </c>
      <c r="Y7" s="28">
        <v>145.22</v>
      </c>
      <c r="Z7" s="29"/>
      <c r="AA7" s="30">
        <f>IF(SUM(B7:Z7)&lt;&gt;0,AVERAGEIF(B7:Z7,"&lt;&gt;"""),"")</f>
        <v>132.48124999999996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430</v>
      </c>
      <c r="J10" s="42">
        <v>410</v>
      </c>
      <c r="K10" s="42">
        <v>410</v>
      </c>
      <c r="L10" s="42">
        <v>410</v>
      </c>
      <c r="M10" s="42">
        <v>410</v>
      </c>
      <c r="N10" s="42">
        <v>420</v>
      </c>
      <c r="O10" s="42">
        <v>420</v>
      </c>
      <c r="P10" s="42">
        <v>420</v>
      </c>
      <c r="Q10" s="42">
        <v>420</v>
      </c>
      <c r="R10" s="42">
        <v>430</v>
      </c>
      <c r="S10" s="42">
        <v>440</v>
      </c>
      <c r="T10" s="42">
        <v>420</v>
      </c>
      <c r="U10" s="42">
        <v>420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10010</v>
      </c>
    </row>
    <row r="11" spans="1:27" ht="24.95" customHeight="1" x14ac:dyDescent="0.2">
      <c r="A11" s="45" t="s">
        <v>7</v>
      </c>
      <c r="B11" s="46">
        <v>137</v>
      </c>
      <c r="C11" s="47">
        <v>128</v>
      </c>
      <c r="D11" s="47">
        <v>101.5</v>
      </c>
      <c r="E11" s="47">
        <v>101.5</v>
      </c>
      <c r="F11" s="47">
        <v>107.5</v>
      </c>
      <c r="G11" s="47">
        <v>142</v>
      </c>
      <c r="H11" s="47">
        <v>189</v>
      </c>
      <c r="I11" s="47">
        <v>189</v>
      </c>
      <c r="J11" s="47">
        <v>141</v>
      </c>
      <c r="K11" s="47">
        <v>141</v>
      </c>
      <c r="L11" s="47">
        <v>128</v>
      </c>
      <c r="M11" s="47">
        <v>128</v>
      </c>
      <c r="N11" s="47">
        <v>128</v>
      </c>
      <c r="O11" s="47">
        <v>128</v>
      </c>
      <c r="P11" s="47">
        <v>134</v>
      </c>
      <c r="Q11" s="47">
        <v>141</v>
      </c>
      <c r="R11" s="47">
        <v>174</v>
      </c>
      <c r="S11" s="47">
        <v>186</v>
      </c>
      <c r="T11" s="47">
        <v>174</v>
      </c>
      <c r="U11" s="47">
        <v>167</v>
      </c>
      <c r="V11" s="47">
        <v>167</v>
      </c>
      <c r="W11" s="47">
        <v>134</v>
      </c>
      <c r="X11" s="47">
        <v>134</v>
      </c>
      <c r="Y11" s="47">
        <v>137</v>
      </c>
      <c r="Z11" s="48"/>
      <c r="AA11" s="49">
        <f t="shared" si="0"/>
        <v>3437.5</v>
      </c>
    </row>
    <row r="12" spans="1:27" ht="24.95" customHeight="1" x14ac:dyDescent="0.2">
      <c r="A12" s="50" t="s">
        <v>8</v>
      </c>
      <c r="B12" s="51">
        <v>127.9</v>
      </c>
      <c r="C12" s="52">
        <v>127.9</v>
      </c>
      <c r="D12" s="52">
        <v>127.9</v>
      </c>
      <c r="E12" s="52">
        <v>127.9</v>
      </c>
      <c r="F12" s="52">
        <v>227.9</v>
      </c>
      <c r="G12" s="52">
        <v>377.9</v>
      </c>
      <c r="H12" s="52">
        <v>477.9</v>
      </c>
      <c r="I12" s="52">
        <v>477.9</v>
      </c>
      <c r="J12" s="52">
        <v>627.9</v>
      </c>
      <c r="K12" s="52">
        <v>627.9</v>
      </c>
      <c r="L12" s="52">
        <v>477.9</v>
      </c>
      <c r="M12" s="52">
        <v>477.9</v>
      </c>
      <c r="N12" s="52">
        <v>477.9</v>
      </c>
      <c r="O12" s="52">
        <v>557.9</v>
      </c>
      <c r="P12" s="52">
        <v>807.9</v>
      </c>
      <c r="Q12" s="52">
        <v>917.9</v>
      </c>
      <c r="R12" s="52">
        <v>917.9</v>
      </c>
      <c r="S12" s="52">
        <v>917.9</v>
      </c>
      <c r="T12" s="52">
        <v>917.9</v>
      </c>
      <c r="U12" s="52">
        <v>917.9</v>
      </c>
      <c r="V12" s="52">
        <v>917.9</v>
      </c>
      <c r="W12" s="52">
        <v>817.9</v>
      </c>
      <c r="X12" s="52">
        <v>377.9</v>
      </c>
      <c r="Y12" s="52">
        <v>127.9</v>
      </c>
      <c r="Z12" s="53"/>
      <c r="AA12" s="54">
        <f t="shared" si="0"/>
        <v>12959.599999999997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81</v>
      </c>
      <c r="H13" s="52">
        <v>397</v>
      </c>
      <c r="I13" s="52">
        <v>511</v>
      </c>
      <c r="J13" s="52">
        <v>339</v>
      </c>
      <c r="K13" s="52">
        <v>130</v>
      </c>
      <c r="L13" s="52">
        <v>128</v>
      </c>
      <c r="M13" s="52">
        <v>32</v>
      </c>
      <c r="N13" s="52">
        <v>30</v>
      </c>
      <c r="O13" s="52"/>
      <c r="P13" s="52"/>
      <c r="Q13" s="52">
        <v>30</v>
      </c>
      <c r="R13" s="52">
        <v>120</v>
      </c>
      <c r="S13" s="52">
        <v>281</v>
      </c>
      <c r="T13" s="52">
        <v>536</v>
      </c>
      <c r="U13" s="52">
        <v>459</v>
      </c>
      <c r="V13" s="52">
        <v>146</v>
      </c>
      <c r="W13" s="52">
        <v>56</v>
      </c>
      <c r="X13" s="52">
        <v>56</v>
      </c>
      <c r="Y13" s="52"/>
      <c r="Z13" s="53"/>
      <c r="AA13" s="54">
        <f t="shared" si="0"/>
        <v>3332</v>
      </c>
    </row>
    <row r="14" spans="1:27" ht="24.95" customHeight="1" x14ac:dyDescent="0.2">
      <c r="A14" s="55" t="s">
        <v>10</v>
      </c>
      <c r="B14" s="56">
        <v>2514.7429999999999</v>
      </c>
      <c r="C14" s="57">
        <v>2545.6189999999997</v>
      </c>
      <c r="D14" s="57">
        <v>2601.1499999999996</v>
      </c>
      <c r="E14" s="57">
        <v>2634.623</v>
      </c>
      <c r="F14" s="57">
        <v>2638.9209999999998</v>
      </c>
      <c r="G14" s="57">
        <v>2543.1610000000005</v>
      </c>
      <c r="H14" s="57">
        <v>2535.819</v>
      </c>
      <c r="I14" s="57">
        <v>2736.9070000000002</v>
      </c>
      <c r="J14" s="57">
        <v>3187.1079999999997</v>
      </c>
      <c r="K14" s="57">
        <v>3666.4849999999997</v>
      </c>
      <c r="L14" s="57">
        <v>3979.9079999999994</v>
      </c>
      <c r="M14" s="57">
        <v>4047.456000000001</v>
      </c>
      <c r="N14" s="57">
        <v>3952.6179999999999</v>
      </c>
      <c r="O14" s="57">
        <v>3676.4409999999993</v>
      </c>
      <c r="P14" s="57">
        <v>3337.8339999999998</v>
      </c>
      <c r="Q14" s="57">
        <v>2940.8450000000012</v>
      </c>
      <c r="R14" s="57">
        <v>2675.6099999999997</v>
      </c>
      <c r="S14" s="57">
        <v>2678.7200000000007</v>
      </c>
      <c r="T14" s="57">
        <v>2717.3879999999995</v>
      </c>
      <c r="U14" s="57">
        <v>2748.8039999999996</v>
      </c>
      <c r="V14" s="57">
        <v>2756.0849999999996</v>
      </c>
      <c r="W14" s="57">
        <v>2848.4490000000005</v>
      </c>
      <c r="X14" s="57">
        <v>2874.3549999999996</v>
      </c>
      <c r="Y14" s="57">
        <v>2898.5620000000004</v>
      </c>
      <c r="Z14" s="58"/>
      <c r="AA14" s="59">
        <f t="shared" si="0"/>
        <v>71737.611000000004</v>
      </c>
    </row>
    <row r="15" spans="1:27" ht="24.95" customHeight="1" x14ac:dyDescent="0.2">
      <c r="A15" s="55" t="s">
        <v>11</v>
      </c>
      <c r="B15" s="56">
        <v>64</v>
      </c>
      <c r="C15" s="57">
        <v>68</v>
      </c>
      <c r="D15" s="57">
        <v>71</v>
      </c>
      <c r="E15" s="57">
        <v>76</v>
      </c>
      <c r="F15" s="57">
        <v>82</v>
      </c>
      <c r="G15" s="57">
        <v>89</v>
      </c>
      <c r="H15" s="57">
        <v>97</v>
      </c>
      <c r="I15" s="57">
        <v>114</v>
      </c>
      <c r="J15" s="57">
        <v>138</v>
      </c>
      <c r="K15" s="57">
        <v>152</v>
      </c>
      <c r="L15" s="57">
        <v>155</v>
      </c>
      <c r="M15" s="57">
        <v>155</v>
      </c>
      <c r="N15" s="57">
        <v>154</v>
      </c>
      <c r="O15" s="57">
        <v>148</v>
      </c>
      <c r="P15" s="57">
        <v>137</v>
      </c>
      <c r="Q15" s="57">
        <v>123</v>
      </c>
      <c r="R15" s="57">
        <v>116</v>
      </c>
      <c r="S15" s="57">
        <v>117</v>
      </c>
      <c r="T15" s="57">
        <v>120</v>
      </c>
      <c r="U15" s="57">
        <v>122</v>
      </c>
      <c r="V15" s="57">
        <v>123</v>
      </c>
      <c r="W15" s="57">
        <v>122</v>
      </c>
      <c r="X15" s="57">
        <v>121</v>
      </c>
      <c r="Y15" s="57">
        <v>121</v>
      </c>
      <c r="Z15" s="58"/>
      <c r="AA15" s="59">
        <f t="shared" si="0"/>
        <v>2785</v>
      </c>
    </row>
    <row r="16" spans="1:27" ht="30" customHeight="1" thickBot="1" x14ac:dyDescent="0.25">
      <c r="A16" s="60" t="s">
        <v>12</v>
      </c>
      <c r="B16" s="61">
        <f>IF(LEN(B$2)&gt;0,SUM(B10:B15),"")</f>
        <v>3253.643</v>
      </c>
      <c r="C16" s="62">
        <f t="shared" ref="C16:Z16" si="1">IF(LEN(C$2)&gt;0,SUM(C10:C15),"")</f>
        <v>3279.5189999999998</v>
      </c>
      <c r="D16" s="62">
        <f t="shared" si="1"/>
        <v>3311.5499999999997</v>
      </c>
      <c r="E16" s="62">
        <f t="shared" si="1"/>
        <v>3350.0230000000001</v>
      </c>
      <c r="F16" s="62">
        <f t="shared" si="1"/>
        <v>3466.3209999999999</v>
      </c>
      <c r="G16" s="62">
        <f t="shared" si="1"/>
        <v>3643.0610000000006</v>
      </c>
      <c r="H16" s="62">
        <f t="shared" si="1"/>
        <v>4106.7190000000001</v>
      </c>
      <c r="I16" s="62">
        <f t="shared" si="1"/>
        <v>4458.8070000000007</v>
      </c>
      <c r="J16" s="62">
        <f t="shared" si="1"/>
        <v>4843.0079999999998</v>
      </c>
      <c r="K16" s="62">
        <f t="shared" si="1"/>
        <v>5127.3850000000002</v>
      </c>
      <c r="L16" s="62">
        <f t="shared" si="1"/>
        <v>5278.8079999999991</v>
      </c>
      <c r="M16" s="62">
        <f t="shared" si="1"/>
        <v>5250.3560000000016</v>
      </c>
      <c r="N16" s="62">
        <f t="shared" si="1"/>
        <v>5162.518</v>
      </c>
      <c r="O16" s="62">
        <f t="shared" si="1"/>
        <v>4930.3409999999994</v>
      </c>
      <c r="P16" s="62">
        <f t="shared" si="1"/>
        <v>4836.7340000000004</v>
      </c>
      <c r="Q16" s="62">
        <f t="shared" si="1"/>
        <v>4572.7450000000008</v>
      </c>
      <c r="R16" s="62">
        <f t="shared" si="1"/>
        <v>4433.51</v>
      </c>
      <c r="S16" s="62">
        <f t="shared" si="1"/>
        <v>4620.6200000000008</v>
      </c>
      <c r="T16" s="62">
        <f t="shared" si="1"/>
        <v>4885.2879999999996</v>
      </c>
      <c r="U16" s="62">
        <f t="shared" si="1"/>
        <v>4834.7039999999997</v>
      </c>
      <c r="V16" s="62">
        <f t="shared" si="1"/>
        <v>4529.9849999999997</v>
      </c>
      <c r="W16" s="62">
        <f t="shared" si="1"/>
        <v>4398.3490000000002</v>
      </c>
      <c r="X16" s="62">
        <f t="shared" si="1"/>
        <v>3983.2549999999997</v>
      </c>
      <c r="Y16" s="62">
        <f t="shared" si="1"/>
        <v>3704.4620000000004</v>
      </c>
      <c r="Z16" s="63" t="str">
        <f t="shared" si="1"/>
        <v/>
      </c>
      <c r="AA16" s="64">
        <f>SUM(AA10:AA15)</f>
        <v>104261.71100000001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2524.9</v>
      </c>
      <c r="C28" s="72">
        <v>2557.9</v>
      </c>
      <c r="D28" s="72">
        <v>2572.4</v>
      </c>
      <c r="E28" s="72">
        <v>2599.4</v>
      </c>
      <c r="F28" s="72">
        <v>2715.4</v>
      </c>
      <c r="G28" s="72">
        <v>2952.9</v>
      </c>
      <c r="H28" s="72">
        <v>3318.9</v>
      </c>
      <c r="I28" s="72">
        <v>3533.9</v>
      </c>
      <c r="J28" s="72">
        <v>3848.9</v>
      </c>
      <c r="K28" s="72">
        <v>4140.8999999999996</v>
      </c>
      <c r="L28" s="72">
        <v>4032.9</v>
      </c>
      <c r="M28" s="72">
        <v>3964.9</v>
      </c>
      <c r="N28" s="72">
        <v>3901.9</v>
      </c>
      <c r="O28" s="72">
        <v>3750.9</v>
      </c>
      <c r="P28" s="72">
        <v>3720.9</v>
      </c>
      <c r="Q28" s="72">
        <v>3442.9</v>
      </c>
      <c r="R28" s="72">
        <v>3441.9</v>
      </c>
      <c r="S28" s="72">
        <v>3668.9</v>
      </c>
      <c r="T28" s="72">
        <v>3927.9</v>
      </c>
      <c r="U28" s="72">
        <v>3873.9</v>
      </c>
      <c r="V28" s="72">
        <v>3514.9</v>
      </c>
      <c r="W28" s="72">
        <v>3398.9</v>
      </c>
      <c r="X28" s="72">
        <v>3123.9</v>
      </c>
      <c r="Y28" s="72">
        <v>2873.9</v>
      </c>
      <c r="Z28" s="73"/>
      <c r="AA28" s="74">
        <f>SUM(B28:Z28)</f>
        <v>81404.099999999991</v>
      </c>
    </row>
    <row r="29" spans="1:27" ht="24.95" customHeight="1" x14ac:dyDescent="0.2">
      <c r="A29" s="75" t="s">
        <v>23</v>
      </c>
      <c r="B29" s="76">
        <v>1103.4169999999999</v>
      </c>
      <c r="C29" s="77">
        <v>1074.6189999999999</v>
      </c>
      <c r="D29" s="77">
        <v>1091.1500000000001</v>
      </c>
      <c r="E29" s="77">
        <v>1102.623</v>
      </c>
      <c r="F29" s="77">
        <v>1100.921</v>
      </c>
      <c r="G29" s="77">
        <v>1053.1610000000001</v>
      </c>
      <c r="H29" s="77">
        <v>1200.819</v>
      </c>
      <c r="I29" s="77">
        <v>1337.9069999999999</v>
      </c>
      <c r="J29" s="77">
        <v>1412.1079999999999</v>
      </c>
      <c r="K29" s="77">
        <v>1321.4849999999999</v>
      </c>
      <c r="L29" s="77">
        <v>1486.9079999999999</v>
      </c>
      <c r="M29" s="77">
        <v>1502.4559999999999</v>
      </c>
      <c r="N29" s="77">
        <v>1461.6179999999999</v>
      </c>
      <c r="O29" s="77">
        <v>1300.441</v>
      </c>
      <c r="P29" s="77">
        <v>1151.8340000000001</v>
      </c>
      <c r="Q29" s="77">
        <v>1216.845</v>
      </c>
      <c r="R29" s="77">
        <v>1145.6099999999999</v>
      </c>
      <c r="S29" s="77">
        <v>1111.72</v>
      </c>
      <c r="T29" s="77">
        <v>1012.388</v>
      </c>
      <c r="U29" s="77">
        <v>1100.1110000000001</v>
      </c>
      <c r="V29" s="77">
        <v>1162.085</v>
      </c>
      <c r="W29" s="77">
        <v>1183.4490000000001</v>
      </c>
      <c r="X29" s="77">
        <v>1215.355</v>
      </c>
      <c r="Y29" s="77">
        <v>1109.3689999999999</v>
      </c>
      <c r="Z29" s="78"/>
      <c r="AA29" s="79">
        <f>SUM(B29:Z29)</f>
        <v>28958.399000000001</v>
      </c>
    </row>
    <row r="30" spans="1:27" ht="24.95" customHeight="1" x14ac:dyDescent="0.2">
      <c r="A30" s="82" t="s">
        <v>24</v>
      </c>
      <c r="B30" s="80">
        <v>410</v>
      </c>
      <c r="C30" s="81">
        <v>410</v>
      </c>
      <c r="D30" s="81">
        <v>410</v>
      </c>
      <c r="E30" s="81">
        <v>410</v>
      </c>
      <c r="F30" s="81">
        <v>410</v>
      </c>
      <c r="G30" s="81">
        <v>410</v>
      </c>
      <c r="H30" s="81">
        <v>410</v>
      </c>
      <c r="I30" s="81">
        <v>410</v>
      </c>
      <c r="J30" s="81">
        <v>410</v>
      </c>
      <c r="K30" s="81">
        <v>410</v>
      </c>
      <c r="L30" s="81">
        <v>410</v>
      </c>
      <c r="M30" s="81">
        <v>410</v>
      </c>
      <c r="N30" s="81">
        <v>420</v>
      </c>
      <c r="O30" s="81">
        <v>500</v>
      </c>
      <c r="P30" s="81">
        <v>600</v>
      </c>
      <c r="Q30" s="81">
        <v>710</v>
      </c>
      <c r="R30" s="81">
        <v>710</v>
      </c>
      <c r="S30" s="81">
        <v>710</v>
      </c>
      <c r="T30" s="81">
        <v>710</v>
      </c>
      <c r="U30" s="81">
        <v>710</v>
      </c>
      <c r="V30" s="81">
        <v>710</v>
      </c>
      <c r="W30" s="81">
        <v>610</v>
      </c>
      <c r="X30" s="81">
        <v>420</v>
      </c>
      <c r="Y30" s="81">
        <v>420</v>
      </c>
      <c r="Z30" s="83"/>
      <c r="AA30" s="84">
        <f>SUM(B30:Z30)</f>
        <v>12150</v>
      </c>
    </row>
    <row r="31" spans="1:27" ht="30" customHeight="1" thickBot="1" x14ac:dyDescent="0.25">
      <c r="A31" s="60" t="s">
        <v>25</v>
      </c>
      <c r="B31" s="61">
        <f>IF(LEN(B$2)&gt;0,SUM(B28:B30),"")</f>
        <v>4038.317</v>
      </c>
      <c r="C31" s="62">
        <f t="shared" ref="C31:Z31" si="4">IF(LEN(C$2)&gt;0,SUM(C28:C30),"")</f>
        <v>4042.5190000000002</v>
      </c>
      <c r="D31" s="62">
        <f t="shared" si="4"/>
        <v>4073.55</v>
      </c>
      <c r="E31" s="62">
        <f t="shared" si="4"/>
        <v>4112.0230000000001</v>
      </c>
      <c r="F31" s="62">
        <f t="shared" si="4"/>
        <v>4226.3209999999999</v>
      </c>
      <c r="G31" s="62">
        <f t="shared" si="4"/>
        <v>4416.0609999999997</v>
      </c>
      <c r="H31" s="62">
        <f t="shared" si="4"/>
        <v>4929.7190000000001</v>
      </c>
      <c r="I31" s="62">
        <f t="shared" si="4"/>
        <v>5281.8069999999998</v>
      </c>
      <c r="J31" s="62">
        <f t="shared" si="4"/>
        <v>5671.0079999999998</v>
      </c>
      <c r="K31" s="62">
        <f t="shared" si="4"/>
        <v>5872.3849999999993</v>
      </c>
      <c r="L31" s="62">
        <f t="shared" si="4"/>
        <v>5929.808</v>
      </c>
      <c r="M31" s="62">
        <f t="shared" si="4"/>
        <v>5877.3559999999998</v>
      </c>
      <c r="N31" s="62">
        <f t="shared" si="4"/>
        <v>5783.518</v>
      </c>
      <c r="O31" s="62">
        <f t="shared" si="4"/>
        <v>5551.3410000000003</v>
      </c>
      <c r="P31" s="62">
        <f t="shared" si="4"/>
        <v>5472.7340000000004</v>
      </c>
      <c r="Q31" s="62">
        <f t="shared" si="4"/>
        <v>5369.7449999999999</v>
      </c>
      <c r="R31" s="62">
        <f t="shared" si="4"/>
        <v>5297.51</v>
      </c>
      <c r="S31" s="62">
        <f t="shared" si="4"/>
        <v>5490.62</v>
      </c>
      <c r="T31" s="62">
        <f t="shared" si="4"/>
        <v>5650.2880000000005</v>
      </c>
      <c r="U31" s="62">
        <f t="shared" si="4"/>
        <v>5684.0110000000004</v>
      </c>
      <c r="V31" s="62">
        <f t="shared" si="4"/>
        <v>5386.9850000000006</v>
      </c>
      <c r="W31" s="62">
        <f t="shared" si="4"/>
        <v>5192.3490000000002</v>
      </c>
      <c r="X31" s="62">
        <f t="shared" si="4"/>
        <v>4759.2550000000001</v>
      </c>
      <c r="Y31" s="62">
        <f t="shared" si="4"/>
        <v>4403.2690000000002</v>
      </c>
      <c r="Z31" s="63" t="str">
        <f t="shared" si="4"/>
        <v/>
      </c>
      <c r="AA31" s="64">
        <f>SUM(AA28:AA30)</f>
        <v>122512.499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330</v>
      </c>
      <c r="C34" s="95">
        <v>305</v>
      </c>
      <c r="D34" s="95">
        <v>305</v>
      </c>
      <c r="E34" s="95">
        <v>305</v>
      </c>
      <c r="F34" s="95">
        <v>303</v>
      </c>
      <c r="G34" s="95">
        <v>295</v>
      </c>
      <c r="H34" s="95">
        <v>339</v>
      </c>
      <c r="I34" s="95">
        <v>339</v>
      </c>
      <c r="J34" s="95">
        <v>339</v>
      </c>
      <c r="K34" s="95">
        <v>339</v>
      </c>
      <c r="L34" s="95">
        <v>264</v>
      </c>
      <c r="M34" s="95">
        <v>264</v>
      </c>
      <c r="N34" s="95">
        <v>264</v>
      </c>
      <c r="O34" s="95">
        <v>264</v>
      </c>
      <c r="P34" s="95">
        <v>264</v>
      </c>
      <c r="Q34" s="95">
        <v>314</v>
      </c>
      <c r="R34" s="95">
        <v>380</v>
      </c>
      <c r="S34" s="95">
        <v>380</v>
      </c>
      <c r="T34" s="95">
        <v>369</v>
      </c>
      <c r="U34" s="95">
        <v>380</v>
      </c>
      <c r="V34" s="95">
        <v>371</v>
      </c>
      <c r="W34" s="95">
        <v>345</v>
      </c>
      <c r="X34" s="95">
        <v>287</v>
      </c>
      <c r="Y34" s="95">
        <v>260</v>
      </c>
      <c r="Z34" s="96"/>
      <c r="AA34" s="74">
        <f t="shared" ref="AA34:AA39" si="5">SUM(B34:Z34)</f>
        <v>7605</v>
      </c>
    </row>
    <row r="35" spans="1:27" ht="24.95" customHeight="1" x14ac:dyDescent="0.2">
      <c r="A35" s="97" t="s">
        <v>28</v>
      </c>
      <c r="B35" s="98">
        <v>351.67399999999998</v>
      </c>
      <c r="C35" s="99">
        <v>370</v>
      </c>
      <c r="D35" s="99">
        <v>369</v>
      </c>
      <c r="E35" s="99">
        <v>369</v>
      </c>
      <c r="F35" s="99">
        <v>369</v>
      </c>
      <c r="G35" s="99">
        <v>390</v>
      </c>
      <c r="H35" s="99">
        <v>396</v>
      </c>
      <c r="I35" s="99">
        <v>396</v>
      </c>
      <c r="J35" s="99">
        <v>401</v>
      </c>
      <c r="K35" s="99">
        <v>313</v>
      </c>
      <c r="L35" s="99">
        <v>287</v>
      </c>
      <c r="M35" s="99">
        <v>286</v>
      </c>
      <c r="N35" s="99">
        <v>285</v>
      </c>
      <c r="O35" s="99">
        <v>285</v>
      </c>
      <c r="P35" s="99">
        <v>284</v>
      </c>
      <c r="Q35" s="99">
        <v>395</v>
      </c>
      <c r="R35" s="99">
        <v>391</v>
      </c>
      <c r="S35" s="99">
        <v>395</v>
      </c>
      <c r="T35" s="99">
        <v>303</v>
      </c>
      <c r="U35" s="99">
        <v>376.30700000000002</v>
      </c>
      <c r="V35" s="99">
        <v>391</v>
      </c>
      <c r="W35" s="99">
        <v>354</v>
      </c>
      <c r="X35" s="99">
        <v>394</v>
      </c>
      <c r="Y35" s="99">
        <v>343.80700000000002</v>
      </c>
      <c r="Z35" s="100"/>
      <c r="AA35" s="79">
        <f t="shared" si="5"/>
        <v>8494.7880000000005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530.4</v>
      </c>
      <c r="G36" s="99">
        <v>721</v>
      </c>
      <c r="H36" s="99">
        <v>721</v>
      </c>
      <c r="I36" s="99">
        <v>721</v>
      </c>
      <c r="J36" s="99">
        <v>721</v>
      </c>
      <c r="K36" s="99">
        <v>533.4</v>
      </c>
      <c r="L36" s="99">
        <v>179.8</v>
      </c>
      <c r="M36" s="99">
        <v>511.6</v>
      </c>
      <c r="N36" s="99">
        <v>374.9</v>
      </c>
      <c r="O36" s="99">
        <v>318.5</v>
      </c>
      <c r="P36" s="99">
        <v>149.80000000000001</v>
      </c>
      <c r="Q36" s="99">
        <v>205</v>
      </c>
      <c r="R36" s="99">
        <v>308.39999999999998</v>
      </c>
      <c r="S36" s="99">
        <v>444</v>
      </c>
      <c r="T36" s="99">
        <v>451.3</v>
      </c>
      <c r="U36" s="99">
        <v>301.10000000000002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12960.199999999997</v>
      </c>
    </row>
    <row r="37" spans="1:27" ht="24.95" customHeight="1" x14ac:dyDescent="0.2">
      <c r="A37" s="97" t="s">
        <v>30</v>
      </c>
      <c r="B37" s="98">
        <v>58</v>
      </c>
      <c r="C37" s="99">
        <v>43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43</v>
      </c>
      <c r="J37" s="99">
        <v>43</v>
      </c>
      <c r="K37" s="99">
        <v>48</v>
      </c>
      <c r="L37" s="99">
        <v>55</v>
      </c>
      <c r="M37" s="99">
        <v>32</v>
      </c>
      <c r="N37" s="99">
        <v>27</v>
      </c>
      <c r="O37" s="99">
        <v>27</v>
      </c>
      <c r="P37" s="99">
        <v>43</v>
      </c>
      <c r="Q37" s="99">
        <v>43</v>
      </c>
      <c r="R37" s="99">
        <v>48</v>
      </c>
      <c r="S37" s="99">
        <v>50</v>
      </c>
      <c r="T37" s="99">
        <v>48</v>
      </c>
      <c r="U37" s="99">
        <v>48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1071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94.1</v>
      </c>
      <c r="M38" s="99"/>
      <c r="N38" s="99">
        <v>234.1</v>
      </c>
      <c r="O38" s="99">
        <v>326.3</v>
      </c>
      <c r="P38" s="99">
        <v>500</v>
      </c>
      <c r="Q38" s="99">
        <v>500</v>
      </c>
      <c r="R38" s="99">
        <v>500</v>
      </c>
      <c r="S38" s="99">
        <v>500</v>
      </c>
      <c r="T38" s="99">
        <v>479</v>
      </c>
      <c r="U38" s="99">
        <v>500</v>
      </c>
      <c r="V38" s="99"/>
      <c r="W38" s="99"/>
      <c r="X38" s="99"/>
      <c r="Y38" s="99"/>
      <c r="Z38" s="100"/>
      <c r="AA38" s="79">
        <f t="shared" si="5"/>
        <v>3633.5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1460.674</v>
      </c>
      <c r="C39" s="88">
        <f t="shared" si="6"/>
        <v>1439</v>
      </c>
      <c r="D39" s="88">
        <f t="shared" si="6"/>
        <v>1438</v>
      </c>
      <c r="E39" s="88">
        <f t="shared" si="6"/>
        <v>1438</v>
      </c>
      <c r="F39" s="88">
        <f t="shared" si="6"/>
        <v>1245.4000000000001</v>
      </c>
      <c r="G39" s="88">
        <f t="shared" si="6"/>
        <v>1449</v>
      </c>
      <c r="H39" s="88">
        <f t="shared" si="6"/>
        <v>1499</v>
      </c>
      <c r="I39" s="88">
        <f t="shared" si="6"/>
        <v>1499</v>
      </c>
      <c r="J39" s="88">
        <f t="shared" si="6"/>
        <v>1504</v>
      </c>
      <c r="K39" s="88">
        <f t="shared" si="6"/>
        <v>1233.4000000000001</v>
      </c>
      <c r="L39" s="88">
        <f t="shared" si="6"/>
        <v>879.9</v>
      </c>
      <c r="M39" s="88">
        <f t="shared" si="6"/>
        <v>1093.5999999999999</v>
      </c>
      <c r="N39" s="88">
        <f t="shared" si="6"/>
        <v>1185</v>
      </c>
      <c r="O39" s="88">
        <f t="shared" si="6"/>
        <v>1220.8</v>
      </c>
      <c r="P39" s="88">
        <f t="shared" si="6"/>
        <v>1240.8</v>
      </c>
      <c r="Q39" s="88">
        <f t="shared" si="6"/>
        <v>1457</v>
      </c>
      <c r="R39" s="88">
        <f t="shared" si="6"/>
        <v>1627.4</v>
      </c>
      <c r="S39" s="88">
        <f t="shared" si="6"/>
        <v>1769</v>
      </c>
      <c r="T39" s="88">
        <f t="shared" si="6"/>
        <v>1650.3</v>
      </c>
      <c r="U39" s="88">
        <f t="shared" si="6"/>
        <v>1605.4070000000002</v>
      </c>
      <c r="V39" s="88">
        <f t="shared" si="6"/>
        <v>1533</v>
      </c>
      <c r="W39" s="88">
        <f t="shared" si="6"/>
        <v>1470</v>
      </c>
      <c r="X39" s="88">
        <f t="shared" si="6"/>
        <v>1452</v>
      </c>
      <c r="Y39" s="88">
        <f t="shared" si="6"/>
        <v>1374.807</v>
      </c>
      <c r="Z39" s="89" t="str">
        <f t="shared" si="6"/>
        <v/>
      </c>
      <c r="AA39" s="90">
        <f t="shared" si="5"/>
        <v>33764.487999999998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485.4</v>
      </c>
      <c r="G44" s="99">
        <v>676</v>
      </c>
      <c r="H44" s="99">
        <v>676</v>
      </c>
      <c r="I44" s="99">
        <v>676</v>
      </c>
      <c r="J44" s="99">
        <v>676</v>
      </c>
      <c r="K44" s="99">
        <v>488.4</v>
      </c>
      <c r="L44" s="99">
        <v>134.80000000000001</v>
      </c>
      <c r="M44" s="99">
        <v>466.6</v>
      </c>
      <c r="N44" s="99">
        <v>329.9</v>
      </c>
      <c r="O44" s="99">
        <v>273.5</v>
      </c>
      <c r="P44" s="99">
        <v>104.8</v>
      </c>
      <c r="Q44" s="99">
        <v>160</v>
      </c>
      <c r="R44" s="99">
        <v>263.39999999999998</v>
      </c>
      <c r="S44" s="99">
        <v>399</v>
      </c>
      <c r="T44" s="99">
        <v>406.3</v>
      </c>
      <c r="U44" s="99">
        <v>256.10000000000002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11880.199999999999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94.1</v>
      </c>
      <c r="M46" s="99"/>
      <c r="N46" s="99">
        <v>234.1</v>
      </c>
      <c r="O46" s="99">
        <v>326.3</v>
      </c>
      <c r="P46" s="99">
        <v>500</v>
      </c>
      <c r="Q46" s="99">
        <v>500</v>
      </c>
      <c r="R46" s="99">
        <v>500</v>
      </c>
      <c r="S46" s="99">
        <v>500</v>
      </c>
      <c r="T46" s="99">
        <v>479</v>
      </c>
      <c r="U46" s="99">
        <v>500</v>
      </c>
      <c r="V46" s="99"/>
      <c r="W46" s="99"/>
      <c r="X46" s="99"/>
      <c r="Y46" s="99"/>
      <c r="Z46" s="100"/>
      <c r="AA46" s="79">
        <f t="shared" si="7"/>
        <v>3633.5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676</v>
      </c>
      <c r="D48" s="88">
        <f t="shared" si="8"/>
        <v>676</v>
      </c>
      <c r="E48" s="88">
        <f t="shared" si="8"/>
        <v>676</v>
      </c>
      <c r="F48" s="88">
        <f t="shared" si="8"/>
        <v>485.4</v>
      </c>
      <c r="G48" s="88">
        <f t="shared" si="8"/>
        <v>676</v>
      </c>
      <c r="H48" s="88">
        <f t="shared" si="8"/>
        <v>676</v>
      </c>
      <c r="I48" s="88">
        <f t="shared" si="8"/>
        <v>676</v>
      </c>
      <c r="J48" s="88">
        <f t="shared" si="8"/>
        <v>676</v>
      </c>
      <c r="K48" s="88">
        <f t="shared" si="8"/>
        <v>488.4</v>
      </c>
      <c r="L48" s="88">
        <f t="shared" si="8"/>
        <v>228.9</v>
      </c>
      <c r="M48" s="88">
        <f t="shared" si="8"/>
        <v>466.6</v>
      </c>
      <c r="N48" s="88">
        <f t="shared" si="8"/>
        <v>564</v>
      </c>
      <c r="O48" s="88">
        <f t="shared" si="8"/>
        <v>599.79999999999995</v>
      </c>
      <c r="P48" s="88">
        <f t="shared" si="8"/>
        <v>604.79999999999995</v>
      </c>
      <c r="Q48" s="88">
        <f t="shared" si="8"/>
        <v>660</v>
      </c>
      <c r="R48" s="88">
        <f t="shared" si="8"/>
        <v>763.4</v>
      </c>
      <c r="S48" s="88">
        <f t="shared" si="8"/>
        <v>899</v>
      </c>
      <c r="T48" s="88">
        <f t="shared" si="8"/>
        <v>885.3</v>
      </c>
      <c r="U48" s="88">
        <f t="shared" si="8"/>
        <v>756.1</v>
      </c>
      <c r="V48" s="88">
        <f t="shared" si="8"/>
        <v>676</v>
      </c>
      <c r="W48" s="88">
        <f t="shared" si="8"/>
        <v>676</v>
      </c>
      <c r="X48" s="88">
        <f t="shared" si="8"/>
        <v>676</v>
      </c>
      <c r="Y48" s="88">
        <f t="shared" si="8"/>
        <v>676</v>
      </c>
      <c r="Z48" s="89" t="str">
        <f t="shared" si="8"/>
        <v/>
      </c>
      <c r="AA48" s="90">
        <f t="shared" si="7"/>
        <v>15513.699999999997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4714.317</v>
      </c>
      <c r="C51" s="88">
        <f t="shared" si="10"/>
        <v>4718.5190000000002</v>
      </c>
      <c r="D51" s="88">
        <f t="shared" si="10"/>
        <v>4749.5499999999993</v>
      </c>
      <c r="E51" s="88">
        <f t="shared" si="10"/>
        <v>4788.0230000000001</v>
      </c>
      <c r="F51" s="88">
        <f t="shared" si="10"/>
        <v>4711.7209999999995</v>
      </c>
      <c r="G51" s="88">
        <f t="shared" si="10"/>
        <v>5092.0610000000006</v>
      </c>
      <c r="H51" s="88">
        <f t="shared" si="10"/>
        <v>5605.7190000000001</v>
      </c>
      <c r="I51" s="88">
        <f t="shared" si="10"/>
        <v>5957.8070000000007</v>
      </c>
      <c r="J51" s="88">
        <f t="shared" si="10"/>
        <v>6347.0079999999998</v>
      </c>
      <c r="K51" s="88">
        <f t="shared" si="10"/>
        <v>6360.7849999999999</v>
      </c>
      <c r="L51" s="88">
        <f t="shared" si="10"/>
        <v>6158.7079999999987</v>
      </c>
      <c r="M51" s="88">
        <f t="shared" si="10"/>
        <v>6343.9560000000019</v>
      </c>
      <c r="N51" s="88">
        <f t="shared" si="10"/>
        <v>6347.518</v>
      </c>
      <c r="O51" s="88">
        <f t="shared" si="10"/>
        <v>6151.1409999999996</v>
      </c>
      <c r="P51" s="88">
        <f t="shared" si="10"/>
        <v>6077.5340000000006</v>
      </c>
      <c r="Q51" s="88">
        <f t="shared" si="10"/>
        <v>6029.7450000000008</v>
      </c>
      <c r="R51" s="88">
        <f t="shared" si="10"/>
        <v>6060.91</v>
      </c>
      <c r="S51" s="88">
        <f t="shared" si="10"/>
        <v>6389.6200000000008</v>
      </c>
      <c r="T51" s="88">
        <f t="shared" si="10"/>
        <v>6535.5879999999997</v>
      </c>
      <c r="U51" s="88">
        <f t="shared" si="10"/>
        <v>6440.1109999999999</v>
      </c>
      <c r="V51" s="88">
        <f t="shared" si="10"/>
        <v>6062.9849999999997</v>
      </c>
      <c r="W51" s="88">
        <f t="shared" si="10"/>
        <v>5868.3490000000002</v>
      </c>
      <c r="X51" s="88">
        <f t="shared" si="10"/>
        <v>5435.2549999999992</v>
      </c>
      <c r="Y51" s="88">
        <f t="shared" si="10"/>
        <v>5079.2690000000002</v>
      </c>
      <c r="Z51" s="89" t="str">
        <f t="shared" si="10"/>
        <v/>
      </c>
      <c r="AA51" s="104">
        <f>SUM(B51:Z51)</f>
        <v>138026.19899999999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4714.2710000000015</v>
      </c>
      <c r="C4" s="18">
        <v>4718.496000000001</v>
      </c>
      <c r="D4" s="18">
        <v>4749.5560000000014</v>
      </c>
      <c r="E4" s="18">
        <v>4788.0240000000003</v>
      </c>
      <c r="F4" s="18">
        <v>4711.7379999999994</v>
      </c>
      <c r="G4" s="18">
        <v>5092.0610000000006</v>
      </c>
      <c r="H4" s="18">
        <v>5605.768</v>
      </c>
      <c r="I4" s="18">
        <v>5957.7809999999999</v>
      </c>
      <c r="J4" s="18">
        <v>6347.0019999999986</v>
      </c>
      <c r="K4" s="18">
        <v>6360.7210000000023</v>
      </c>
      <c r="L4" s="18">
        <v>6158.7140000000009</v>
      </c>
      <c r="M4" s="18">
        <v>6343.9109999999991</v>
      </c>
      <c r="N4" s="18">
        <v>6347.5659999999998</v>
      </c>
      <c r="O4" s="18">
        <v>6151.1469999999981</v>
      </c>
      <c r="P4" s="18">
        <v>6077.5200000000013</v>
      </c>
      <c r="Q4" s="18">
        <v>6029.7200000000012</v>
      </c>
      <c r="R4" s="18">
        <v>6060.9080000000013</v>
      </c>
      <c r="S4" s="18">
        <v>6389.6120000000001</v>
      </c>
      <c r="T4" s="18">
        <v>6535.5909999999985</v>
      </c>
      <c r="U4" s="18">
        <v>6440.0779999999986</v>
      </c>
      <c r="V4" s="18">
        <v>6062.942</v>
      </c>
      <c r="W4" s="18">
        <v>5868.3359999999993</v>
      </c>
      <c r="X4" s="18">
        <v>5435.2390000000005</v>
      </c>
      <c r="Y4" s="18">
        <v>5079.2690000000011</v>
      </c>
      <c r="Z4" s="19"/>
      <c r="AA4" s="20">
        <f>SUM(B4:Z4)</f>
        <v>138025.97099999999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117.97</v>
      </c>
      <c r="C7" s="28">
        <v>50</v>
      </c>
      <c r="D7" s="28">
        <v>50</v>
      </c>
      <c r="E7" s="28">
        <v>50</v>
      </c>
      <c r="F7" s="28">
        <v>50</v>
      </c>
      <c r="G7" s="28">
        <v>116.15</v>
      </c>
      <c r="H7" s="28">
        <v>159.19999999999999</v>
      </c>
      <c r="I7" s="28">
        <v>192.49</v>
      </c>
      <c r="J7" s="28">
        <v>168.16</v>
      </c>
      <c r="K7" s="28">
        <v>157.16999999999999</v>
      </c>
      <c r="L7" s="28">
        <v>136.9</v>
      </c>
      <c r="M7" s="28">
        <v>114.6</v>
      </c>
      <c r="N7" s="28">
        <v>115.21</v>
      </c>
      <c r="O7" s="28">
        <v>117.04</v>
      </c>
      <c r="P7" s="28">
        <v>139.07</v>
      </c>
      <c r="Q7" s="28">
        <v>167.28</v>
      </c>
      <c r="R7" s="28">
        <v>181.33</v>
      </c>
      <c r="S7" s="28">
        <v>189.76</v>
      </c>
      <c r="T7" s="28">
        <v>159.80000000000001</v>
      </c>
      <c r="U7" s="28">
        <v>166.7</v>
      </c>
      <c r="V7" s="28">
        <v>159.19999999999999</v>
      </c>
      <c r="W7" s="28">
        <v>135.1</v>
      </c>
      <c r="X7" s="28">
        <v>141.19999999999999</v>
      </c>
      <c r="Y7" s="28">
        <v>145.22</v>
      </c>
      <c r="Z7" s="29"/>
      <c r="AA7" s="30">
        <f>IF(SUM(B7:Z7)&lt;&gt;0,AVERAGEIF(B7:Z7,"&lt;&gt;"""),"")</f>
        <v>132.48124999999996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900.50900000000001</v>
      </c>
      <c r="C19" s="72">
        <v>898.50199999999995</v>
      </c>
      <c r="D19" s="72">
        <v>906.53199999999993</v>
      </c>
      <c r="E19" s="72">
        <v>890.53800000000001</v>
      </c>
      <c r="F19" s="72">
        <v>888.54099999999994</v>
      </c>
      <c r="G19" s="72">
        <v>881.54299999999989</v>
      </c>
      <c r="H19" s="72">
        <v>888.55399999999997</v>
      </c>
      <c r="I19" s="72">
        <v>898.55600000000004</v>
      </c>
      <c r="J19" s="72">
        <v>893.57899999999995</v>
      </c>
      <c r="K19" s="72">
        <v>866.61899999999991</v>
      </c>
      <c r="L19" s="72">
        <v>842.62799999999993</v>
      </c>
      <c r="M19" s="72">
        <v>813.59999999999991</v>
      </c>
      <c r="N19" s="72">
        <v>787.62400000000002</v>
      </c>
      <c r="O19" s="72">
        <v>771.59400000000005</v>
      </c>
      <c r="P19" s="72">
        <v>754.59199999999998</v>
      </c>
      <c r="Q19" s="72">
        <v>767.58799999999997</v>
      </c>
      <c r="R19" s="72">
        <v>776.46100000000001</v>
      </c>
      <c r="S19" s="72">
        <v>776.46699999999998</v>
      </c>
      <c r="T19" s="72">
        <v>773.50299999999993</v>
      </c>
      <c r="U19" s="72">
        <v>757.52599999999995</v>
      </c>
      <c r="V19" s="72">
        <v>771.46699999999998</v>
      </c>
      <c r="W19" s="72">
        <v>763.42899999999997</v>
      </c>
      <c r="X19" s="72">
        <v>889.41599999999994</v>
      </c>
      <c r="Y19" s="72">
        <v>891.30799999999999</v>
      </c>
      <c r="Z19" s="73"/>
      <c r="AA19" s="74">
        <f t="shared" ref="AA19:AA24" si="2">SUM(B19:Z19)</f>
        <v>20050.676000000007</v>
      </c>
    </row>
    <row r="20" spans="1:27" ht="24.95" customHeight="1" x14ac:dyDescent="0.2">
      <c r="A20" s="75" t="s">
        <v>15</v>
      </c>
      <c r="B20" s="76">
        <v>732.61699999999996</v>
      </c>
      <c r="C20" s="77">
        <v>721.17399999999986</v>
      </c>
      <c r="D20" s="77">
        <v>711.09700000000009</v>
      </c>
      <c r="E20" s="77">
        <v>718.36900000000003</v>
      </c>
      <c r="F20" s="77">
        <v>757.25199999999973</v>
      </c>
      <c r="G20" s="77">
        <v>837.92400000000009</v>
      </c>
      <c r="H20" s="77">
        <v>1017.5800000000002</v>
      </c>
      <c r="I20" s="77">
        <v>1146.6890000000001</v>
      </c>
      <c r="J20" s="77">
        <v>1208.1310000000001</v>
      </c>
      <c r="K20" s="77">
        <v>1214.5790000000002</v>
      </c>
      <c r="L20" s="77">
        <v>1205.6659999999999</v>
      </c>
      <c r="M20" s="77">
        <v>1189.2730000000001</v>
      </c>
      <c r="N20" s="77">
        <v>1179.8260000000002</v>
      </c>
      <c r="O20" s="77">
        <v>1137.7950000000001</v>
      </c>
      <c r="P20" s="77">
        <v>1050.529</v>
      </c>
      <c r="Q20" s="77">
        <v>984.05499999999984</v>
      </c>
      <c r="R20" s="77">
        <v>981.46899999999994</v>
      </c>
      <c r="S20" s="77">
        <v>963.46600000000001</v>
      </c>
      <c r="T20" s="77">
        <v>948.89100000000008</v>
      </c>
      <c r="U20" s="77">
        <v>923.3549999999999</v>
      </c>
      <c r="V20" s="77">
        <v>842.73200000000008</v>
      </c>
      <c r="W20" s="77">
        <v>798.62500000000011</v>
      </c>
      <c r="X20" s="77">
        <v>759.99000000000012</v>
      </c>
      <c r="Y20" s="77">
        <v>731.33499999999992</v>
      </c>
      <c r="Z20" s="78"/>
      <c r="AA20" s="79">
        <f t="shared" si="2"/>
        <v>22762.419000000002</v>
      </c>
    </row>
    <row r="21" spans="1:27" ht="24.95" customHeight="1" x14ac:dyDescent="0.2">
      <c r="A21" s="75" t="s">
        <v>16</v>
      </c>
      <c r="B21" s="80">
        <v>2259.5450000000001</v>
      </c>
      <c r="C21" s="81">
        <v>2193.1289999999995</v>
      </c>
      <c r="D21" s="81">
        <v>2077.6270000000004</v>
      </c>
      <c r="E21" s="81">
        <v>2028.7170000000001</v>
      </c>
      <c r="F21" s="81">
        <v>2114.8450000000003</v>
      </c>
      <c r="G21" s="81">
        <v>2390.5790000000002</v>
      </c>
      <c r="H21" s="81">
        <v>2863.8340000000003</v>
      </c>
      <c r="I21" s="81">
        <v>3193.4919999999997</v>
      </c>
      <c r="J21" s="81">
        <v>3461.7919999999999</v>
      </c>
      <c r="K21" s="81">
        <v>3528.5230000000006</v>
      </c>
      <c r="L21" s="81">
        <v>3545.9200000000005</v>
      </c>
      <c r="M21" s="81">
        <v>3540.5889999999999</v>
      </c>
      <c r="N21" s="81">
        <v>3507.6480000000001</v>
      </c>
      <c r="O21" s="81">
        <v>3383.2579999999994</v>
      </c>
      <c r="P21" s="81">
        <v>3468.8989999999999</v>
      </c>
      <c r="Q21" s="81">
        <v>3512.5769999999998</v>
      </c>
      <c r="R21" s="81">
        <v>3632.4780000000001</v>
      </c>
      <c r="S21" s="81">
        <v>4056.6789999999996</v>
      </c>
      <c r="T21" s="81">
        <v>4186.6970000000001</v>
      </c>
      <c r="U21" s="81">
        <v>4147.6970000000001</v>
      </c>
      <c r="V21" s="81">
        <v>3811.1429999999996</v>
      </c>
      <c r="W21" s="81">
        <v>3423.8820000000001</v>
      </c>
      <c r="X21" s="81">
        <v>2970.9329999999995</v>
      </c>
      <c r="Y21" s="81">
        <v>2479.1260000000002</v>
      </c>
      <c r="Z21" s="78"/>
      <c r="AA21" s="79">
        <f t="shared" si="2"/>
        <v>75779.609000000011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136.5</v>
      </c>
      <c r="C23" s="77">
        <v>140</v>
      </c>
      <c r="D23" s="77">
        <v>142.5</v>
      </c>
      <c r="E23" s="77">
        <v>142</v>
      </c>
      <c r="F23" s="77">
        <v>139</v>
      </c>
      <c r="G23" s="77">
        <v>132.5</v>
      </c>
      <c r="H23" s="77">
        <v>135</v>
      </c>
      <c r="I23" s="77">
        <v>137</v>
      </c>
      <c r="J23" s="77">
        <v>138.5</v>
      </c>
      <c r="K23" s="77">
        <v>137</v>
      </c>
      <c r="L23" s="77">
        <v>135.5</v>
      </c>
      <c r="M23" s="77">
        <v>129</v>
      </c>
      <c r="N23" s="77">
        <v>132.5</v>
      </c>
      <c r="O23" s="77">
        <v>131.5</v>
      </c>
      <c r="P23" s="77">
        <v>147.5</v>
      </c>
      <c r="Q23" s="77">
        <v>151.5</v>
      </c>
      <c r="R23" s="77">
        <v>147.5</v>
      </c>
      <c r="S23" s="77">
        <v>155</v>
      </c>
      <c r="T23" s="77">
        <v>164.5</v>
      </c>
      <c r="U23" s="77">
        <v>165.5</v>
      </c>
      <c r="V23" s="77">
        <v>158.5</v>
      </c>
      <c r="W23" s="77">
        <v>147</v>
      </c>
      <c r="X23" s="77">
        <v>138.5</v>
      </c>
      <c r="Y23" s="77">
        <v>140.5</v>
      </c>
      <c r="Z23" s="77"/>
      <c r="AA23" s="79">
        <f t="shared" si="2"/>
        <v>3424.5</v>
      </c>
    </row>
    <row r="24" spans="1:27" ht="24.95" customHeight="1" x14ac:dyDescent="0.2">
      <c r="A24" s="85" t="s">
        <v>19</v>
      </c>
      <c r="B24" s="77">
        <v>208.99999999999997</v>
      </c>
      <c r="C24" s="77">
        <v>195.99999999999997</v>
      </c>
      <c r="D24" s="77">
        <v>187.99999999999994</v>
      </c>
      <c r="E24" s="77">
        <v>187.99999999999994</v>
      </c>
      <c r="F24" s="77">
        <v>196.99999999999997</v>
      </c>
      <c r="G24" s="77">
        <v>231</v>
      </c>
      <c r="H24" s="77">
        <v>289</v>
      </c>
      <c r="I24" s="77">
        <v>324.00000000000006</v>
      </c>
      <c r="J24" s="77">
        <v>361.99999999999994</v>
      </c>
      <c r="K24" s="77">
        <v>360.99999999999994</v>
      </c>
      <c r="L24" s="77">
        <v>374</v>
      </c>
      <c r="M24" s="77">
        <v>391</v>
      </c>
      <c r="N24" s="77">
        <v>394</v>
      </c>
      <c r="O24" s="77">
        <v>391</v>
      </c>
      <c r="P24" s="77">
        <v>380.00000000000006</v>
      </c>
      <c r="Q24" s="77">
        <v>382.99999999999994</v>
      </c>
      <c r="R24" s="77">
        <v>405</v>
      </c>
      <c r="S24" s="77">
        <v>425.99999999999994</v>
      </c>
      <c r="T24" s="77">
        <v>422.00000000000006</v>
      </c>
      <c r="U24" s="77">
        <v>409</v>
      </c>
      <c r="V24" s="77">
        <v>373</v>
      </c>
      <c r="W24" s="77">
        <v>331</v>
      </c>
      <c r="X24" s="77">
        <v>290.99999999999994</v>
      </c>
      <c r="Y24" s="77">
        <v>258</v>
      </c>
      <c r="Z24" s="77"/>
      <c r="AA24" s="79">
        <f t="shared" si="2"/>
        <v>7773</v>
      </c>
    </row>
    <row r="25" spans="1:27" ht="30" customHeight="1" thickBot="1" x14ac:dyDescent="0.25">
      <c r="A25" s="86" t="s">
        <v>20</v>
      </c>
      <c r="B25" s="87">
        <f t="shared" ref="B25:AA25" si="3">SUM(B19:B24)</f>
        <v>4238.1710000000003</v>
      </c>
      <c r="C25" s="88">
        <f t="shared" si="3"/>
        <v>4258.8049999999994</v>
      </c>
      <c r="D25" s="88">
        <f t="shared" si="3"/>
        <v>4135.7560000000003</v>
      </c>
      <c r="E25" s="88">
        <f t="shared" si="3"/>
        <v>4077.6240000000003</v>
      </c>
      <c r="F25" s="88">
        <f t="shared" si="3"/>
        <v>4206.6379999999999</v>
      </c>
      <c r="G25" s="88">
        <f t="shared" si="3"/>
        <v>4473.5460000000003</v>
      </c>
      <c r="H25" s="88">
        <f t="shared" si="3"/>
        <v>5193.9680000000008</v>
      </c>
      <c r="I25" s="88">
        <f t="shared" si="3"/>
        <v>5699.7370000000001</v>
      </c>
      <c r="J25" s="88">
        <f t="shared" si="3"/>
        <v>6064.0020000000004</v>
      </c>
      <c r="K25" s="88">
        <f t="shared" si="3"/>
        <v>6107.7210000000014</v>
      </c>
      <c r="L25" s="88">
        <f t="shared" si="3"/>
        <v>6103.7139999999999</v>
      </c>
      <c r="M25" s="88">
        <f t="shared" si="3"/>
        <v>6063.4619999999995</v>
      </c>
      <c r="N25" s="88">
        <f t="shared" si="3"/>
        <v>6001.598</v>
      </c>
      <c r="O25" s="88">
        <f t="shared" si="3"/>
        <v>5815.146999999999</v>
      </c>
      <c r="P25" s="88">
        <f t="shared" si="3"/>
        <v>5801.52</v>
      </c>
      <c r="Q25" s="88">
        <f t="shared" si="3"/>
        <v>5798.7199999999993</v>
      </c>
      <c r="R25" s="88">
        <f t="shared" si="3"/>
        <v>5942.9079999999994</v>
      </c>
      <c r="S25" s="88">
        <f t="shared" si="3"/>
        <v>6377.6119999999992</v>
      </c>
      <c r="T25" s="88">
        <f t="shared" si="3"/>
        <v>6495.5910000000003</v>
      </c>
      <c r="U25" s="88">
        <f t="shared" si="3"/>
        <v>6403.0779999999995</v>
      </c>
      <c r="V25" s="88">
        <f t="shared" si="3"/>
        <v>5956.8419999999996</v>
      </c>
      <c r="W25" s="88">
        <f t="shared" si="3"/>
        <v>5463.9359999999997</v>
      </c>
      <c r="X25" s="88">
        <f t="shared" si="3"/>
        <v>5049.8389999999999</v>
      </c>
      <c r="Y25" s="88">
        <f t="shared" si="3"/>
        <v>4500.2690000000002</v>
      </c>
      <c r="Z25" s="89">
        <f t="shared" si="3"/>
        <v>0</v>
      </c>
      <c r="AA25" s="90">
        <f t="shared" si="3"/>
        <v>130230.20400000003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392.5</v>
      </c>
      <c r="C28" s="72">
        <v>383</v>
      </c>
      <c r="D28" s="72">
        <v>377.5</v>
      </c>
      <c r="E28" s="72">
        <v>377</v>
      </c>
      <c r="F28" s="72">
        <v>383</v>
      </c>
      <c r="G28" s="72">
        <v>410.5</v>
      </c>
      <c r="H28" s="72">
        <v>448</v>
      </c>
      <c r="I28" s="72">
        <v>485</v>
      </c>
      <c r="J28" s="72">
        <v>524.5</v>
      </c>
      <c r="K28" s="72">
        <v>514</v>
      </c>
      <c r="L28" s="72">
        <v>530.5</v>
      </c>
      <c r="M28" s="72">
        <v>541</v>
      </c>
      <c r="N28" s="72">
        <v>547.5</v>
      </c>
      <c r="O28" s="72">
        <v>543.5</v>
      </c>
      <c r="P28" s="72">
        <v>551.5</v>
      </c>
      <c r="Q28" s="72">
        <v>552.5</v>
      </c>
      <c r="R28" s="72">
        <v>562.5</v>
      </c>
      <c r="S28" s="72">
        <v>591</v>
      </c>
      <c r="T28" s="72">
        <v>596.5</v>
      </c>
      <c r="U28" s="72">
        <v>584.5</v>
      </c>
      <c r="V28" s="72">
        <v>541.5</v>
      </c>
      <c r="W28" s="72">
        <v>510</v>
      </c>
      <c r="X28" s="72">
        <v>463.5</v>
      </c>
      <c r="Y28" s="72">
        <v>432.5</v>
      </c>
      <c r="Z28" s="73"/>
      <c r="AA28" s="74">
        <f>SUM(B28:Z28)</f>
        <v>11843.5</v>
      </c>
    </row>
    <row r="29" spans="1:27" ht="24.95" customHeight="1" x14ac:dyDescent="0.2">
      <c r="A29" s="75" t="s">
        <v>23</v>
      </c>
      <c r="B29" s="76">
        <v>3988.6709999999998</v>
      </c>
      <c r="C29" s="77">
        <v>4193.3959999999997</v>
      </c>
      <c r="D29" s="77">
        <v>4028.2559999999999</v>
      </c>
      <c r="E29" s="77">
        <v>3966.6239999999998</v>
      </c>
      <c r="F29" s="77">
        <v>4087.6379999999999</v>
      </c>
      <c r="G29" s="77">
        <v>4181.5609999999997</v>
      </c>
      <c r="H29" s="77">
        <v>4949.9679999999998</v>
      </c>
      <c r="I29" s="77">
        <v>5414.2809999999999</v>
      </c>
      <c r="J29" s="77">
        <v>5766.5020000000004</v>
      </c>
      <c r="K29" s="77">
        <v>5762.7209999999995</v>
      </c>
      <c r="L29" s="77">
        <v>5628.2139999999999</v>
      </c>
      <c r="M29" s="77">
        <v>5801.8109999999997</v>
      </c>
      <c r="N29" s="77">
        <v>5800.0659999999998</v>
      </c>
      <c r="O29" s="77">
        <v>5607.6469999999999</v>
      </c>
      <c r="P29" s="77">
        <v>5526.02</v>
      </c>
      <c r="Q29" s="77">
        <v>5477.22</v>
      </c>
      <c r="R29" s="77">
        <v>5498.4080000000004</v>
      </c>
      <c r="S29" s="77">
        <v>5798.6120000000001</v>
      </c>
      <c r="T29" s="77">
        <v>5939.0910000000003</v>
      </c>
      <c r="U29" s="77">
        <v>5855.5780000000004</v>
      </c>
      <c r="V29" s="77">
        <v>5427.3419999999996</v>
      </c>
      <c r="W29" s="77">
        <v>5037.9359999999997</v>
      </c>
      <c r="X29" s="77">
        <v>4665.3389999999999</v>
      </c>
      <c r="Y29" s="77">
        <v>4146.7690000000002</v>
      </c>
      <c r="Z29" s="78"/>
      <c r="AA29" s="79">
        <f>SUM(B29:Z29)</f>
        <v>122549.671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4381.1710000000003</v>
      </c>
      <c r="C31" s="62">
        <f t="shared" si="4"/>
        <v>4576.3959999999997</v>
      </c>
      <c r="D31" s="62">
        <f t="shared" si="4"/>
        <v>4405.7559999999994</v>
      </c>
      <c r="E31" s="62">
        <f t="shared" si="4"/>
        <v>4343.6239999999998</v>
      </c>
      <c r="F31" s="62">
        <f t="shared" si="4"/>
        <v>4470.6379999999999</v>
      </c>
      <c r="G31" s="62">
        <f t="shared" si="4"/>
        <v>4592.0609999999997</v>
      </c>
      <c r="H31" s="62">
        <f t="shared" si="4"/>
        <v>5397.9679999999998</v>
      </c>
      <c r="I31" s="62">
        <f t="shared" si="4"/>
        <v>5899.2809999999999</v>
      </c>
      <c r="J31" s="62">
        <f t="shared" si="4"/>
        <v>6291.0020000000004</v>
      </c>
      <c r="K31" s="62">
        <f t="shared" si="4"/>
        <v>6276.7209999999995</v>
      </c>
      <c r="L31" s="62">
        <f t="shared" si="4"/>
        <v>6158.7139999999999</v>
      </c>
      <c r="M31" s="62">
        <f t="shared" si="4"/>
        <v>6342.8109999999997</v>
      </c>
      <c r="N31" s="62">
        <f t="shared" si="4"/>
        <v>6347.5659999999998</v>
      </c>
      <c r="O31" s="62">
        <f t="shared" si="4"/>
        <v>6151.1469999999999</v>
      </c>
      <c r="P31" s="62">
        <f t="shared" si="4"/>
        <v>6077.52</v>
      </c>
      <c r="Q31" s="62">
        <f t="shared" si="4"/>
        <v>6029.72</v>
      </c>
      <c r="R31" s="62">
        <f t="shared" si="4"/>
        <v>6060.9080000000004</v>
      </c>
      <c r="S31" s="62">
        <f t="shared" si="4"/>
        <v>6389.6120000000001</v>
      </c>
      <c r="T31" s="62">
        <f t="shared" si="4"/>
        <v>6535.5910000000003</v>
      </c>
      <c r="U31" s="62">
        <f t="shared" si="4"/>
        <v>6440.0780000000004</v>
      </c>
      <c r="V31" s="62">
        <f t="shared" si="4"/>
        <v>5968.8419999999996</v>
      </c>
      <c r="W31" s="62">
        <f t="shared" si="4"/>
        <v>5547.9359999999997</v>
      </c>
      <c r="X31" s="62">
        <f t="shared" si="4"/>
        <v>5128.8389999999999</v>
      </c>
      <c r="Y31" s="62">
        <f t="shared" si="4"/>
        <v>4579.2690000000002</v>
      </c>
      <c r="Z31" s="63">
        <f t="shared" si="4"/>
        <v>0</v>
      </c>
      <c r="AA31" s="64">
        <f t="shared" si="4"/>
        <v>134393.171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46.591000000000001</v>
      </c>
      <c r="D34" s="95">
        <v>31</v>
      </c>
      <c r="E34" s="95">
        <v>43</v>
      </c>
      <c r="F34" s="95">
        <v>41</v>
      </c>
      <c r="G34" s="95">
        <v>30</v>
      </c>
      <c r="H34" s="95"/>
      <c r="I34" s="95">
        <v>3</v>
      </c>
      <c r="J34" s="95">
        <v>23</v>
      </c>
      <c r="K34" s="95">
        <v>5</v>
      </c>
      <c r="L34" s="95">
        <v>4</v>
      </c>
      <c r="M34" s="95">
        <v>28</v>
      </c>
      <c r="N34" s="95">
        <v>36.968000000000004</v>
      </c>
      <c r="O34" s="95">
        <v>53</v>
      </c>
      <c r="P34" s="95">
        <v>37</v>
      </c>
      <c r="Q34" s="95">
        <v>23</v>
      </c>
      <c r="R34" s="95"/>
      <c r="S34" s="95">
        <v>2</v>
      </c>
      <c r="T34" s="95">
        <v>5</v>
      </c>
      <c r="U34" s="95">
        <v>2</v>
      </c>
      <c r="V34" s="95">
        <v>2</v>
      </c>
      <c r="W34" s="95">
        <v>49</v>
      </c>
      <c r="X34" s="95">
        <v>24</v>
      </c>
      <c r="Y34" s="95">
        <v>24</v>
      </c>
      <c r="Z34" s="96"/>
      <c r="AA34" s="74">
        <f t="shared" ref="AA34:AA39" si="5">SUM(B34:Z34)</f>
        <v>544.55899999999997</v>
      </c>
    </row>
    <row r="35" spans="1:27" ht="24.95" customHeight="1" x14ac:dyDescent="0.2">
      <c r="A35" s="97" t="s">
        <v>41</v>
      </c>
      <c r="B35" s="98">
        <v>103</v>
      </c>
      <c r="C35" s="99">
        <v>128</v>
      </c>
      <c r="D35" s="99">
        <v>96</v>
      </c>
      <c r="E35" s="99">
        <v>80</v>
      </c>
      <c r="F35" s="99">
        <v>80</v>
      </c>
      <c r="G35" s="99">
        <v>55</v>
      </c>
      <c r="H35" s="99">
        <v>61</v>
      </c>
      <c r="I35" s="99">
        <v>61</v>
      </c>
      <c r="J35" s="99">
        <v>61</v>
      </c>
      <c r="K35" s="99">
        <v>16</v>
      </c>
      <c r="L35" s="99">
        <v>36</v>
      </c>
      <c r="M35" s="99">
        <v>186</v>
      </c>
      <c r="N35" s="99">
        <v>182</v>
      </c>
      <c r="O35" s="99">
        <v>156</v>
      </c>
      <c r="P35" s="99">
        <v>96</v>
      </c>
      <c r="Q35" s="99">
        <v>65</v>
      </c>
      <c r="R35" s="99">
        <v>10</v>
      </c>
      <c r="S35" s="99">
        <v>10</v>
      </c>
      <c r="T35" s="99">
        <v>35</v>
      </c>
      <c r="U35" s="99">
        <v>35</v>
      </c>
      <c r="V35" s="99">
        <v>10</v>
      </c>
      <c r="W35" s="99">
        <v>35</v>
      </c>
      <c r="X35" s="99">
        <v>55</v>
      </c>
      <c r="Y35" s="99">
        <v>55</v>
      </c>
      <c r="Z35" s="100"/>
      <c r="AA35" s="79">
        <f t="shared" si="5"/>
        <v>1707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8</v>
      </c>
      <c r="C37" s="99">
        <v>143</v>
      </c>
      <c r="D37" s="99">
        <v>143</v>
      </c>
      <c r="E37" s="99">
        <v>143</v>
      </c>
      <c r="F37" s="99">
        <v>143</v>
      </c>
      <c r="G37" s="99">
        <v>33.515000000000001</v>
      </c>
      <c r="H37" s="99">
        <v>143</v>
      </c>
      <c r="I37" s="99">
        <v>135.54400000000001</v>
      </c>
      <c r="J37" s="99">
        <v>143</v>
      </c>
      <c r="K37" s="99">
        <v>148</v>
      </c>
      <c r="L37" s="99">
        <v>15</v>
      </c>
      <c r="M37" s="99">
        <v>65.349000000000004</v>
      </c>
      <c r="N37" s="99">
        <v>127</v>
      </c>
      <c r="O37" s="99">
        <v>127</v>
      </c>
      <c r="P37" s="99">
        <v>143</v>
      </c>
      <c r="Q37" s="99">
        <v>143</v>
      </c>
      <c r="R37" s="99">
        <v>108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1911.4079999999999</v>
      </c>
    </row>
    <row r="38" spans="1:27" ht="24.95" customHeight="1" x14ac:dyDescent="0.2">
      <c r="A38" s="97" t="s">
        <v>44</v>
      </c>
      <c r="B38" s="98">
        <v>333.1</v>
      </c>
      <c r="C38" s="99">
        <v>142.1</v>
      </c>
      <c r="D38" s="99">
        <v>343.8</v>
      </c>
      <c r="E38" s="99">
        <v>444.4</v>
      </c>
      <c r="F38" s="99">
        <v>241.1</v>
      </c>
      <c r="G38" s="99">
        <v>500</v>
      </c>
      <c r="H38" s="99">
        <v>207.8</v>
      </c>
      <c r="I38" s="99">
        <v>58.5</v>
      </c>
      <c r="J38" s="99">
        <v>56</v>
      </c>
      <c r="K38" s="99">
        <v>84</v>
      </c>
      <c r="L38" s="99"/>
      <c r="M38" s="99">
        <v>1.1000000000000001</v>
      </c>
      <c r="N38" s="99"/>
      <c r="O38" s="99"/>
      <c r="P38" s="99"/>
      <c r="Q38" s="99"/>
      <c r="R38" s="99"/>
      <c r="S38" s="99"/>
      <c r="T38" s="99"/>
      <c r="U38" s="99"/>
      <c r="V38" s="99">
        <v>94.1</v>
      </c>
      <c r="W38" s="99">
        <v>320.39999999999998</v>
      </c>
      <c r="X38" s="99">
        <v>306.39999999999998</v>
      </c>
      <c r="Y38" s="99">
        <v>500</v>
      </c>
      <c r="Z38" s="100"/>
      <c r="AA38" s="79">
        <f t="shared" si="5"/>
        <v>3632.8</v>
      </c>
    </row>
    <row r="39" spans="1:27" ht="30" customHeight="1" thickBot="1" x14ac:dyDescent="0.25">
      <c r="A39" s="86" t="s">
        <v>45</v>
      </c>
      <c r="B39" s="87">
        <f t="shared" ref="B39:Z39" si="6">SUM(B34:B38)</f>
        <v>476.1</v>
      </c>
      <c r="C39" s="88">
        <f t="shared" si="6"/>
        <v>459.69100000000003</v>
      </c>
      <c r="D39" s="88">
        <f t="shared" si="6"/>
        <v>613.79999999999995</v>
      </c>
      <c r="E39" s="88">
        <f t="shared" si="6"/>
        <v>710.4</v>
      </c>
      <c r="F39" s="88">
        <f t="shared" si="6"/>
        <v>505.1</v>
      </c>
      <c r="G39" s="88">
        <f t="shared" si="6"/>
        <v>618.51499999999999</v>
      </c>
      <c r="H39" s="88">
        <f t="shared" si="6"/>
        <v>411.8</v>
      </c>
      <c r="I39" s="88">
        <f t="shared" si="6"/>
        <v>258.04399999999998</v>
      </c>
      <c r="J39" s="88">
        <f t="shared" si="6"/>
        <v>283</v>
      </c>
      <c r="K39" s="88">
        <f t="shared" si="6"/>
        <v>253</v>
      </c>
      <c r="L39" s="88">
        <f t="shared" si="6"/>
        <v>55</v>
      </c>
      <c r="M39" s="88">
        <f t="shared" si="6"/>
        <v>280.44900000000001</v>
      </c>
      <c r="N39" s="88">
        <f t="shared" si="6"/>
        <v>345.96800000000002</v>
      </c>
      <c r="O39" s="88">
        <f t="shared" si="6"/>
        <v>336</v>
      </c>
      <c r="P39" s="88">
        <f t="shared" si="6"/>
        <v>276</v>
      </c>
      <c r="Q39" s="88">
        <f t="shared" si="6"/>
        <v>231</v>
      </c>
      <c r="R39" s="88">
        <f t="shared" si="6"/>
        <v>118</v>
      </c>
      <c r="S39" s="88">
        <f t="shared" si="6"/>
        <v>12</v>
      </c>
      <c r="T39" s="88">
        <f t="shared" si="6"/>
        <v>40</v>
      </c>
      <c r="U39" s="88">
        <f t="shared" si="6"/>
        <v>37</v>
      </c>
      <c r="V39" s="88">
        <f t="shared" si="6"/>
        <v>106.1</v>
      </c>
      <c r="W39" s="88">
        <f t="shared" si="6"/>
        <v>404.4</v>
      </c>
      <c r="X39" s="88">
        <f t="shared" si="6"/>
        <v>385.4</v>
      </c>
      <c r="Y39" s="88">
        <f t="shared" si="6"/>
        <v>579</v>
      </c>
      <c r="Z39" s="89">
        <f t="shared" si="6"/>
        <v>0</v>
      </c>
      <c r="AA39" s="90">
        <f t="shared" si="5"/>
        <v>7795.7669999999989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333.1</v>
      </c>
      <c r="C46" s="99">
        <v>142.1</v>
      </c>
      <c r="D46" s="99">
        <v>343.8</v>
      </c>
      <c r="E46" s="99">
        <v>444.4</v>
      </c>
      <c r="F46" s="99">
        <v>241.1</v>
      </c>
      <c r="G46" s="99">
        <v>500</v>
      </c>
      <c r="H46" s="99">
        <v>207.8</v>
      </c>
      <c r="I46" s="99">
        <v>58.5</v>
      </c>
      <c r="J46" s="99">
        <v>56</v>
      </c>
      <c r="K46" s="99">
        <v>84</v>
      </c>
      <c r="L46" s="99"/>
      <c r="M46" s="99">
        <v>1.1000000000000001</v>
      </c>
      <c r="N46" s="99"/>
      <c r="O46" s="99"/>
      <c r="P46" s="99"/>
      <c r="Q46" s="99"/>
      <c r="R46" s="99"/>
      <c r="S46" s="99"/>
      <c r="T46" s="99"/>
      <c r="U46" s="99"/>
      <c r="V46" s="99">
        <v>94.1</v>
      </c>
      <c r="W46" s="99">
        <v>320.39999999999998</v>
      </c>
      <c r="X46" s="99">
        <v>306.39999999999998</v>
      </c>
      <c r="Y46" s="99">
        <v>500</v>
      </c>
      <c r="Z46" s="100"/>
      <c r="AA46" s="79">
        <f t="shared" si="7"/>
        <v>3632.8</v>
      </c>
    </row>
    <row r="47" spans="1:27" ht="24.95" customHeight="1" x14ac:dyDescent="0.2">
      <c r="A47" s="85" t="s">
        <v>47</v>
      </c>
      <c r="B47" s="98">
        <v>8</v>
      </c>
      <c r="C47" s="99"/>
      <c r="D47" s="99">
        <v>15.5</v>
      </c>
      <c r="E47" s="99">
        <v>10.5</v>
      </c>
      <c r="F47" s="99">
        <v>7.5</v>
      </c>
      <c r="G47" s="99"/>
      <c r="H47" s="99">
        <v>3</v>
      </c>
      <c r="I47" s="99">
        <v>21</v>
      </c>
      <c r="J47" s="99">
        <v>83</v>
      </c>
      <c r="K47" s="99">
        <v>68</v>
      </c>
      <c r="L47" s="99">
        <v>91</v>
      </c>
      <c r="M47" s="99">
        <v>108</v>
      </c>
      <c r="N47" s="99">
        <v>112</v>
      </c>
      <c r="O47" s="99">
        <v>115</v>
      </c>
      <c r="P47" s="99">
        <v>109</v>
      </c>
      <c r="Q47" s="99">
        <v>119</v>
      </c>
      <c r="R47" s="99">
        <v>115</v>
      </c>
      <c r="S47" s="99">
        <v>123</v>
      </c>
      <c r="T47" s="99">
        <v>128</v>
      </c>
      <c r="U47" s="99">
        <v>120</v>
      </c>
      <c r="V47" s="99">
        <v>83</v>
      </c>
      <c r="W47" s="99">
        <v>75</v>
      </c>
      <c r="X47" s="99">
        <v>36</v>
      </c>
      <c r="Y47" s="99"/>
      <c r="Z47" s="100"/>
      <c r="AA47" s="79">
        <f t="shared" si="7"/>
        <v>1550.5</v>
      </c>
    </row>
    <row r="48" spans="1:27" ht="30" customHeight="1" thickBot="1" x14ac:dyDescent="0.25">
      <c r="A48" s="86" t="s">
        <v>48</v>
      </c>
      <c r="B48" s="87">
        <f>SUM(B42:B47)</f>
        <v>341.1</v>
      </c>
      <c r="C48" s="88">
        <f t="shared" ref="C48:Z48" si="8">SUM(C42:C47)</f>
        <v>142.1</v>
      </c>
      <c r="D48" s="88">
        <f t="shared" si="8"/>
        <v>359.3</v>
      </c>
      <c r="E48" s="88">
        <f t="shared" si="8"/>
        <v>454.9</v>
      </c>
      <c r="F48" s="88">
        <f t="shared" si="8"/>
        <v>248.6</v>
      </c>
      <c r="G48" s="88">
        <f t="shared" si="8"/>
        <v>500</v>
      </c>
      <c r="H48" s="88">
        <f t="shared" si="8"/>
        <v>210.8</v>
      </c>
      <c r="I48" s="88">
        <f t="shared" si="8"/>
        <v>79.5</v>
      </c>
      <c r="J48" s="88">
        <f t="shared" si="8"/>
        <v>139</v>
      </c>
      <c r="K48" s="88">
        <f t="shared" si="8"/>
        <v>152</v>
      </c>
      <c r="L48" s="88">
        <f t="shared" si="8"/>
        <v>91</v>
      </c>
      <c r="M48" s="88">
        <f t="shared" si="8"/>
        <v>109.1</v>
      </c>
      <c r="N48" s="88">
        <f t="shared" si="8"/>
        <v>112</v>
      </c>
      <c r="O48" s="88">
        <f t="shared" si="8"/>
        <v>115</v>
      </c>
      <c r="P48" s="88">
        <f t="shared" si="8"/>
        <v>109</v>
      </c>
      <c r="Q48" s="88">
        <f t="shared" si="8"/>
        <v>119</v>
      </c>
      <c r="R48" s="88">
        <f t="shared" si="8"/>
        <v>115</v>
      </c>
      <c r="S48" s="88">
        <f t="shared" si="8"/>
        <v>123</v>
      </c>
      <c r="T48" s="88">
        <f t="shared" si="8"/>
        <v>128</v>
      </c>
      <c r="U48" s="88">
        <f t="shared" si="8"/>
        <v>120</v>
      </c>
      <c r="V48" s="88">
        <f t="shared" si="8"/>
        <v>177.1</v>
      </c>
      <c r="W48" s="88">
        <f t="shared" si="8"/>
        <v>395.4</v>
      </c>
      <c r="X48" s="88">
        <f t="shared" si="8"/>
        <v>342.4</v>
      </c>
      <c r="Y48" s="88">
        <f t="shared" si="8"/>
        <v>500</v>
      </c>
      <c r="Z48" s="89">
        <f t="shared" si="8"/>
        <v>0</v>
      </c>
      <c r="AA48" s="90">
        <f t="shared" si="7"/>
        <v>5183.2999999999993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4714.2710000000006</v>
      </c>
      <c r="C51" s="88">
        <f t="shared" si="10"/>
        <v>4718.4959999999992</v>
      </c>
      <c r="D51" s="88">
        <f t="shared" si="10"/>
        <v>4749.5560000000005</v>
      </c>
      <c r="E51" s="88">
        <f t="shared" si="10"/>
        <v>4788.0240000000003</v>
      </c>
      <c r="F51" s="88">
        <f t="shared" si="10"/>
        <v>4711.7380000000003</v>
      </c>
      <c r="G51" s="88">
        <f t="shared" si="10"/>
        <v>5092.0610000000006</v>
      </c>
      <c r="H51" s="88">
        <f t="shared" si="10"/>
        <v>5605.7680000000009</v>
      </c>
      <c r="I51" s="88">
        <f t="shared" si="10"/>
        <v>5957.7809999999999</v>
      </c>
      <c r="J51" s="88">
        <f t="shared" si="10"/>
        <v>6347.0020000000004</v>
      </c>
      <c r="K51" s="88">
        <f t="shared" si="10"/>
        <v>6360.7210000000014</v>
      </c>
      <c r="L51" s="88">
        <f t="shared" si="10"/>
        <v>6158.7139999999999</v>
      </c>
      <c r="M51" s="88">
        <f t="shared" si="10"/>
        <v>6343.9109999999991</v>
      </c>
      <c r="N51" s="88">
        <f t="shared" si="10"/>
        <v>6347.5659999999998</v>
      </c>
      <c r="O51" s="88">
        <f t="shared" si="10"/>
        <v>6151.146999999999</v>
      </c>
      <c r="P51" s="88">
        <f t="shared" si="10"/>
        <v>6077.52</v>
      </c>
      <c r="Q51" s="88">
        <f t="shared" si="10"/>
        <v>6029.7199999999993</v>
      </c>
      <c r="R51" s="88">
        <f t="shared" si="10"/>
        <v>6060.9079999999994</v>
      </c>
      <c r="S51" s="88">
        <f t="shared" si="10"/>
        <v>6389.6119999999992</v>
      </c>
      <c r="T51" s="88">
        <f t="shared" si="10"/>
        <v>6535.5910000000003</v>
      </c>
      <c r="U51" s="88">
        <f t="shared" si="10"/>
        <v>6440.0779999999995</v>
      </c>
      <c r="V51" s="88">
        <f t="shared" si="10"/>
        <v>6062.942</v>
      </c>
      <c r="W51" s="88">
        <f t="shared" si="10"/>
        <v>5868.3359999999993</v>
      </c>
      <c r="X51" s="88">
        <f t="shared" si="10"/>
        <v>5435.2389999999996</v>
      </c>
      <c r="Y51" s="88">
        <f t="shared" si="10"/>
        <v>5079.2690000000002</v>
      </c>
      <c r="Z51" s="89">
        <f t="shared" si="10"/>
        <v>0</v>
      </c>
      <c r="AA51" s="104">
        <f>SUM(B51:Z51)</f>
        <v>138025.97099999999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-342.9</v>
      </c>
      <c r="C4" s="18">
        <v>-533.9</v>
      </c>
      <c r="D4" s="18">
        <v>-332.2</v>
      </c>
      <c r="E4" s="18">
        <v>-231.60000000000002</v>
      </c>
      <c r="F4" s="18">
        <v>-244.29999999999998</v>
      </c>
      <c r="G4" s="18">
        <v>-176</v>
      </c>
      <c r="H4" s="18">
        <v>-468.2</v>
      </c>
      <c r="I4" s="18">
        <v>-617.5</v>
      </c>
      <c r="J4" s="18">
        <v>-620</v>
      </c>
      <c r="K4" s="18">
        <v>-404.4</v>
      </c>
      <c r="L4" s="18">
        <v>-228.9</v>
      </c>
      <c r="M4" s="18">
        <v>-465.5</v>
      </c>
      <c r="N4" s="18">
        <v>-564</v>
      </c>
      <c r="O4" s="18">
        <v>-599.79999999999995</v>
      </c>
      <c r="P4" s="18">
        <v>-604.79999999999995</v>
      </c>
      <c r="Q4" s="18">
        <v>-660</v>
      </c>
      <c r="R4" s="18">
        <v>-763.4</v>
      </c>
      <c r="S4" s="18">
        <v>-899</v>
      </c>
      <c r="T4" s="18">
        <v>-885.3</v>
      </c>
      <c r="U4" s="18">
        <v>-756.1</v>
      </c>
      <c r="V4" s="18">
        <v>-581.9</v>
      </c>
      <c r="W4" s="18">
        <v>-355.6</v>
      </c>
      <c r="X4" s="18">
        <v>-369.6</v>
      </c>
      <c r="Y4" s="18">
        <v>-176</v>
      </c>
      <c r="Z4" s="19"/>
      <c r="AA4" s="111">
        <f>SUM(B4:Z4)</f>
        <v>-11880.9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117.97</v>
      </c>
      <c r="C7" s="117">
        <v>50</v>
      </c>
      <c r="D7" s="117">
        <v>50</v>
      </c>
      <c r="E7" s="117">
        <v>50</v>
      </c>
      <c r="F7" s="117">
        <v>50</v>
      </c>
      <c r="G7" s="117">
        <v>116.15</v>
      </c>
      <c r="H7" s="117">
        <v>159.19999999999999</v>
      </c>
      <c r="I7" s="117">
        <v>192.49</v>
      </c>
      <c r="J7" s="117">
        <v>168.16</v>
      </c>
      <c r="K7" s="117">
        <v>157.16999999999999</v>
      </c>
      <c r="L7" s="117">
        <v>136.9</v>
      </c>
      <c r="M7" s="117">
        <v>114.6</v>
      </c>
      <c r="N7" s="117">
        <v>115.21</v>
      </c>
      <c r="O7" s="117">
        <v>117.04</v>
      </c>
      <c r="P7" s="117">
        <v>139.07</v>
      </c>
      <c r="Q7" s="117">
        <v>167.28</v>
      </c>
      <c r="R7" s="117">
        <v>181.33</v>
      </c>
      <c r="S7" s="117">
        <v>189.76</v>
      </c>
      <c r="T7" s="117">
        <v>159.80000000000001</v>
      </c>
      <c r="U7" s="117">
        <v>166.7</v>
      </c>
      <c r="V7" s="117">
        <v>159.19999999999999</v>
      </c>
      <c r="W7" s="117">
        <v>135.1</v>
      </c>
      <c r="X7" s="117">
        <v>141.19999999999999</v>
      </c>
      <c r="Y7" s="117">
        <v>145.22</v>
      </c>
      <c r="Z7" s="118"/>
      <c r="AA7" s="119">
        <f>IF(SUM(B7:Z7)&lt;&gt;0,AVERAGEIF(B7:Z7,"&lt;&gt;"""),"")</f>
        <v>132.48124999999996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485.4</v>
      </c>
      <c r="G13" s="129">
        <v>676</v>
      </c>
      <c r="H13" s="129">
        <v>676</v>
      </c>
      <c r="I13" s="129">
        <v>676</v>
      </c>
      <c r="J13" s="129">
        <v>676</v>
      </c>
      <c r="K13" s="129">
        <v>488.4</v>
      </c>
      <c r="L13" s="129">
        <v>134.80000000000001</v>
      </c>
      <c r="M13" s="129">
        <v>466.6</v>
      </c>
      <c r="N13" s="129">
        <v>329.9</v>
      </c>
      <c r="O13" s="129">
        <v>273.5</v>
      </c>
      <c r="P13" s="129">
        <v>104.8</v>
      </c>
      <c r="Q13" s="129">
        <v>160</v>
      </c>
      <c r="R13" s="129">
        <v>263.39999999999998</v>
      </c>
      <c r="S13" s="129">
        <v>399</v>
      </c>
      <c r="T13" s="129">
        <v>406.3</v>
      </c>
      <c r="U13" s="129">
        <v>256.10000000000002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11880.199999999999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94.1</v>
      </c>
      <c r="M15" s="133"/>
      <c r="N15" s="133">
        <v>234.1</v>
      </c>
      <c r="O15" s="133">
        <v>326.3</v>
      </c>
      <c r="P15" s="133">
        <v>500</v>
      </c>
      <c r="Q15" s="133">
        <v>500</v>
      </c>
      <c r="R15" s="133">
        <v>500</v>
      </c>
      <c r="S15" s="133">
        <v>500</v>
      </c>
      <c r="T15" s="133">
        <v>479</v>
      </c>
      <c r="U15" s="133">
        <v>500</v>
      </c>
      <c r="V15" s="133"/>
      <c r="W15" s="133"/>
      <c r="X15" s="133"/>
      <c r="Y15" s="133"/>
      <c r="Z15" s="131"/>
      <c r="AA15" s="132">
        <f t="shared" si="0"/>
        <v>3633.5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676</v>
      </c>
      <c r="D16" s="135">
        <f t="shared" si="1"/>
        <v>676</v>
      </c>
      <c r="E16" s="135">
        <f t="shared" si="1"/>
        <v>676</v>
      </c>
      <c r="F16" s="135">
        <f t="shared" si="1"/>
        <v>485.4</v>
      </c>
      <c r="G16" s="135">
        <f t="shared" si="1"/>
        <v>676</v>
      </c>
      <c r="H16" s="135">
        <f t="shared" si="1"/>
        <v>676</v>
      </c>
      <c r="I16" s="135">
        <f t="shared" si="1"/>
        <v>676</v>
      </c>
      <c r="J16" s="135">
        <f t="shared" si="1"/>
        <v>676</v>
      </c>
      <c r="K16" s="135">
        <f t="shared" si="1"/>
        <v>488.4</v>
      </c>
      <c r="L16" s="135">
        <f t="shared" si="1"/>
        <v>228.9</v>
      </c>
      <c r="M16" s="135">
        <f t="shared" si="1"/>
        <v>466.6</v>
      </c>
      <c r="N16" s="135">
        <f t="shared" si="1"/>
        <v>564</v>
      </c>
      <c r="O16" s="135">
        <f t="shared" si="1"/>
        <v>599.79999999999995</v>
      </c>
      <c r="P16" s="135">
        <f t="shared" si="1"/>
        <v>604.79999999999995</v>
      </c>
      <c r="Q16" s="135">
        <f t="shared" si="1"/>
        <v>660</v>
      </c>
      <c r="R16" s="135">
        <f t="shared" si="1"/>
        <v>763.4</v>
      </c>
      <c r="S16" s="135">
        <f t="shared" si="1"/>
        <v>899</v>
      </c>
      <c r="T16" s="135">
        <f t="shared" si="1"/>
        <v>885.3</v>
      </c>
      <c r="U16" s="135">
        <f t="shared" si="1"/>
        <v>756.1</v>
      </c>
      <c r="V16" s="135">
        <f t="shared" si="1"/>
        <v>676</v>
      </c>
      <c r="W16" s="135">
        <f t="shared" si="1"/>
        <v>676</v>
      </c>
      <c r="X16" s="135">
        <f t="shared" si="1"/>
        <v>676</v>
      </c>
      <c r="Y16" s="135">
        <f t="shared" si="1"/>
        <v>676</v>
      </c>
      <c r="Z16" s="136" t="str">
        <f t="shared" si="1"/>
        <v/>
      </c>
      <c r="AA16" s="90">
        <f t="shared" si="0"/>
        <v>15513.699999999997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333.1</v>
      </c>
      <c r="C23" s="133">
        <v>142.1</v>
      </c>
      <c r="D23" s="133">
        <v>343.8</v>
      </c>
      <c r="E23" s="133">
        <v>444.4</v>
      </c>
      <c r="F23" s="133">
        <v>241.1</v>
      </c>
      <c r="G23" s="133">
        <v>500</v>
      </c>
      <c r="H23" s="133">
        <v>207.8</v>
      </c>
      <c r="I23" s="133">
        <v>58.5</v>
      </c>
      <c r="J23" s="133">
        <v>56</v>
      </c>
      <c r="K23" s="133">
        <v>84</v>
      </c>
      <c r="L23" s="133"/>
      <c r="M23" s="133">
        <v>1.1000000000000001</v>
      </c>
      <c r="N23" s="133"/>
      <c r="O23" s="133"/>
      <c r="P23" s="133"/>
      <c r="Q23" s="133"/>
      <c r="R23" s="133"/>
      <c r="S23" s="133"/>
      <c r="T23" s="133"/>
      <c r="U23" s="133"/>
      <c r="V23" s="133">
        <v>94.1</v>
      </c>
      <c r="W23" s="133">
        <v>320.39999999999998</v>
      </c>
      <c r="X23" s="133">
        <v>306.39999999999998</v>
      </c>
      <c r="Y23" s="133">
        <v>500</v>
      </c>
      <c r="Z23" s="131"/>
      <c r="AA23" s="132">
        <f t="shared" si="2"/>
        <v>3632.8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333.1</v>
      </c>
      <c r="C24" s="135">
        <f t="shared" si="3"/>
        <v>142.1</v>
      </c>
      <c r="D24" s="135">
        <f t="shared" si="3"/>
        <v>343.8</v>
      </c>
      <c r="E24" s="135">
        <f t="shared" si="3"/>
        <v>444.4</v>
      </c>
      <c r="F24" s="135">
        <f t="shared" si="3"/>
        <v>241.1</v>
      </c>
      <c r="G24" s="135">
        <f t="shared" si="3"/>
        <v>500</v>
      </c>
      <c r="H24" s="135">
        <f t="shared" si="3"/>
        <v>207.8</v>
      </c>
      <c r="I24" s="135">
        <f t="shared" si="3"/>
        <v>58.5</v>
      </c>
      <c r="J24" s="135">
        <f t="shared" si="3"/>
        <v>56</v>
      </c>
      <c r="K24" s="135">
        <f t="shared" si="3"/>
        <v>84</v>
      </c>
      <c r="L24" s="135">
        <f t="shared" si="3"/>
        <v>0</v>
      </c>
      <c r="M24" s="135">
        <f t="shared" si="3"/>
        <v>1.1000000000000001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94.1</v>
      </c>
      <c r="W24" s="135">
        <f t="shared" si="3"/>
        <v>320.39999999999998</v>
      </c>
      <c r="X24" s="135">
        <f t="shared" si="3"/>
        <v>306.39999999999998</v>
      </c>
      <c r="Y24" s="135">
        <f t="shared" si="3"/>
        <v>500</v>
      </c>
      <c r="Z24" s="136" t="str">
        <f t="shared" si="3"/>
        <v/>
      </c>
      <c r="AA24" s="90">
        <f t="shared" si="2"/>
        <v>3632.8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2023-01-16T12:14:32Z</dcterms:created>
  <dcterms:modified xsi:type="dcterms:W3CDTF">2023-01-16T12:14:33Z</dcterms:modified>
</cp:coreProperties>
</file>