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<sst xmlns="http://schemas.openxmlformats.org/spreadsheetml/2006/main" count="117" uniqueCount="53">
  <si>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15/01/2023 14:14:03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</si>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</sst>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632.27600000000007</c:v>
                </c:pt>
                <c:pt idx="1">
                  <c:v>646.70000000000005</c:v>
                </c:pt>
                <c:pt idx="2">
                  <c:v>632.68200000000002</c:v>
                </c:pt>
                <c:pt idx="3">
                  <c:v>639.726</c:v>
                </c:pt>
                <c:pt idx="4">
                  <c:v>632</c:v>
                </c:pt>
                <c:pt idx="5">
                  <c:v>652</c:v>
                </c:pt>
                <c:pt idx="6">
                  <c:v>652</c:v>
                </c:pt>
                <c:pt idx="7">
                  <c:v>652</c:v>
                </c:pt>
                <c:pt idx="8">
                  <c:v>652</c:v>
                </c:pt>
                <c:pt idx="9">
                  <c:v>645.93399999999997</c:v>
                </c:pt>
                <c:pt idx="10">
                  <c:v>632</c:v>
                </c:pt>
                <c:pt idx="11">
                  <c:v>632</c:v>
                </c:pt>
                <c:pt idx="12">
                  <c:v>632</c:v>
                </c:pt>
                <c:pt idx="13">
                  <c:v>615</c:v>
                </c:pt>
                <c:pt idx="14">
                  <c:v>420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109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154</c:v>
                </c:pt>
                <c:pt idx="6">
                  <c:v>199</c:v>
                </c:pt>
                <c:pt idx="7">
                  <c:v>199</c:v>
                </c:pt>
                <c:pt idx="8">
                  <c:v>151</c:v>
                </c:pt>
                <c:pt idx="9">
                  <c:v>151</c:v>
                </c:pt>
                <c:pt idx="10">
                  <c:v>150</c:v>
                </c:pt>
                <c:pt idx="11">
                  <c:v>169</c:v>
                </c:pt>
                <c:pt idx="12">
                  <c:v>175</c:v>
                </c:pt>
                <c:pt idx="13">
                  <c:v>180</c:v>
                </c:pt>
                <c:pt idx="14">
                  <c:v>181</c:v>
                </c:pt>
                <c:pt idx="15">
                  <c:v>201</c:v>
                </c:pt>
                <c:pt idx="16">
                  <c:v>231</c:v>
                </c:pt>
                <c:pt idx="17">
                  <c:v>248</c:v>
                </c:pt>
                <c:pt idx="18">
                  <c:v>239</c:v>
                </c:pt>
                <c:pt idx="19">
                  <c:v>220</c:v>
                </c:pt>
                <c:pt idx="20">
                  <c:v>185</c:v>
                </c:pt>
                <c:pt idx="21">
                  <c:v>152</c:v>
                </c:pt>
                <c:pt idx="22">
                  <c:v>152</c:v>
                </c:pt>
                <c:pt idx="23">
                  <c:v>159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1127.9000000000001</c:v>
                </c:pt>
                <c:pt idx="1">
                  <c:v>1034.9000000000001</c:v>
                </c:pt>
                <c:pt idx="2">
                  <c:v>920.9</c:v>
                </c:pt>
                <c:pt idx="3">
                  <c:v>834.9</c:v>
                </c:pt>
                <c:pt idx="4">
                  <c:v>982.9</c:v>
                </c:pt>
                <c:pt idx="5">
                  <c:v>1353.4070000000002</c:v>
                </c:pt>
                <c:pt idx="6">
                  <c:v>1624.33</c:v>
                </c:pt>
                <c:pt idx="7">
                  <c:v>1807.6790000000001</c:v>
                </c:pt>
                <c:pt idx="8">
                  <c:v>1696.7820000000002</c:v>
                </c:pt>
                <c:pt idx="9">
                  <c:v>1602.9</c:v>
                </c:pt>
                <c:pt idx="10">
                  <c:v>1109.9000000000001</c:v>
                </c:pt>
                <c:pt idx="11">
                  <c:v>1109.9000000000001</c:v>
                </c:pt>
                <c:pt idx="12">
                  <c:v>1109.9000000000001</c:v>
                </c:pt>
                <c:pt idx="13">
                  <c:v>1109.9000000000001</c:v>
                </c:pt>
                <c:pt idx="14">
                  <c:v>1259.9000000000001</c:v>
                </c:pt>
                <c:pt idx="15">
                  <c:v>1325.826</c:v>
                </c:pt>
                <c:pt idx="16">
                  <c:v>1600.9389999999999</c:v>
                </c:pt>
                <c:pt idx="17">
                  <c:v>1808.508</c:v>
                </c:pt>
                <c:pt idx="18">
                  <c:v>1592.394</c:v>
                </c:pt>
                <c:pt idx="19">
                  <c:v>1573.43</c:v>
                </c:pt>
                <c:pt idx="20">
                  <c:v>1283.279</c:v>
                </c:pt>
                <c:pt idx="21">
                  <c:v>959.9</c:v>
                </c:pt>
                <c:pt idx="22">
                  <c:v>627.9</c:v>
                </c:pt>
                <c:pt idx="23">
                  <c:v>377.9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2071</c:v>
                </c:pt>
                <c:pt idx="1">
                  <c:v>2071</c:v>
                </c:pt>
                <c:pt idx="2">
                  <c:v>2071</c:v>
                </c:pt>
                <c:pt idx="3">
                  <c:v>2079</c:v>
                </c:pt>
                <c:pt idx="4">
                  <c:v>2064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2071</c:v>
                </c:pt>
                <c:pt idx="9">
                  <c:v>2064</c:v>
                </c:pt>
                <c:pt idx="10">
                  <c:v>1806.4</c:v>
                </c:pt>
                <c:pt idx="11">
                  <c:v>1468.9</c:v>
                </c:pt>
                <c:pt idx="12">
                  <c:v>1328.4</c:v>
                </c:pt>
                <c:pt idx="13">
                  <c:v>1423.5</c:v>
                </c:pt>
                <c:pt idx="14">
                  <c:v>1926.8609999999999</c:v>
                </c:pt>
                <c:pt idx="15">
                  <c:v>2079</c:v>
                </c:pt>
                <c:pt idx="16">
                  <c:v>2079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1883.2</c:v>
                </c:pt>
                <c:pt idx="22">
                  <c:v>1724.5</c:v>
                </c:pt>
                <c:pt idx="23">
                  <c:v>1698.4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410.7890000000001</c:v>
                </c:pt>
                <c:pt idx="1">
                  <c:v>421.14200000000005</c:v>
                </c:pt>
                <c:pt idx="2">
                  <c:v>429.33600000000007</c:v>
                </c:pt>
                <c:pt idx="3">
                  <c:v>449.49499999999995</c:v>
                </c:pt>
                <c:pt idx="4">
                  <c:v>474.19700000000017</c:v>
                </c:pt>
                <c:pt idx="5">
                  <c:v>506.86599999999999</c:v>
                </c:pt>
                <c:pt idx="6">
                  <c:v>572.84799999999996</c:v>
                </c:pt>
                <c:pt idx="7">
                  <c:v>867.19599999999969</c:v>
                </c:pt>
                <c:pt idx="8">
                  <c:v>1522.7659999999998</c:v>
                </c:pt>
                <c:pt idx="9">
                  <c:v>2202.6639999999989</c:v>
                </c:pt>
                <c:pt idx="10">
                  <c:v>2725.7160000000003</c:v>
                </c:pt>
                <c:pt idx="11">
                  <c:v>3051.0340000000001</c:v>
                </c:pt>
                <c:pt idx="12">
                  <c:v>3110.038</c:v>
                </c:pt>
                <c:pt idx="13">
                  <c:v>2967.132000000001</c:v>
                </c:pt>
                <c:pt idx="14">
                  <c:v>2491.7099999999996</c:v>
                </c:pt>
                <c:pt idx="15">
                  <c:v>1969.4069999999997</c:v>
                </c:pt>
                <c:pt idx="16">
                  <c:v>1706.3980000000001</c:v>
                </c:pt>
                <c:pt idx="17">
                  <c:v>1773.0619999999994</c:v>
                </c:pt>
                <c:pt idx="18">
                  <c:v>1885.1209999999996</c:v>
                </c:pt>
                <c:pt idx="19">
                  <c:v>1975.4889999999996</c:v>
                </c:pt>
                <c:pt idx="20">
                  <c:v>2063.9729999999995</c:v>
                </c:pt>
                <c:pt idx="21">
                  <c:v>2157.1299999999992</c:v>
                </c:pt>
                <c:pt idx="22">
                  <c:v>2266.241</c:v>
                </c:pt>
                <c:pt idx="23">
                  <c:v>2295.001999999999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38</c:v>
                </c:pt>
                <c:pt idx="2">
                  <c:v>37</c:v>
                </c:pt>
                <c:pt idx="3">
                  <c:v>36</c:v>
                </c:pt>
                <c:pt idx="4">
                  <c:v>36</c:v>
                </c:pt>
                <c:pt idx="5">
                  <c:v>34</c:v>
                </c:pt>
                <c:pt idx="6">
                  <c:v>34</c:v>
                </c:pt>
                <c:pt idx="7">
                  <c:v>42</c:v>
                </c:pt>
                <c:pt idx="8">
                  <c:v>59</c:v>
                </c:pt>
                <c:pt idx="9">
                  <c:v>69</c:v>
                </c:pt>
                <c:pt idx="10">
                  <c:v>72</c:v>
                </c:pt>
                <c:pt idx="11">
                  <c:v>71</c:v>
                </c:pt>
                <c:pt idx="12">
                  <c:v>67</c:v>
                </c:pt>
                <c:pt idx="13">
                  <c:v>59</c:v>
                </c:pt>
                <c:pt idx="14">
                  <c:v>47</c:v>
                </c:pt>
                <c:pt idx="15">
                  <c:v>30</c:v>
                </c:pt>
                <c:pt idx="16">
                  <c:v>22</c:v>
                </c:pt>
                <c:pt idx="17">
                  <c:v>26</c:v>
                </c:pt>
                <c:pt idx="18">
                  <c:v>31</c:v>
                </c:pt>
                <c:pt idx="19">
                  <c:v>38</c:v>
                </c:pt>
                <c:pt idx="20">
                  <c:v>45</c:v>
                </c:pt>
                <c:pt idx="21">
                  <c:v>53</c:v>
                </c:pt>
                <c:pt idx="22">
                  <c:v>61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56</c:v>
                </c:pt>
                <c:pt idx="6">
                  <c:v>472</c:v>
                </c:pt>
                <c:pt idx="7">
                  <c:v>518</c:v>
                </c:pt>
                <c:pt idx="8">
                  <c:v>336</c:v>
                </c:pt>
                <c:pt idx="9">
                  <c:v>52</c:v>
                </c:pt>
                <c:pt idx="10">
                  <c:v>50</c:v>
                </c:pt>
                <c:pt idx="11">
                  <c:v>28</c:v>
                </c:pt>
                <c:pt idx="12">
                  <c:v>28</c:v>
                </c:pt>
                <c:pt idx="16">
                  <c:v>120</c:v>
                </c:pt>
                <c:pt idx="17">
                  <c:v>261</c:v>
                </c:pt>
                <c:pt idx="18">
                  <c:v>466</c:v>
                </c:pt>
                <c:pt idx="19">
                  <c:v>284</c:v>
                </c:pt>
                <c:pt idx="20">
                  <c:v>111</c:v>
                </c:pt>
                <c:pt idx="21">
                  <c:v>56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3790736"/>
        <c:axId val="500014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4389.9650000000011</c:v>
                </c:pt>
                <c:pt idx="1">
                  <c:v>4318.7420000000011</c:v>
                </c:pt>
                <c:pt idx="2">
                  <c:v>4197.9179999999997</c:v>
                </c:pt>
                <c:pt idx="3">
                  <c:v>4146.1209999999992</c:v>
                </c:pt>
                <c:pt idx="4">
                  <c:v>4296.0970000000016</c:v>
                </c:pt>
                <c:pt idx="5">
                  <c:v>4827.2729999999992</c:v>
                </c:pt>
                <c:pt idx="6">
                  <c:v>5625.1779999999999</c:v>
                </c:pt>
                <c:pt idx="7">
                  <c:v>6156.8750000000009</c:v>
                </c:pt>
                <c:pt idx="8">
                  <c:v>6488.5480000000007</c:v>
                </c:pt>
                <c:pt idx="9">
                  <c:v>6787.4980000000014</c:v>
                </c:pt>
                <c:pt idx="10">
                  <c:v>6545.9990000000007</c:v>
                </c:pt>
                <c:pt idx="11">
                  <c:v>6529.8090000000011</c:v>
                </c:pt>
                <c:pt idx="12">
                  <c:v>6450.3620000000037</c:v>
                </c:pt>
                <c:pt idx="13">
                  <c:v>6354.5640000000003</c:v>
                </c:pt>
                <c:pt idx="14">
                  <c:v>6326.4709999999995</c:v>
                </c:pt>
                <c:pt idx="15">
                  <c:v>6045.233000000002</c:v>
                </c:pt>
                <c:pt idx="16">
                  <c:v>6199.3370000000014</c:v>
                </c:pt>
                <c:pt idx="17">
                  <c:v>6627.5700000000006</c:v>
                </c:pt>
                <c:pt idx="18">
                  <c:v>6724.5150000000021</c:v>
                </c:pt>
                <c:pt idx="19">
                  <c:v>6601.9190000000017</c:v>
                </c:pt>
                <c:pt idx="20">
                  <c:v>6199.2520000000004</c:v>
                </c:pt>
                <c:pt idx="21">
                  <c:v>5681.1840000000002</c:v>
                </c:pt>
                <c:pt idx="22">
                  <c:v>5307.6230000000005</c:v>
                </c:pt>
                <c:pt idx="23">
                  <c:v>5018.3509999999997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3790736"/>
        <c:axId val="500014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176.7</c:v>
                </c:pt>
                <c:pt idx="1">
                  <c:v>189.06</c:v>
                </c:pt>
                <c:pt idx="2">
                  <c:v>176.7</c:v>
                </c:pt>
                <c:pt idx="3">
                  <c:v>176.7</c:v>
                </c:pt>
                <c:pt idx="4">
                  <c:v>161.9</c:v>
                </c:pt>
                <c:pt idx="5">
                  <c:v>264.77999999999997</c:v>
                </c:pt>
                <c:pt idx="6">
                  <c:v>266.05</c:v>
                </c:pt>
                <c:pt idx="7">
                  <c:v>269.95</c:v>
                </c:pt>
                <c:pt idx="8">
                  <c:v>242.63</c:v>
                </c:pt>
                <c:pt idx="9">
                  <c:v>189.06</c:v>
                </c:pt>
                <c:pt idx="10">
                  <c:v>163.88</c:v>
                </c:pt>
                <c:pt idx="11">
                  <c:v>157.96</c:v>
                </c:pt>
                <c:pt idx="12">
                  <c:v>156.31</c:v>
                </c:pt>
                <c:pt idx="13">
                  <c:v>158.68</c:v>
                </c:pt>
                <c:pt idx="14">
                  <c:v>168.49</c:v>
                </c:pt>
                <c:pt idx="15">
                  <c:v>231.04</c:v>
                </c:pt>
                <c:pt idx="16">
                  <c:v>274.42</c:v>
                </c:pt>
                <c:pt idx="17">
                  <c:v>277.70999999999998</c:v>
                </c:pt>
                <c:pt idx="18">
                  <c:v>274.29000000000002</c:v>
                </c:pt>
                <c:pt idx="19">
                  <c:v>276.82</c:v>
                </c:pt>
                <c:pt idx="20">
                  <c:v>270.85000000000002</c:v>
                </c:pt>
                <c:pt idx="21">
                  <c:v>169.98</c:v>
                </c:pt>
                <c:pt idx="22">
                  <c:v>142</c:v>
                </c:pt>
                <c:pt idx="23">
                  <c:v>69.7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015104"/>
        <c:axId val="500014712"/>
      </c:lineChart>
      <c:catAx>
        <c:axId val="493790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0014320"/>
        <c:crosses val="autoZero"/>
        <c:auto val="1"/>
        <c:lblAlgn val="ctr"/>
        <c:lblOffset val="100"/>
        <c:noMultiLvlLbl val="0"/>
      </c:catAx>
      <c:valAx>
        <c:axId val="50001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3790736"/>
        <c:crosses val="autoZero"/>
        <c:crossBetween val="between"/>
      </c:valAx>
      <c:valAx>
        <c:axId val="500014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0015104"/>
        <c:crosses val="max"/>
        <c:crossBetween val="between"/>
      </c:valAx>
      <c:catAx>
        <c:axId val="500015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0014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4389.9650000000001</v>
      </c>
      <c r="C4" s="18">
        <v>4318.7420000000002</v>
      </c>
      <c r="D4" s="18">
        <v>4197.9180000000006</v>
      </c>
      <c r="E4" s="18">
        <v>4146.121000000001</v>
      </c>
      <c r="F4" s="18">
        <v>4296.0969999999998</v>
      </c>
      <c r="G4" s="18">
        <v>4827.2729999999992</v>
      </c>
      <c r="H4" s="18">
        <v>5625.1780000000017</v>
      </c>
      <c r="I4" s="18">
        <v>6156.875</v>
      </c>
      <c r="J4" s="18">
        <v>6488.5479999999989</v>
      </c>
      <c r="K4" s="18">
        <v>6787.4980000000032</v>
      </c>
      <c r="L4" s="18">
        <v>6546.0160000000014</v>
      </c>
      <c r="M4" s="18">
        <v>6529.8340000000026</v>
      </c>
      <c r="N4" s="18">
        <v>6450.3380000000016</v>
      </c>
      <c r="O4" s="18">
        <v>6354.532000000002</v>
      </c>
      <c r="P4" s="18">
        <v>6326.4710000000005</v>
      </c>
      <c r="Q4" s="18">
        <v>6045.2329999999993</v>
      </c>
      <c r="R4" s="18">
        <v>6199.3370000000014</v>
      </c>
      <c r="S4" s="18">
        <v>6627.5700000000043</v>
      </c>
      <c r="T4" s="18">
        <v>6724.5150000000003</v>
      </c>
      <c r="U4" s="18">
        <v>6601.9190000000008</v>
      </c>
      <c r="V4" s="18">
        <v>6199.2520000000013</v>
      </c>
      <c r="W4" s="18">
        <v>5681.2299999999987</v>
      </c>
      <c r="X4" s="18">
        <v>5307.6410000000014</v>
      </c>
      <c r="Y4" s="18">
        <v>5018.3020000000006</v>
      </c>
      <c r="Z4" s="19"/>
      <c r="AA4" s="20">
        <f>SUM(B4:Z4)</f>
        <v>137846.40500000003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176.7</v>
      </c>
      <c r="C7" s="28">
        <v>189.06</v>
      </c>
      <c r="D7" s="28">
        <v>176.7</v>
      </c>
      <c r="E7" s="28">
        <v>176.7</v>
      </c>
      <c r="F7" s="28">
        <v>161.9</v>
      </c>
      <c r="G7" s="28">
        <v>264.77999999999997</v>
      </c>
      <c r="H7" s="28">
        <v>266.05</v>
      </c>
      <c r="I7" s="28">
        <v>269.95</v>
      </c>
      <c r="J7" s="28">
        <v>242.63</v>
      </c>
      <c r="K7" s="28">
        <v>189.06</v>
      </c>
      <c r="L7" s="28">
        <v>163.88</v>
      </c>
      <c r="M7" s="28">
        <v>157.96</v>
      </c>
      <c r="N7" s="28">
        <v>156.31</v>
      </c>
      <c r="O7" s="28">
        <v>158.68</v>
      </c>
      <c r="P7" s="28">
        <v>168.49</v>
      </c>
      <c r="Q7" s="28">
        <v>231.04</v>
      </c>
      <c r="R7" s="28">
        <v>274.42</v>
      </c>
      <c r="S7" s="28">
        <v>277.70999999999998</v>
      </c>
      <c r="T7" s="28">
        <v>274.29000000000002</v>
      </c>
      <c r="U7" s="28">
        <v>276.82</v>
      </c>
      <c r="V7" s="28">
        <v>270.85000000000002</v>
      </c>
      <c r="W7" s="28">
        <v>169.98</v>
      </c>
      <c r="X7" s="28">
        <v>142</v>
      </c>
      <c r="Y7" s="28">
        <v>69.7</v>
      </c>
      <c r="Z7" s="29"/>
      <c r="AA7" s="30">
        <f>IF(SUM(B7:Z7)&lt;&gt;0,AVERAGEIF(B7:Z7,"&lt;&gt;"""),"")</f>
        <v>204.4025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632.27600000000007</v>
      </c>
      <c r="C10" s="42">
        <v>646.70000000000005</v>
      </c>
      <c r="D10" s="42">
        <v>632.68200000000002</v>
      </c>
      <c r="E10" s="42">
        <v>639.726</v>
      </c>
      <c r="F10" s="42">
        <v>632</v>
      </c>
      <c r="G10" s="42">
        <v>652</v>
      </c>
      <c r="H10" s="42">
        <v>652</v>
      </c>
      <c r="I10" s="42">
        <v>652</v>
      </c>
      <c r="J10" s="42">
        <v>652</v>
      </c>
      <c r="K10" s="42">
        <v>645.93399999999997</v>
      </c>
      <c r="L10" s="42">
        <v>632</v>
      </c>
      <c r="M10" s="42">
        <v>632</v>
      </c>
      <c r="N10" s="42">
        <v>632</v>
      </c>
      <c r="O10" s="42">
        <v>615</v>
      </c>
      <c r="P10" s="42">
        <v>420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13268.317999999999</v>
      </c>
    </row>
    <row r="11" spans="1:27" ht="24.95" customHeight="1" x14ac:dyDescent="0.2">
      <c r="A11" s="45" t="s">
        <v>7</v>
      </c>
      <c r="B11" s="46">
        <v>109</v>
      </c>
      <c r="C11" s="47">
        <v>107</v>
      </c>
      <c r="D11" s="47">
        <v>107</v>
      </c>
      <c r="E11" s="47">
        <v>107</v>
      </c>
      <c r="F11" s="47">
        <v>107</v>
      </c>
      <c r="G11" s="47">
        <v>154</v>
      </c>
      <c r="H11" s="47">
        <v>199</v>
      </c>
      <c r="I11" s="47">
        <v>199</v>
      </c>
      <c r="J11" s="47">
        <v>151</v>
      </c>
      <c r="K11" s="47">
        <v>151</v>
      </c>
      <c r="L11" s="47">
        <v>150</v>
      </c>
      <c r="M11" s="47">
        <v>169</v>
      </c>
      <c r="N11" s="47">
        <v>175</v>
      </c>
      <c r="O11" s="47">
        <v>180</v>
      </c>
      <c r="P11" s="47">
        <v>181</v>
      </c>
      <c r="Q11" s="47">
        <v>201</v>
      </c>
      <c r="R11" s="47">
        <v>231</v>
      </c>
      <c r="S11" s="47">
        <v>248</v>
      </c>
      <c r="T11" s="47">
        <v>239</v>
      </c>
      <c r="U11" s="47">
        <v>220</v>
      </c>
      <c r="V11" s="47">
        <v>185</v>
      </c>
      <c r="W11" s="47">
        <v>152</v>
      </c>
      <c r="X11" s="47">
        <v>152</v>
      </c>
      <c r="Y11" s="47">
        <v>159</v>
      </c>
      <c r="Z11" s="48"/>
      <c r="AA11" s="49">
        <f t="shared" si="0"/>
        <v>4033</v>
      </c>
    </row>
    <row r="12" spans="1:27" ht="24.95" customHeight="1" x14ac:dyDescent="0.2">
      <c r="A12" s="50" t="s">
        <v>8</v>
      </c>
      <c r="B12" s="51">
        <v>1127.9000000000001</v>
      </c>
      <c r="C12" s="52">
        <v>1034.9000000000001</v>
      </c>
      <c r="D12" s="52">
        <v>920.9</v>
      </c>
      <c r="E12" s="52">
        <v>834.9</v>
      </c>
      <c r="F12" s="52">
        <v>982.9</v>
      </c>
      <c r="G12" s="52">
        <v>1353.4070000000002</v>
      </c>
      <c r="H12" s="52">
        <v>1624.33</v>
      </c>
      <c r="I12" s="52">
        <v>1807.6790000000001</v>
      </c>
      <c r="J12" s="52">
        <v>1696.7820000000002</v>
      </c>
      <c r="K12" s="52">
        <v>1602.9</v>
      </c>
      <c r="L12" s="52">
        <v>1109.9000000000001</v>
      </c>
      <c r="M12" s="52">
        <v>1109.9000000000001</v>
      </c>
      <c r="N12" s="52">
        <v>1109.9000000000001</v>
      </c>
      <c r="O12" s="52">
        <v>1109.9000000000001</v>
      </c>
      <c r="P12" s="52">
        <v>1259.9000000000001</v>
      </c>
      <c r="Q12" s="52">
        <v>1325.826</v>
      </c>
      <c r="R12" s="52">
        <v>1600.9389999999999</v>
      </c>
      <c r="S12" s="52">
        <v>1808.508</v>
      </c>
      <c r="T12" s="52">
        <v>1592.394</v>
      </c>
      <c r="U12" s="52">
        <v>1573.43</v>
      </c>
      <c r="V12" s="52">
        <v>1283.279</v>
      </c>
      <c r="W12" s="52">
        <v>959.9</v>
      </c>
      <c r="X12" s="52">
        <v>627.9</v>
      </c>
      <c r="Y12" s="52">
        <v>377.9</v>
      </c>
      <c r="Z12" s="53"/>
      <c r="AA12" s="54">
        <f t="shared" si="0"/>
        <v>29836.174000000006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56</v>
      </c>
      <c r="H13" s="52">
        <v>472</v>
      </c>
      <c r="I13" s="52">
        <v>518</v>
      </c>
      <c r="J13" s="52">
        <v>336</v>
      </c>
      <c r="K13" s="52">
        <v>52</v>
      </c>
      <c r="L13" s="52">
        <v>50</v>
      </c>
      <c r="M13" s="52">
        <v>28</v>
      </c>
      <c r="N13" s="52">
        <v>28</v>
      </c>
      <c r="O13" s="52"/>
      <c r="P13" s="52"/>
      <c r="Q13" s="52"/>
      <c r="R13" s="52">
        <v>120</v>
      </c>
      <c r="S13" s="52">
        <v>261</v>
      </c>
      <c r="T13" s="52">
        <v>466</v>
      </c>
      <c r="U13" s="52">
        <v>284</v>
      </c>
      <c r="V13" s="52">
        <v>111</v>
      </c>
      <c r="W13" s="52">
        <v>56</v>
      </c>
      <c r="X13" s="52">
        <v>56</v>
      </c>
      <c r="Y13" s="52"/>
      <c r="Z13" s="53"/>
      <c r="AA13" s="54">
        <f t="shared" si="0"/>
        <v>2894</v>
      </c>
    </row>
    <row r="14" spans="1:27" ht="24.95" customHeight="1" x14ac:dyDescent="0.2">
      <c r="A14" s="55" t="s">
        <v>10</v>
      </c>
      <c r="B14" s="56">
        <v>410.7890000000001</v>
      </c>
      <c r="C14" s="57">
        <v>421.14200000000005</v>
      </c>
      <c r="D14" s="57">
        <v>429.33600000000007</v>
      </c>
      <c r="E14" s="57">
        <v>449.49499999999995</v>
      </c>
      <c r="F14" s="57">
        <v>474.19700000000017</v>
      </c>
      <c r="G14" s="57">
        <v>506.86599999999999</v>
      </c>
      <c r="H14" s="57">
        <v>572.84799999999996</v>
      </c>
      <c r="I14" s="57">
        <v>867.19599999999969</v>
      </c>
      <c r="J14" s="57">
        <v>1522.7659999999998</v>
      </c>
      <c r="K14" s="57">
        <v>2202.6639999999989</v>
      </c>
      <c r="L14" s="57">
        <v>2725.7160000000003</v>
      </c>
      <c r="M14" s="57">
        <v>3051.0340000000001</v>
      </c>
      <c r="N14" s="57">
        <v>3110.038</v>
      </c>
      <c r="O14" s="57">
        <v>2967.132000000001</v>
      </c>
      <c r="P14" s="57">
        <v>2491.7099999999996</v>
      </c>
      <c r="Q14" s="57">
        <v>1969.4069999999997</v>
      </c>
      <c r="R14" s="57">
        <v>1706.3980000000001</v>
      </c>
      <c r="S14" s="57">
        <v>1773.0619999999994</v>
      </c>
      <c r="T14" s="57">
        <v>1885.1209999999996</v>
      </c>
      <c r="U14" s="57">
        <v>1975.4889999999996</v>
      </c>
      <c r="V14" s="57">
        <v>2063.9729999999995</v>
      </c>
      <c r="W14" s="57">
        <v>2157.1299999999992</v>
      </c>
      <c r="X14" s="57">
        <v>2266.241</v>
      </c>
      <c r="Y14" s="57">
        <v>2295.001999999999</v>
      </c>
      <c r="Z14" s="58"/>
      <c r="AA14" s="59">
        <f t="shared" si="0"/>
        <v>40294.751999999993</v>
      </c>
    </row>
    <row r="15" spans="1:27" ht="24.95" customHeight="1" x14ac:dyDescent="0.2">
      <c r="A15" s="55" t="s">
        <v>11</v>
      </c>
      <c r="B15" s="56">
        <v>39</v>
      </c>
      <c r="C15" s="57">
        <v>38</v>
      </c>
      <c r="D15" s="57">
        <v>37</v>
      </c>
      <c r="E15" s="57">
        <v>36</v>
      </c>
      <c r="F15" s="57">
        <v>36</v>
      </c>
      <c r="G15" s="57">
        <v>34</v>
      </c>
      <c r="H15" s="57">
        <v>34</v>
      </c>
      <c r="I15" s="57">
        <v>42</v>
      </c>
      <c r="J15" s="57">
        <v>59</v>
      </c>
      <c r="K15" s="57">
        <v>69</v>
      </c>
      <c r="L15" s="57">
        <v>72</v>
      </c>
      <c r="M15" s="57">
        <v>71</v>
      </c>
      <c r="N15" s="57">
        <v>67</v>
      </c>
      <c r="O15" s="57">
        <v>59</v>
      </c>
      <c r="P15" s="57">
        <v>47</v>
      </c>
      <c r="Q15" s="57">
        <v>30</v>
      </c>
      <c r="R15" s="57">
        <v>22</v>
      </c>
      <c r="S15" s="57">
        <v>26</v>
      </c>
      <c r="T15" s="57">
        <v>31</v>
      </c>
      <c r="U15" s="57">
        <v>38</v>
      </c>
      <c r="V15" s="57">
        <v>45</v>
      </c>
      <c r="W15" s="57">
        <v>53</v>
      </c>
      <c r="X15" s="57">
        <v>61</v>
      </c>
      <c r="Y15" s="57">
        <v>68</v>
      </c>
      <c r="Z15" s="58"/>
      <c r="AA15" s="59">
        <f t="shared" si="0"/>
        <v>1114</v>
      </c>
    </row>
    <row r="16" spans="1:27" ht="30" customHeight="1" thickBot="1" x14ac:dyDescent="0.25">
      <c r="A16" s="60" t="s">
        <v>12</v>
      </c>
      <c r="B16" s="61">
        <f>IF(LEN(B$2)&gt;0,SUM(B10:B15),"")</f>
        <v>2318.9650000000001</v>
      </c>
      <c r="C16" s="62">
        <f t="shared" ref="C16:Z16" si="1">IF(LEN(C$2)&gt;0,SUM(C10:C15),"")</f>
        <v>2247.7420000000002</v>
      </c>
      <c r="D16" s="62">
        <f t="shared" si="1"/>
        <v>2126.9180000000001</v>
      </c>
      <c r="E16" s="62">
        <f t="shared" si="1"/>
        <v>2067.1210000000001</v>
      </c>
      <c r="F16" s="62">
        <f t="shared" si="1"/>
        <v>2232.0970000000002</v>
      </c>
      <c r="G16" s="62">
        <f t="shared" si="1"/>
        <v>2756.2730000000001</v>
      </c>
      <c r="H16" s="62">
        <f t="shared" si="1"/>
        <v>3554.1779999999999</v>
      </c>
      <c r="I16" s="62">
        <f t="shared" si="1"/>
        <v>4085.875</v>
      </c>
      <c r="J16" s="62">
        <f t="shared" si="1"/>
        <v>4417.5479999999998</v>
      </c>
      <c r="K16" s="62">
        <f t="shared" si="1"/>
        <v>4723.4979999999987</v>
      </c>
      <c r="L16" s="62">
        <f t="shared" si="1"/>
        <v>4739.616</v>
      </c>
      <c r="M16" s="62">
        <f t="shared" si="1"/>
        <v>5060.9340000000002</v>
      </c>
      <c r="N16" s="62">
        <f t="shared" si="1"/>
        <v>5121.9380000000001</v>
      </c>
      <c r="O16" s="62">
        <f t="shared" si="1"/>
        <v>4931.0320000000011</v>
      </c>
      <c r="P16" s="62">
        <f t="shared" si="1"/>
        <v>4399.6099999999997</v>
      </c>
      <c r="Q16" s="62">
        <f t="shared" si="1"/>
        <v>3966.2329999999997</v>
      </c>
      <c r="R16" s="62">
        <f t="shared" si="1"/>
        <v>4120.3369999999995</v>
      </c>
      <c r="S16" s="62">
        <f t="shared" si="1"/>
        <v>4556.57</v>
      </c>
      <c r="T16" s="62">
        <f t="shared" si="1"/>
        <v>4653.5149999999994</v>
      </c>
      <c r="U16" s="62">
        <f t="shared" si="1"/>
        <v>4530.9189999999999</v>
      </c>
      <c r="V16" s="62">
        <f t="shared" si="1"/>
        <v>4128.2519999999995</v>
      </c>
      <c r="W16" s="62">
        <f t="shared" si="1"/>
        <v>3798.0299999999993</v>
      </c>
      <c r="X16" s="62">
        <f t="shared" si="1"/>
        <v>3583.1410000000001</v>
      </c>
      <c r="Y16" s="62">
        <f t="shared" si="1"/>
        <v>3319.9019999999991</v>
      </c>
      <c r="Z16" s="63" t="str">
        <f t="shared" si="1"/>
        <v/>
      </c>
      <c r="AA16" s="64">
        <f>SUM(AA10:AA15)</f>
        <v>91440.244000000006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1116.9000000000001</v>
      </c>
      <c r="C28" s="72">
        <v>1120.9000000000001</v>
      </c>
      <c r="D28" s="72">
        <v>1127.9000000000001</v>
      </c>
      <c r="E28" s="72">
        <v>1145.9000000000001</v>
      </c>
      <c r="F28" s="72">
        <v>1267.9000000000001</v>
      </c>
      <c r="G28" s="72">
        <v>1523.9</v>
      </c>
      <c r="H28" s="72">
        <v>2025.9</v>
      </c>
      <c r="I28" s="72">
        <v>2259.9</v>
      </c>
      <c r="J28" s="72">
        <v>2741.9</v>
      </c>
      <c r="K28" s="72">
        <v>3085.9</v>
      </c>
      <c r="L28" s="72">
        <v>3236.9</v>
      </c>
      <c r="M28" s="72">
        <v>3430.9</v>
      </c>
      <c r="N28" s="72">
        <v>3447.9</v>
      </c>
      <c r="O28" s="72">
        <v>3276.9</v>
      </c>
      <c r="P28" s="72">
        <v>3154.9</v>
      </c>
      <c r="Q28" s="72">
        <v>2828.9</v>
      </c>
      <c r="R28" s="72">
        <v>2849.9</v>
      </c>
      <c r="S28" s="72">
        <v>3074.9</v>
      </c>
      <c r="T28" s="72">
        <v>3346.9</v>
      </c>
      <c r="U28" s="72">
        <v>3213.9</v>
      </c>
      <c r="V28" s="72">
        <v>3083.9</v>
      </c>
      <c r="W28" s="72">
        <v>3003.9</v>
      </c>
      <c r="X28" s="72">
        <v>2782.9</v>
      </c>
      <c r="Y28" s="72">
        <v>2572.9</v>
      </c>
      <c r="Z28" s="73"/>
      <c r="AA28" s="74">
        <f>SUM(B28:Z28)</f>
        <v>60722.60000000002</v>
      </c>
    </row>
    <row r="29" spans="1:27" ht="24.95" customHeight="1" x14ac:dyDescent="0.2">
      <c r="A29" s="75" t="s">
        <v>23</v>
      </c>
      <c r="B29" s="76">
        <v>558.06500000000005</v>
      </c>
      <c r="C29" s="77">
        <v>482.84199999999998</v>
      </c>
      <c r="D29" s="77">
        <v>469.01799999999997</v>
      </c>
      <c r="E29" s="77">
        <v>485.221</v>
      </c>
      <c r="F29" s="77">
        <v>465.197</v>
      </c>
      <c r="G29" s="77">
        <v>631.37300000000005</v>
      </c>
      <c r="H29" s="77">
        <v>759.27800000000002</v>
      </c>
      <c r="I29" s="77">
        <v>1006.975</v>
      </c>
      <c r="J29" s="77">
        <v>931.64800000000002</v>
      </c>
      <c r="K29" s="77">
        <v>918.59799999999996</v>
      </c>
      <c r="L29" s="77">
        <v>1045.7159999999999</v>
      </c>
      <c r="M29" s="77">
        <v>1108.0340000000001</v>
      </c>
      <c r="N29" s="77">
        <v>1153.038</v>
      </c>
      <c r="O29" s="77">
        <v>1145.1320000000001</v>
      </c>
      <c r="P29" s="77">
        <v>943.57100000000003</v>
      </c>
      <c r="Q29" s="77">
        <v>958.33299999999997</v>
      </c>
      <c r="R29" s="77">
        <v>1091.4369999999999</v>
      </c>
      <c r="S29" s="77">
        <v>1294.67</v>
      </c>
      <c r="T29" s="77">
        <v>1119.615</v>
      </c>
      <c r="U29" s="77">
        <v>1190.019</v>
      </c>
      <c r="V29" s="77">
        <v>1089.3520000000001</v>
      </c>
      <c r="W29" s="77">
        <v>937.13</v>
      </c>
      <c r="X29" s="77">
        <v>988.24099999999999</v>
      </c>
      <c r="Y29" s="77">
        <v>806.00199999999995</v>
      </c>
      <c r="Z29" s="78"/>
      <c r="AA29" s="79">
        <f>SUM(B29:Z29)</f>
        <v>21578.505000000005</v>
      </c>
    </row>
    <row r="30" spans="1:27" ht="24.95" customHeight="1" x14ac:dyDescent="0.2">
      <c r="A30" s="82" t="s">
        <v>24</v>
      </c>
      <c r="B30" s="80">
        <v>1539</v>
      </c>
      <c r="C30" s="81">
        <v>1539</v>
      </c>
      <c r="D30" s="81">
        <v>1425</v>
      </c>
      <c r="E30" s="81">
        <v>1339</v>
      </c>
      <c r="F30" s="81">
        <v>1387</v>
      </c>
      <c r="G30" s="81">
        <v>1496</v>
      </c>
      <c r="H30" s="81">
        <v>1664</v>
      </c>
      <c r="I30" s="81">
        <v>1714</v>
      </c>
      <c r="J30" s="81">
        <v>1639</v>
      </c>
      <c r="K30" s="81">
        <v>1607</v>
      </c>
      <c r="L30" s="81">
        <v>1264</v>
      </c>
      <c r="M30" s="81">
        <v>1264</v>
      </c>
      <c r="N30" s="81">
        <v>1264</v>
      </c>
      <c r="O30" s="81">
        <v>1247</v>
      </c>
      <c r="P30" s="81">
        <v>1052</v>
      </c>
      <c r="Q30" s="81">
        <v>1082</v>
      </c>
      <c r="R30" s="81">
        <v>1082</v>
      </c>
      <c r="S30" s="81">
        <v>1082</v>
      </c>
      <c r="T30" s="81">
        <v>1082</v>
      </c>
      <c r="U30" s="81">
        <v>1022</v>
      </c>
      <c r="V30" s="81">
        <v>850</v>
      </c>
      <c r="W30" s="81">
        <v>752</v>
      </c>
      <c r="X30" s="81">
        <v>670</v>
      </c>
      <c r="Y30" s="81">
        <v>670</v>
      </c>
      <c r="Z30" s="83"/>
      <c r="AA30" s="84">
        <f>SUM(B30:Z30)</f>
        <v>29732</v>
      </c>
    </row>
    <row r="31" spans="1:27" ht="30" customHeight="1" thickBot="1" x14ac:dyDescent="0.25">
      <c r="A31" s="60" t="s">
        <v>25</v>
      </c>
      <c r="B31" s="61">
        <f>IF(LEN(B$2)&gt;0,SUM(B28:B30),"")</f>
        <v>3213.9650000000001</v>
      </c>
      <c r="C31" s="62">
        <f t="shared" ref="C31:Z31" si="4">IF(LEN(C$2)&gt;0,SUM(C28:C30),"")</f>
        <v>3142.7420000000002</v>
      </c>
      <c r="D31" s="62">
        <f t="shared" si="4"/>
        <v>3021.9180000000001</v>
      </c>
      <c r="E31" s="62">
        <f t="shared" si="4"/>
        <v>2970.1210000000001</v>
      </c>
      <c r="F31" s="62">
        <f t="shared" si="4"/>
        <v>3120.0970000000002</v>
      </c>
      <c r="G31" s="62">
        <f t="shared" si="4"/>
        <v>3651.2730000000001</v>
      </c>
      <c r="H31" s="62">
        <f t="shared" si="4"/>
        <v>4449.1779999999999</v>
      </c>
      <c r="I31" s="62">
        <f t="shared" si="4"/>
        <v>4980.875</v>
      </c>
      <c r="J31" s="62">
        <f t="shared" si="4"/>
        <v>5312.5480000000007</v>
      </c>
      <c r="K31" s="62">
        <f t="shared" si="4"/>
        <v>5611.4979999999996</v>
      </c>
      <c r="L31" s="62">
        <f t="shared" si="4"/>
        <v>5546.616</v>
      </c>
      <c r="M31" s="62">
        <f t="shared" si="4"/>
        <v>5802.9340000000002</v>
      </c>
      <c r="N31" s="62">
        <f t="shared" si="4"/>
        <v>5864.9380000000001</v>
      </c>
      <c r="O31" s="62">
        <f t="shared" si="4"/>
        <v>5669.0320000000002</v>
      </c>
      <c r="P31" s="62">
        <f t="shared" si="4"/>
        <v>5150.4710000000005</v>
      </c>
      <c r="Q31" s="62">
        <f t="shared" si="4"/>
        <v>4869.2330000000002</v>
      </c>
      <c r="R31" s="62">
        <f t="shared" si="4"/>
        <v>5023.3369999999995</v>
      </c>
      <c r="S31" s="62">
        <f t="shared" si="4"/>
        <v>5451.57</v>
      </c>
      <c r="T31" s="62">
        <f t="shared" si="4"/>
        <v>5548.5150000000003</v>
      </c>
      <c r="U31" s="62">
        <f t="shared" si="4"/>
        <v>5425.9189999999999</v>
      </c>
      <c r="V31" s="62">
        <f t="shared" si="4"/>
        <v>5023.2520000000004</v>
      </c>
      <c r="W31" s="62">
        <f t="shared" si="4"/>
        <v>4693.0300000000007</v>
      </c>
      <c r="X31" s="62">
        <f t="shared" si="4"/>
        <v>4441.1409999999996</v>
      </c>
      <c r="Y31" s="62">
        <f t="shared" si="4"/>
        <v>4048.902</v>
      </c>
      <c r="Z31" s="63" t="str">
        <f t="shared" si="4"/>
        <v/>
      </c>
      <c r="AA31" s="64">
        <f>SUM(AA28:AA30)</f>
        <v>112033.10500000003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356</v>
      </c>
      <c r="M34" s="95">
        <v>274</v>
      </c>
      <c r="N34" s="95">
        <v>275</v>
      </c>
      <c r="O34" s="95">
        <v>275</v>
      </c>
      <c r="P34" s="95">
        <v>282.86099999999999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370</v>
      </c>
      <c r="Y34" s="95">
        <v>310</v>
      </c>
      <c r="Z34" s="96"/>
      <c r="AA34" s="74">
        <f t="shared" ref="AA34:AA39" si="5">SUM(B34:Z34)</f>
        <v>8942.8610000000008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358</v>
      </c>
      <c r="M35" s="99">
        <v>375</v>
      </c>
      <c r="N35" s="99">
        <v>380</v>
      </c>
      <c r="O35" s="99">
        <v>375</v>
      </c>
      <c r="P35" s="99">
        <v>380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331</v>
      </c>
      <c r="Z35" s="100"/>
      <c r="AA35" s="79">
        <f t="shared" si="5"/>
        <v>9399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544.4</v>
      </c>
      <c r="M36" s="99">
        <v>271.89999999999998</v>
      </c>
      <c r="N36" s="99">
        <v>130.4</v>
      </c>
      <c r="O36" s="99">
        <v>230.5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514.4</v>
      </c>
      <c r="Z36" s="100"/>
      <c r="AA36" s="79">
        <f t="shared" si="5"/>
        <v>15390.599999999999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58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48</v>
      </c>
      <c r="M37" s="99">
        <v>48</v>
      </c>
      <c r="N37" s="99">
        <v>43</v>
      </c>
      <c r="O37" s="99">
        <v>43</v>
      </c>
      <c r="P37" s="99">
        <v>43</v>
      </c>
      <c r="Q37" s="99">
        <v>58</v>
      </c>
      <c r="R37" s="99">
        <v>58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43</v>
      </c>
      <c r="Y37" s="99">
        <v>43</v>
      </c>
      <c r="Z37" s="100"/>
      <c r="AA37" s="79">
        <f t="shared" si="5"/>
        <v>1171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312.2</v>
      </c>
      <c r="X38" s="99">
        <v>190.5</v>
      </c>
      <c r="Y38" s="99">
        <v>500</v>
      </c>
      <c r="Z38" s="100"/>
      <c r="AA38" s="79">
        <f t="shared" si="5"/>
        <v>11502.7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2071</v>
      </c>
      <c r="C39" s="88">
        <f t="shared" si="6"/>
        <v>2071</v>
      </c>
      <c r="D39" s="88">
        <f t="shared" si="6"/>
        <v>2071</v>
      </c>
      <c r="E39" s="88">
        <f t="shared" si="6"/>
        <v>2079</v>
      </c>
      <c r="F39" s="88">
        <f t="shared" si="6"/>
        <v>2064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2071</v>
      </c>
      <c r="K39" s="88">
        <f t="shared" si="6"/>
        <v>2064</v>
      </c>
      <c r="L39" s="88">
        <f t="shared" si="6"/>
        <v>1806.4</v>
      </c>
      <c r="M39" s="88">
        <f t="shared" si="6"/>
        <v>1468.9</v>
      </c>
      <c r="N39" s="88">
        <f t="shared" si="6"/>
        <v>1328.4</v>
      </c>
      <c r="O39" s="88">
        <f t="shared" si="6"/>
        <v>1423.5</v>
      </c>
      <c r="P39" s="88">
        <f t="shared" si="6"/>
        <v>1926.8609999999999</v>
      </c>
      <c r="Q39" s="88">
        <f t="shared" si="6"/>
        <v>2079</v>
      </c>
      <c r="R39" s="88">
        <f t="shared" si="6"/>
        <v>2079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1883.2</v>
      </c>
      <c r="X39" s="88">
        <f t="shared" si="6"/>
        <v>1724.5</v>
      </c>
      <c r="Y39" s="88">
        <f t="shared" si="6"/>
        <v>1698.4</v>
      </c>
      <c r="Z39" s="89" t="str">
        <f t="shared" si="6"/>
        <v/>
      </c>
      <c r="AA39" s="90">
        <f t="shared" si="5"/>
        <v>46406.161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676</v>
      </c>
      <c r="L44" s="99">
        <v>499.4</v>
      </c>
      <c r="M44" s="99">
        <v>226.9</v>
      </c>
      <c r="N44" s="99">
        <v>85.4</v>
      </c>
      <c r="O44" s="99">
        <v>185.5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469.4</v>
      </c>
      <c r="Z44" s="100"/>
      <c r="AA44" s="79">
        <f t="shared" si="7"/>
        <v>14310.599999999999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312.2</v>
      </c>
      <c r="X46" s="99">
        <v>190.5</v>
      </c>
      <c r="Y46" s="99">
        <v>500</v>
      </c>
      <c r="Z46" s="100"/>
      <c r="AA46" s="79">
        <f t="shared" si="7"/>
        <v>11502.7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1176</v>
      </c>
      <c r="D48" s="88">
        <f t="shared" si="8"/>
        <v>1176</v>
      </c>
      <c r="E48" s="88">
        <f t="shared" si="8"/>
        <v>1176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1176</v>
      </c>
      <c r="L48" s="88">
        <f t="shared" si="8"/>
        <v>999.4</v>
      </c>
      <c r="M48" s="88">
        <f t="shared" si="8"/>
        <v>726.9</v>
      </c>
      <c r="N48" s="88">
        <f t="shared" si="8"/>
        <v>585.4</v>
      </c>
      <c r="O48" s="88">
        <f t="shared" si="8"/>
        <v>685.5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988.2</v>
      </c>
      <c r="X48" s="88">
        <f t="shared" si="8"/>
        <v>866.5</v>
      </c>
      <c r="Y48" s="88">
        <f t="shared" si="8"/>
        <v>969.4</v>
      </c>
      <c r="Z48" s="89" t="str">
        <f t="shared" si="8"/>
        <v/>
      </c>
      <c r="AA48" s="90">
        <f t="shared" si="7"/>
        <v>25813.3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4389.9650000000001</v>
      </c>
      <c r="C51" s="88">
        <f t="shared" si="10"/>
        <v>4318.7420000000002</v>
      </c>
      <c r="D51" s="88">
        <f t="shared" si="10"/>
        <v>4197.9179999999997</v>
      </c>
      <c r="E51" s="88">
        <f t="shared" si="10"/>
        <v>4146.1210000000001</v>
      </c>
      <c r="F51" s="88">
        <f t="shared" si="10"/>
        <v>4296.0969999999998</v>
      </c>
      <c r="G51" s="88">
        <f t="shared" si="10"/>
        <v>4827.2730000000001</v>
      </c>
      <c r="H51" s="88">
        <f t="shared" si="10"/>
        <v>5625.1779999999999</v>
      </c>
      <c r="I51" s="88">
        <f t="shared" si="10"/>
        <v>6156.875</v>
      </c>
      <c r="J51" s="88">
        <f t="shared" si="10"/>
        <v>6488.5479999999998</v>
      </c>
      <c r="K51" s="88">
        <f t="shared" si="10"/>
        <v>6787.4979999999987</v>
      </c>
      <c r="L51" s="88">
        <f t="shared" si="10"/>
        <v>6546.0159999999996</v>
      </c>
      <c r="M51" s="88">
        <f t="shared" si="10"/>
        <v>6529.8340000000007</v>
      </c>
      <c r="N51" s="88">
        <f t="shared" si="10"/>
        <v>6450.3379999999997</v>
      </c>
      <c r="O51" s="88">
        <f t="shared" si="10"/>
        <v>6354.5320000000011</v>
      </c>
      <c r="P51" s="88">
        <f t="shared" si="10"/>
        <v>6326.4709999999995</v>
      </c>
      <c r="Q51" s="88">
        <f t="shared" si="10"/>
        <v>6045.2330000000002</v>
      </c>
      <c r="R51" s="88">
        <f t="shared" si="10"/>
        <v>6199.3369999999995</v>
      </c>
      <c r="S51" s="88">
        <f t="shared" si="10"/>
        <v>6627.57</v>
      </c>
      <c r="T51" s="88">
        <f t="shared" si="10"/>
        <v>6724.5149999999994</v>
      </c>
      <c r="U51" s="88">
        <f t="shared" si="10"/>
        <v>6601.9189999999999</v>
      </c>
      <c r="V51" s="88">
        <f t="shared" si="10"/>
        <v>6199.2519999999995</v>
      </c>
      <c r="W51" s="88">
        <f t="shared" si="10"/>
        <v>5681.23</v>
      </c>
      <c r="X51" s="88">
        <f t="shared" si="10"/>
        <v>5307.6409999999996</v>
      </c>
      <c r="Y51" s="88">
        <f t="shared" si="10"/>
        <v>5018.3019999999997</v>
      </c>
      <c r="Z51" s="89" t="str">
        <f t="shared" si="10"/>
        <v/>
      </c>
      <c r="AA51" s="104">
        <f>SUM(B51:Z51)</f>
        <v>137846.405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4389.9650000000011</v>
      </c>
      <c r="C4" s="18">
        <v>4318.7420000000011</v>
      </c>
      <c r="D4" s="18">
        <v>4197.9179999999997</v>
      </c>
      <c r="E4" s="18">
        <v>4146.1209999999992</v>
      </c>
      <c r="F4" s="18">
        <v>4296.0970000000016</v>
      </c>
      <c r="G4" s="18">
        <v>4827.2729999999992</v>
      </c>
      <c r="H4" s="18">
        <v>5625.1779999999999</v>
      </c>
      <c r="I4" s="18">
        <v>6156.8750000000009</v>
      </c>
      <c r="J4" s="18">
        <v>6488.5480000000007</v>
      </c>
      <c r="K4" s="18">
        <v>6787.4980000000014</v>
      </c>
      <c r="L4" s="18">
        <v>6545.9990000000007</v>
      </c>
      <c r="M4" s="18">
        <v>6529.8090000000011</v>
      </c>
      <c r="N4" s="18">
        <v>6450.3620000000037</v>
      </c>
      <c r="O4" s="18">
        <v>6354.5640000000003</v>
      </c>
      <c r="P4" s="18">
        <v>6326.4709999999995</v>
      </c>
      <c r="Q4" s="18">
        <v>6045.233000000002</v>
      </c>
      <c r="R4" s="18">
        <v>6199.3370000000014</v>
      </c>
      <c r="S4" s="18">
        <v>6627.5700000000006</v>
      </c>
      <c r="T4" s="18">
        <v>6724.5150000000021</v>
      </c>
      <c r="U4" s="18">
        <v>6601.9190000000017</v>
      </c>
      <c r="V4" s="18">
        <v>6199.2520000000004</v>
      </c>
      <c r="W4" s="18">
        <v>5681.1840000000002</v>
      </c>
      <c r="X4" s="18">
        <v>5307.6230000000005</v>
      </c>
      <c r="Y4" s="18">
        <v>5018.3509999999997</v>
      </c>
      <c r="Z4" s="19"/>
      <c r="AA4" s="20">
        <f>SUM(B4:Z4)</f>
        <v>137846.40400000004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176.7</v>
      </c>
      <c r="C7" s="28">
        <v>189.06</v>
      </c>
      <c r="D7" s="28">
        <v>176.7</v>
      </c>
      <c r="E7" s="28">
        <v>176.7</v>
      </c>
      <c r="F7" s="28">
        <v>161.9</v>
      </c>
      <c r="G7" s="28">
        <v>264.77999999999997</v>
      </c>
      <c r="H7" s="28">
        <v>266.05</v>
      </c>
      <c r="I7" s="28">
        <v>269.95</v>
      </c>
      <c r="J7" s="28">
        <v>242.63</v>
      </c>
      <c r="K7" s="28">
        <v>189.06</v>
      </c>
      <c r="L7" s="28">
        <v>163.88</v>
      </c>
      <c r="M7" s="28">
        <v>157.96</v>
      </c>
      <c r="N7" s="28">
        <v>156.31</v>
      </c>
      <c r="O7" s="28">
        <v>158.68</v>
      </c>
      <c r="P7" s="28">
        <v>168.49</v>
      </c>
      <c r="Q7" s="28">
        <v>231.04</v>
      </c>
      <c r="R7" s="28">
        <v>274.42</v>
      </c>
      <c r="S7" s="28">
        <v>277.70999999999998</v>
      </c>
      <c r="T7" s="28">
        <v>274.29000000000002</v>
      </c>
      <c r="U7" s="28">
        <v>276.82</v>
      </c>
      <c r="V7" s="28">
        <v>270.85000000000002</v>
      </c>
      <c r="W7" s="28">
        <v>169.98</v>
      </c>
      <c r="X7" s="28">
        <v>142</v>
      </c>
      <c r="Y7" s="28">
        <v>69.7</v>
      </c>
      <c r="Z7" s="29"/>
      <c r="AA7" s="30">
        <f>IF(SUM(B7:Z7)&lt;&gt;0,AVERAGEIF(B7:Z7,"&lt;&gt;"""),"")</f>
        <v>204.4025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867.14499999999998</v>
      </c>
      <c r="C19" s="72">
        <v>882.57600000000002</v>
      </c>
      <c r="D19" s="72">
        <v>865.60599999999999</v>
      </c>
      <c r="E19" s="72">
        <v>850.61099999999999</v>
      </c>
      <c r="F19" s="72">
        <v>841.61400000000003</v>
      </c>
      <c r="G19" s="72">
        <v>856.17899999999997</v>
      </c>
      <c r="H19" s="72">
        <v>876.19100000000003</v>
      </c>
      <c r="I19" s="72">
        <v>902.19200000000001</v>
      </c>
      <c r="J19" s="72">
        <v>869.21600000000001</v>
      </c>
      <c r="K19" s="72">
        <v>857.25599999999997</v>
      </c>
      <c r="L19" s="72">
        <v>833.59500000000003</v>
      </c>
      <c r="M19" s="72">
        <v>805.56799999999998</v>
      </c>
      <c r="N19" s="72">
        <v>790.59299999999996</v>
      </c>
      <c r="O19" s="72">
        <v>762.56299999999999</v>
      </c>
      <c r="P19" s="72">
        <v>743.56099999999992</v>
      </c>
      <c r="Q19" s="72">
        <v>759.55899999999997</v>
      </c>
      <c r="R19" s="72">
        <v>767.49400000000003</v>
      </c>
      <c r="S19" s="72">
        <v>768.16700000000003</v>
      </c>
      <c r="T19" s="72">
        <v>764.20299999999997</v>
      </c>
      <c r="U19" s="72">
        <v>762.226</v>
      </c>
      <c r="V19" s="72">
        <v>768.21199999999999</v>
      </c>
      <c r="W19" s="72">
        <v>744.524</v>
      </c>
      <c r="X19" s="72">
        <v>866.51200000000006</v>
      </c>
      <c r="Y19" s="72">
        <v>887.02800000000002</v>
      </c>
      <c r="Z19" s="73"/>
      <c r="AA19" s="74">
        <f t="shared" ref="AA19:AA24" si="2">SUM(B19:Z19)</f>
        <v>19692.390999999996</v>
      </c>
    </row>
    <row r="20" spans="1:27" ht="24.95" customHeight="1" x14ac:dyDescent="0.2">
      <c r="A20" s="75" t="s">
        <v>15</v>
      </c>
      <c r="B20" s="76">
        <v>696.20600000000002</v>
      </c>
      <c r="C20" s="77">
        <v>691.04199999999992</v>
      </c>
      <c r="D20" s="77">
        <v>684.54099999999994</v>
      </c>
      <c r="E20" s="77">
        <v>696.74199999999996</v>
      </c>
      <c r="F20" s="77">
        <v>733.67700000000013</v>
      </c>
      <c r="G20" s="77">
        <v>894.19500000000005</v>
      </c>
      <c r="H20" s="77">
        <v>1103.886</v>
      </c>
      <c r="I20" s="77">
        <v>1219.2199999999998</v>
      </c>
      <c r="J20" s="77">
        <v>1187.1770000000001</v>
      </c>
      <c r="K20" s="77">
        <v>1205.366</v>
      </c>
      <c r="L20" s="77">
        <v>1108.7050000000002</v>
      </c>
      <c r="M20" s="77">
        <v>1101.5969999999998</v>
      </c>
      <c r="N20" s="77">
        <v>1084.5429999999999</v>
      </c>
      <c r="O20" s="77">
        <v>1113.7449999999999</v>
      </c>
      <c r="P20" s="77">
        <v>1079.5020000000002</v>
      </c>
      <c r="Q20" s="77">
        <v>931.68300000000011</v>
      </c>
      <c r="R20" s="77">
        <v>963.18299999999999</v>
      </c>
      <c r="S20" s="77">
        <v>943.89700000000005</v>
      </c>
      <c r="T20" s="77">
        <v>925.07199999999989</v>
      </c>
      <c r="U20" s="77">
        <v>889.28300000000002</v>
      </c>
      <c r="V20" s="77">
        <v>838.09800000000007</v>
      </c>
      <c r="W20" s="77">
        <v>797.42799999999988</v>
      </c>
      <c r="X20" s="77">
        <v>775.89299999999992</v>
      </c>
      <c r="Y20" s="77">
        <v>744.42600000000004</v>
      </c>
      <c r="Z20" s="78"/>
      <c r="AA20" s="79">
        <f t="shared" si="2"/>
        <v>22409.107000000004</v>
      </c>
    </row>
    <row r="21" spans="1:27" ht="24.95" customHeight="1" x14ac:dyDescent="0.2">
      <c r="A21" s="75" t="s">
        <v>16</v>
      </c>
      <c r="B21" s="80">
        <v>2485.1140000000005</v>
      </c>
      <c r="C21" s="81">
        <v>2401.1239999999998</v>
      </c>
      <c r="D21" s="81">
        <v>2312.2709999999997</v>
      </c>
      <c r="E21" s="81">
        <v>2258.2679999999996</v>
      </c>
      <c r="F21" s="81">
        <v>2370.8409999999999</v>
      </c>
      <c r="G21" s="81">
        <v>2687.3990000000003</v>
      </c>
      <c r="H21" s="81">
        <v>3187.6009999999992</v>
      </c>
      <c r="I21" s="81">
        <v>3532.9630000000002</v>
      </c>
      <c r="J21" s="81">
        <v>3871.1549999999997</v>
      </c>
      <c r="K21" s="81">
        <v>4000.8759999999993</v>
      </c>
      <c r="L21" s="81">
        <v>3917.1990000000005</v>
      </c>
      <c r="M21" s="81">
        <v>3924.6439999999998</v>
      </c>
      <c r="N21" s="81">
        <v>3891.2259999999997</v>
      </c>
      <c r="O21" s="81">
        <v>3801.7559999999999</v>
      </c>
      <c r="P21" s="81">
        <v>3838.9079999999999</v>
      </c>
      <c r="Q21" s="81">
        <v>3809.9909999999995</v>
      </c>
      <c r="R21" s="81">
        <v>3902.66</v>
      </c>
      <c r="S21" s="81">
        <v>4327.5060000000003</v>
      </c>
      <c r="T21" s="81">
        <v>4446.2400000000007</v>
      </c>
      <c r="U21" s="81">
        <v>4372.4100000000008</v>
      </c>
      <c r="V21" s="81">
        <v>4062.442</v>
      </c>
      <c r="W21" s="81">
        <v>3653.2320000000004</v>
      </c>
      <c r="X21" s="81">
        <v>3167.2180000000003</v>
      </c>
      <c r="Y21" s="81">
        <v>2676.3969999999999</v>
      </c>
      <c r="Z21" s="78"/>
      <c r="AA21" s="79">
        <f t="shared" si="2"/>
        <v>82899.441000000006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119.5</v>
      </c>
      <c r="C23" s="77">
        <v>136</v>
      </c>
      <c r="D23" s="77">
        <v>135.5</v>
      </c>
      <c r="E23" s="77">
        <v>135.5</v>
      </c>
      <c r="F23" s="77">
        <v>144</v>
      </c>
      <c r="G23" s="77">
        <v>153.5</v>
      </c>
      <c r="H23" s="77">
        <v>170.5</v>
      </c>
      <c r="I23" s="77">
        <v>180.5</v>
      </c>
      <c r="J23" s="77">
        <v>201</v>
      </c>
      <c r="K23" s="77">
        <v>226</v>
      </c>
      <c r="L23" s="77">
        <v>216.5</v>
      </c>
      <c r="M23" s="77">
        <v>160</v>
      </c>
      <c r="N23" s="77">
        <v>149</v>
      </c>
      <c r="O23" s="77">
        <v>144.5</v>
      </c>
      <c r="P23" s="77">
        <v>143.5</v>
      </c>
      <c r="Q23" s="77">
        <v>155</v>
      </c>
      <c r="R23" s="77">
        <v>155</v>
      </c>
      <c r="S23" s="77">
        <v>164</v>
      </c>
      <c r="T23" s="77">
        <v>169</v>
      </c>
      <c r="U23" s="77">
        <v>170</v>
      </c>
      <c r="V23" s="77">
        <v>159.5</v>
      </c>
      <c r="W23" s="77">
        <v>157</v>
      </c>
      <c r="X23" s="77">
        <v>154</v>
      </c>
      <c r="Y23" s="77">
        <v>139.5</v>
      </c>
      <c r="Z23" s="77"/>
      <c r="AA23" s="79">
        <f t="shared" si="2"/>
        <v>3838.5</v>
      </c>
    </row>
    <row r="24" spans="1:27" ht="24.95" customHeight="1" x14ac:dyDescent="0.2">
      <c r="A24" s="85" t="s">
        <v>19</v>
      </c>
      <c r="B24" s="77">
        <v>221.99999999999997</v>
      </c>
      <c r="C24" s="77">
        <v>208.00000000000003</v>
      </c>
      <c r="D24" s="77">
        <v>200</v>
      </c>
      <c r="E24" s="77">
        <v>196.99999999999997</v>
      </c>
      <c r="F24" s="77">
        <v>204.00000000000003</v>
      </c>
      <c r="G24" s="77">
        <v>236</v>
      </c>
      <c r="H24" s="77">
        <v>287</v>
      </c>
      <c r="I24" s="77">
        <v>322.00000000000006</v>
      </c>
      <c r="J24" s="77">
        <v>360</v>
      </c>
      <c r="K24" s="77">
        <v>360</v>
      </c>
      <c r="L24" s="77">
        <v>372.00000000000006</v>
      </c>
      <c r="M24" s="77">
        <v>390</v>
      </c>
      <c r="N24" s="77">
        <v>391.99999999999994</v>
      </c>
      <c r="O24" s="77">
        <v>389</v>
      </c>
      <c r="P24" s="77">
        <v>377.99999999999994</v>
      </c>
      <c r="Q24" s="77">
        <v>381.00000000000006</v>
      </c>
      <c r="R24" s="77">
        <v>403.00000000000006</v>
      </c>
      <c r="S24" s="77">
        <v>424</v>
      </c>
      <c r="T24" s="77">
        <v>420</v>
      </c>
      <c r="U24" s="77">
        <v>408.00000000000006</v>
      </c>
      <c r="V24" s="77">
        <v>371</v>
      </c>
      <c r="W24" s="77">
        <v>328.99999999999994</v>
      </c>
      <c r="X24" s="77">
        <v>289</v>
      </c>
      <c r="Y24" s="77">
        <v>256</v>
      </c>
      <c r="Z24" s="77"/>
      <c r="AA24" s="79">
        <f t="shared" si="2"/>
        <v>7798</v>
      </c>
    </row>
    <row r="25" spans="1:27" ht="30" customHeight="1" thickBot="1" x14ac:dyDescent="0.25">
      <c r="A25" s="86" t="s">
        <v>20</v>
      </c>
      <c r="B25" s="87">
        <f t="shared" ref="B25:AA25" si="3">SUM(B19:B24)</f>
        <v>4389.9650000000001</v>
      </c>
      <c r="C25" s="88">
        <f t="shared" si="3"/>
        <v>4318.7420000000002</v>
      </c>
      <c r="D25" s="88">
        <f t="shared" si="3"/>
        <v>4197.9179999999997</v>
      </c>
      <c r="E25" s="88">
        <f t="shared" si="3"/>
        <v>4138.1209999999992</v>
      </c>
      <c r="F25" s="88">
        <f t="shared" si="3"/>
        <v>4294.1320000000005</v>
      </c>
      <c r="G25" s="88">
        <f t="shared" si="3"/>
        <v>4827.2730000000001</v>
      </c>
      <c r="H25" s="88">
        <f t="shared" si="3"/>
        <v>5625.177999999999</v>
      </c>
      <c r="I25" s="88">
        <f t="shared" si="3"/>
        <v>6156.875</v>
      </c>
      <c r="J25" s="88">
        <f t="shared" si="3"/>
        <v>6488.5479999999998</v>
      </c>
      <c r="K25" s="88">
        <f t="shared" si="3"/>
        <v>6649.4979999999996</v>
      </c>
      <c r="L25" s="88">
        <f t="shared" si="3"/>
        <v>6447.9990000000007</v>
      </c>
      <c r="M25" s="88">
        <f t="shared" si="3"/>
        <v>6381.8089999999993</v>
      </c>
      <c r="N25" s="88">
        <f t="shared" si="3"/>
        <v>6307.3619999999992</v>
      </c>
      <c r="O25" s="88">
        <f t="shared" si="3"/>
        <v>6211.5640000000003</v>
      </c>
      <c r="P25" s="88">
        <f t="shared" si="3"/>
        <v>6183.4709999999995</v>
      </c>
      <c r="Q25" s="88">
        <f t="shared" si="3"/>
        <v>6037.2330000000002</v>
      </c>
      <c r="R25" s="88">
        <f t="shared" si="3"/>
        <v>6191.3369999999995</v>
      </c>
      <c r="S25" s="88">
        <f t="shared" si="3"/>
        <v>6627.5700000000006</v>
      </c>
      <c r="T25" s="88">
        <f t="shared" si="3"/>
        <v>6724.5150000000003</v>
      </c>
      <c r="U25" s="88">
        <f t="shared" si="3"/>
        <v>6601.9190000000008</v>
      </c>
      <c r="V25" s="88">
        <f t="shared" si="3"/>
        <v>6199.2520000000004</v>
      </c>
      <c r="W25" s="88">
        <f t="shared" si="3"/>
        <v>5681.1840000000002</v>
      </c>
      <c r="X25" s="88">
        <f t="shared" si="3"/>
        <v>5252.6230000000005</v>
      </c>
      <c r="Y25" s="88">
        <f t="shared" si="3"/>
        <v>4703.3510000000006</v>
      </c>
      <c r="Z25" s="89">
        <f t="shared" si="3"/>
        <v>0</v>
      </c>
      <c r="AA25" s="90">
        <f t="shared" si="3"/>
        <v>136637.43900000001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341.5</v>
      </c>
      <c r="C28" s="72">
        <v>344</v>
      </c>
      <c r="D28" s="72">
        <v>335.5</v>
      </c>
      <c r="E28" s="72">
        <v>340.5</v>
      </c>
      <c r="F28" s="72">
        <v>348</v>
      </c>
      <c r="G28" s="72">
        <v>389.5</v>
      </c>
      <c r="H28" s="72">
        <v>457.5</v>
      </c>
      <c r="I28" s="72">
        <v>502.5</v>
      </c>
      <c r="J28" s="72">
        <v>561</v>
      </c>
      <c r="K28" s="72">
        <v>594</v>
      </c>
      <c r="L28" s="72">
        <v>588.5</v>
      </c>
      <c r="M28" s="72">
        <v>550</v>
      </c>
      <c r="N28" s="72">
        <v>549</v>
      </c>
      <c r="O28" s="72">
        <v>541.5</v>
      </c>
      <c r="P28" s="72">
        <v>529.5</v>
      </c>
      <c r="Q28" s="72">
        <v>544</v>
      </c>
      <c r="R28" s="72">
        <v>566</v>
      </c>
      <c r="S28" s="72">
        <v>588</v>
      </c>
      <c r="T28" s="72">
        <v>589</v>
      </c>
      <c r="U28" s="72">
        <v>578</v>
      </c>
      <c r="V28" s="72">
        <v>530.5</v>
      </c>
      <c r="W28" s="72">
        <v>486</v>
      </c>
      <c r="X28" s="72">
        <v>443</v>
      </c>
      <c r="Y28" s="72">
        <v>403.5</v>
      </c>
      <c r="Z28" s="73"/>
      <c r="AA28" s="74">
        <f>SUM(B28:Z28)</f>
        <v>11700.5</v>
      </c>
    </row>
    <row r="29" spans="1:27" ht="24.95" customHeight="1" x14ac:dyDescent="0.2">
      <c r="A29" s="75" t="s">
        <v>23</v>
      </c>
      <c r="B29" s="76">
        <v>4048.4650000000001</v>
      </c>
      <c r="C29" s="77">
        <v>3974.7420000000002</v>
      </c>
      <c r="D29" s="77">
        <v>3862.4180000000001</v>
      </c>
      <c r="E29" s="77">
        <v>3805.6210000000001</v>
      </c>
      <c r="F29" s="77">
        <v>3948.0970000000002</v>
      </c>
      <c r="G29" s="77">
        <v>4437.7730000000001</v>
      </c>
      <c r="H29" s="77">
        <v>5167.6779999999999</v>
      </c>
      <c r="I29" s="77">
        <v>5654.375</v>
      </c>
      <c r="J29" s="77">
        <v>5927.5479999999998</v>
      </c>
      <c r="K29" s="77">
        <v>6193.4979999999996</v>
      </c>
      <c r="L29" s="77">
        <v>5957.4989999999998</v>
      </c>
      <c r="M29" s="77">
        <v>5979.8090000000002</v>
      </c>
      <c r="N29" s="77">
        <v>5901.3620000000001</v>
      </c>
      <c r="O29" s="77">
        <v>5813.0640000000003</v>
      </c>
      <c r="P29" s="77">
        <v>5796.9709999999995</v>
      </c>
      <c r="Q29" s="77">
        <v>5501.2330000000002</v>
      </c>
      <c r="R29" s="77">
        <v>5633.3370000000004</v>
      </c>
      <c r="S29" s="77">
        <v>6039.57</v>
      </c>
      <c r="T29" s="77">
        <v>6135.5150000000003</v>
      </c>
      <c r="U29" s="77">
        <v>6023.9189999999999</v>
      </c>
      <c r="V29" s="77">
        <v>5668.7520000000004</v>
      </c>
      <c r="W29" s="77">
        <v>5195.1840000000002</v>
      </c>
      <c r="X29" s="77">
        <v>4864.6229999999996</v>
      </c>
      <c r="Y29" s="77">
        <v>4614.8509999999997</v>
      </c>
      <c r="Z29" s="78"/>
      <c r="AA29" s="79">
        <f>SUM(B29:Z29)</f>
        <v>126145.90400000001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4389.9650000000001</v>
      </c>
      <c r="C31" s="62">
        <f t="shared" si="4"/>
        <v>4318.7420000000002</v>
      </c>
      <c r="D31" s="62">
        <f t="shared" si="4"/>
        <v>4197.9179999999997</v>
      </c>
      <c r="E31" s="62">
        <f t="shared" si="4"/>
        <v>4146.1210000000001</v>
      </c>
      <c r="F31" s="62">
        <f t="shared" si="4"/>
        <v>4296.0969999999998</v>
      </c>
      <c r="G31" s="62">
        <f t="shared" si="4"/>
        <v>4827.2730000000001</v>
      </c>
      <c r="H31" s="62">
        <f t="shared" si="4"/>
        <v>5625.1779999999999</v>
      </c>
      <c r="I31" s="62">
        <f t="shared" si="4"/>
        <v>6156.875</v>
      </c>
      <c r="J31" s="62">
        <f t="shared" si="4"/>
        <v>6488.5479999999998</v>
      </c>
      <c r="K31" s="62">
        <f t="shared" si="4"/>
        <v>6787.4979999999996</v>
      </c>
      <c r="L31" s="62">
        <f t="shared" si="4"/>
        <v>6545.9989999999998</v>
      </c>
      <c r="M31" s="62">
        <f t="shared" si="4"/>
        <v>6529.8090000000002</v>
      </c>
      <c r="N31" s="62">
        <f t="shared" si="4"/>
        <v>6450.3620000000001</v>
      </c>
      <c r="O31" s="62">
        <f t="shared" si="4"/>
        <v>6354.5640000000003</v>
      </c>
      <c r="P31" s="62">
        <f t="shared" si="4"/>
        <v>6326.4709999999995</v>
      </c>
      <c r="Q31" s="62">
        <f t="shared" si="4"/>
        <v>6045.2330000000002</v>
      </c>
      <c r="R31" s="62">
        <f t="shared" si="4"/>
        <v>6199.3370000000004</v>
      </c>
      <c r="S31" s="62">
        <f t="shared" si="4"/>
        <v>6627.57</v>
      </c>
      <c r="T31" s="62">
        <f t="shared" si="4"/>
        <v>6724.5150000000003</v>
      </c>
      <c r="U31" s="62">
        <f t="shared" si="4"/>
        <v>6601.9189999999999</v>
      </c>
      <c r="V31" s="62">
        <f t="shared" si="4"/>
        <v>6199.2520000000004</v>
      </c>
      <c r="W31" s="62">
        <f t="shared" si="4"/>
        <v>5681.1840000000002</v>
      </c>
      <c r="X31" s="62">
        <f t="shared" si="4"/>
        <v>5307.6229999999996</v>
      </c>
      <c r="Y31" s="62">
        <f t="shared" si="4"/>
        <v>5018.3509999999997</v>
      </c>
      <c r="Z31" s="63">
        <f t="shared" si="4"/>
        <v>0</v>
      </c>
      <c r="AA31" s="64">
        <f t="shared" si="4"/>
        <v>137846.40400000001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>
        <v>32</v>
      </c>
      <c r="Z34" s="96"/>
      <c r="AA34" s="74">
        <f t="shared" ref="AA34:AA39" si="5">SUM(B34:Z34)</f>
        <v>32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>
        <v>140</v>
      </c>
      <c r="Z35" s="100"/>
      <c r="AA35" s="79">
        <f t="shared" si="5"/>
        <v>140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8</v>
      </c>
      <c r="F37" s="99">
        <v>1.9650000000000001</v>
      </c>
      <c r="G37" s="99"/>
      <c r="H37" s="99"/>
      <c r="I37" s="99"/>
      <c r="J37" s="99"/>
      <c r="K37" s="99">
        <v>138</v>
      </c>
      <c r="L37" s="99">
        <v>98</v>
      </c>
      <c r="M37" s="99">
        <v>148</v>
      </c>
      <c r="N37" s="99">
        <v>143</v>
      </c>
      <c r="O37" s="99">
        <v>143</v>
      </c>
      <c r="P37" s="99">
        <v>143</v>
      </c>
      <c r="Q37" s="99">
        <v>8</v>
      </c>
      <c r="R37" s="99">
        <v>8</v>
      </c>
      <c r="S37" s="99"/>
      <c r="T37" s="99"/>
      <c r="U37" s="99"/>
      <c r="V37" s="99"/>
      <c r="W37" s="99"/>
      <c r="X37" s="99">
        <v>55</v>
      </c>
      <c r="Y37" s="99">
        <v>143</v>
      </c>
      <c r="Z37" s="100"/>
      <c r="AA37" s="79">
        <f t="shared" si="5"/>
        <v>1036.9650000000001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8</v>
      </c>
      <c r="F39" s="88">
        <f t="shared" si="6"/>
        <v>1.9650000000000001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138</v>
      </c>
      <c r="L39" s="88">
        <f t="shared" si="6"/>
        <v>98</v>
      </c>
      <c r="M39" s="88">
        <f t="shared" si="6"/>
        <v>148</v>
      </c>
      <c r="N39" s="88">
        <f t="shared" si="6"/>
        <v>143</v>
      </c>
      <c r="O39" s="88">
        <f t="shared" si="6"/>
        <v>143</v>
      </c>
      <c r="P39" s="88">
        <f t="shared" si="6"/>
        <v>143</v>
      </c>
      <c r="Q39" s="88">
        <f t="shared" si="6"/>
        <v>8</v>
      </c>
      <c r="R39" s="88">
        <f t="shared" si="6"/>
        <v>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55</v>
      </c>
      <c r="Y39" s="88">
        <f t="shared" si="6"/>
        <v>315</v>
      </c>
      <c r="Z39" s="89">
        <f t="shared" si="6"/>
        <v>0</v>
      </c>
      <c r="AA39" s="90">
        <f t="shared" si="5"/>
        <v>1208.9650000000001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74</v>
      </c>
      <c r="C47" s="99">
        <v>63</v>
      </c>
      <c r="D47" s="99">
        <v>56</v>
      </c>
      <c r="E47" s="99">
        <v>54</v>
      </c>
      <c r="F47" s="99">
        <v>61</v>
      </c>
      <c r="G47" s="99">
        <v>48</v>
      </c>
      <c r="H47" s="99">
        <v>54</v>
      </c>
      <c r="I47" s="99">
        <v>81</v>
      </c>
      <c r="J47" s="99">
        <v>150</v>
      </c>
      <c r="K47" s="99">
        <v>140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141</v>
      </c>
      <c r="W47" s="99">
        <v>124</v>
      </c>
      <c r="X47" s="99">
        <v>76</v>
      </c>
      <c r="Y47" s="99">
        <v>29</v>
      </c>
      <c r="Z47" s="100"/>
      <c r="AA47" s="79">
        <f t="shared" si="7"/>
        <v>2651</v>
      </c>
    </row>
    <row r="48" spans="1:27" ht="30" customHeight="1" thickBot="1" x14ac:dyDescent="0.25">
      <c r="A48" s="86" t="s">
        <v>48</v>
      </c>
      <c r="B48" s="87">
        <f>SUM(B42:B47)</f>
        <v>74</v>
      </c>
      <c r="C48" s="88">
        <f t="shared" ref="C48:Z48" si="8">SUM(C42:C47)</f>
        <v>63</v>
      </c>
      <c r="D48" s="88">
        <f t="shared" si="8"/>
        <v>56</v>
      </c>
      <c r="E48" s="88">
        <f t="shared" si="8"/>
        <v>54</v>
      </c>
      <c r="F48" s="88">
        <f t="shared" si="8"/>
        <v>61</v>
      </c>
      <c r="G48" s="88">
        <f t="shared" si="8"/>
        <v>48</v>
      </c>
      <c r="H48" s="88">
        <f t="shared" si="8"/>
        <v>54</v>
      </c>
      <c r="I48" s="88">
        <f t="shared" si="8"/>
        <v>81</v>
      </c>
      <c r="J48" s="88">
        <f t="shared" si="8"/>
        <v>150</v>
      </c>
      <c r="K48" s="88">
        <f t="shared" si="8"/>
        <v>140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141</v>
      </c>
      <c r="W48" s="88">
        <f t="shared" si="8"/>
        <v>124</v>
      </c>
      <c r="X48" s="88">
        <f t="shared" si="8"/>
        <v>76</v>
      </c>
      <c r="Y48" s="88">
        <f t="shared" si="8"/>
        <v>29</v>
      </c>
      <c r="Z48" s="89">
        <f t="shared" si="8"/>
        <v>0</v>
      </c>
      <c r="AA48" s="90">
        <f t="shared" si="7"/>
        <v>2651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4389.9650000000001</v>
      </c>
      <c r="C51" s="88">
        <f t="shared" si="10"/>
        <v>4318.7420000000002</v>
      </c>
      <c r="D51" s="88">
        <f t="shared" si="10"/>
        <v>4197.9179999999997</v>
      </c>
      <c r="E51" s="88">
        <f t="shared" si="10"/>
        <v>4146.1209999999992</v>
      </c>
      <c r="F51" s="88">
        <f t="shared" si="10"/>
        <v>4296.0970000000007</v>
      </c>
      <c r="G51" s="88">
        <f t="shared" si="10"/>
        <v>4827.2730000000001</v>
      </c>
      <c r="H51" s="88">
        <f t="shared" si="10"/>
        <v>5625.177999999999</v>
      </c>
      <c r="I51" s="88">
        <f t="shared" si="10"/>
        <v>6156.875</v>
      </c>
      <c r="J51" s="88">
        <f t="shared" si="10"/>
        <v>6488.5479999999998</v>
      </c>
      <c r="K51" s="88">
        <f t="shared" si="10"/>
        <v>6787.4979999999996</v>
      </c>
      <c r="L51" s="88">
        <f t="shared" si="10"/>
        <v>6545.9990000000007</v>
      </c>
      <c r="M51" s="88">
        <f t="shared" si="10"/>
        <v>6529.8089999999993</v>
      </c>
      <c r="N51" s="88">
        <f t="shared" si="10"/>
        <v>6450.3619999999992</v>
      </c>
      <c r="O51" s="88">
        <f t="shared" si="10"/>
        <v>6354.5640000000003</v>
      </c>
      <c r="P51" s="88">
        <f t="shared" si="10"/>
        <v>6326.4709999999995</v>
      </c>
      <c r="Q51" s="88">
        <f t="shared" si="10"/>
        <v>6045.2330000000002</v>
      </c>
      <c r="R51" s="88">
        <f t="shared" si="10"/>
        <v>6199.3369999999995</v>
      </c>
      <c r="S51" s="88">
        <f t="shared" si="10"/>
        <v>6627.5700000000006</v>
      </c>
      <c r="T51" s="88">
        <f t="shared" si="10"/>
        <v>6724.5150000000003</v>
      </c>
      <c r="U51" s="88">
        <f t="shared" si="10"/>
        <v>6601.9190000000008</v>
      </c>
      <c r="V51" s="88">
        <f t="shared" si="10"/>
        <v>6199.2520000000004</v>
      </c>
      <c r="W51" s="88">
        <f t="shared" si="10"/>
        <v>5681.1840000000002</v>
      </c>
      <c r="X51" s="88">
        <f t="shared" si="10"/>
        <v>5307.6230000000005</v>
      </c>
      <c r="Y51" s="88">
        <f t="shared" si="10"/>
        <v>5018.3510000000006</v>
      </c>
      <c r="Z51" s="89">
        <f t="shared" si="10"/>
        <v>0</v>
      </c>
      <c r="AA51" s="104">
        <f>SUM(B51:Z51)</f>
        <v>137846.40400000001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-1176</v>
      </c>
      <c r="L4" s="18">
        <v>-999.4</v>
      </c>
      <c r="M4" s="18">
        <v>-726.9</v>
      </c>
      <c r="N4" s="18">
        <v>-585.4</v>
      </c>
      <c r="O4" s="18">
        <v>-685.5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-988.2</v>
      </c>
      <c r="X4" s="18">
        <v>-866.5</v>
      </c>
      <c r="Y4" s="18">
        <v>-969.4</v>
      </c>
      <c r="Z4" s="19"/>
      <c r="AA4" s="111">
        <f>SUM(B4:Z4)</f>
        <v>-25813.3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176.7</v>
      </c>
      <c r="C7" s="117">
        <v>189.06</v>
      </c>
      <c r="D7" s="117">
        <v>176.7</v>
      </c>
      <c r="E7" s="117">
        <v>176.7</v>
      </c>
      <c r="F7" s="117">
        <v>161.9</v>
      </c>
      <c r="G7" s="117">
        <v>264.77999999999997</v>
      </c>
      <c r="H7" s="117">
        <v>266.05</v>
      </c>
      <c r="I7" s="117">
        <v>269.95</v>
      </c>
      <c r="J7" s="117">
        <v>242.63</v>
      </c>
      <c r="K7" s="117">
        <v>189.06</v>
      </c>
      <c r="L7" s="117">
        <v>163.88</v>
      </c>
      <c r="M7" s="117">
        <v>157.96</v>
      </c>
      <c r="N7" s="117">
        <v>156.31</v>
      </c>
      <c r="O7" s="117">
        <v>158.68</v>
      </c>
      <c r="P7" s="117">
        <v>168.49</v>
      </c>
      <c r="Q7" s="117">
        <v>231.04</v>
      </c>
      <c r="R7" s="117">
        <v>274.42</v>
      </c>
      <c r="S7" s="117">
        <v>277.70999999999998</v>
      </c>
      <c r="T7" s="117">
        <v>274.29000000000002</v>
      </c>
      <c r="U7" s="117">
        <v>276.82</v>
      </c>
      <c r="V7" s="117">
        <v>270.85000000000002</v>
      </c>
      <c r="W7" s="117">
        <v>169.98</v>
      </c>
      <c r="X7" s="117">
        <v>142</v>
      </c>
      <c r="Y7" s="117">
        <v>69.7</v>
      </c>
      <c r="Z7" s="118"/>
      <c r="AA7" s="119">
        <f>IF(SUM(B7:Z7)&lt;&gt;0,AVERAGEIF(B7:Z7,"&lt;&gt;"""),"")</f>
        <v>204.4025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676</v>
      </c>
      <c r="L13" s="129">
        <v>499.4</v>
      </c>
      <c r="M13" s="129">
        <v>226.9</v>
      </c>
      <c r="N13" s="129">
        <v>85.4</v>
      </c>
      <c r="O13" s="129">
        <v>185.5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469.4</v>
      </c>
      <c r="Z13" s="131"/>
      <c r="AA13" s="132">
        <f t="shared" si="0"/>
        <v>14310.599999999999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312.2</v>
      </c>
      <c r="X15" s="133">
        <v>190.5</v>
      </c>
      <c r="Y15" s="133">
        <v>500</v>
      </c>
      <c r="Z15" s="131"/>
      <c r="AA15" s="132">
        <f t="shared" si="0"/>
        <v>11502.7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1176</v>
      </c>
      <c r="L16" s="135">
        <f t="shared" si="1"/>
        <v>999.4</v>
      </c>
      <c r="M16" s="135">
        <f t="shared" si="1"/>
        <v>726.9</v>
      </c>
      <c r="N16" s="135">
        <f t="shared" si="1"/>
        <v>585.4</v>
      </c>
      <c r="O16" s="135">
        <f t="shared" si="1"/>
        <v>685.5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988.2</v>
      </c>
      <c r="X16" s="135">
        <f t="shared" si="1"/>
        <v>866.5</v>
      </c>
      <c r="Y16" s="135">
        <f t="shared" si="1"/>
        <v>969.4</v>
      </c>
      <c r="Z16" s="136" t="str">
        <f t="shared" si="1"/>
        <v/>
      </c>
      <c r="AA16" s="90">
        <f t="shared" si="0"/>
        <v>25813.3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2023-01-15T12:14:03Z</dcterms:created>
  <dcterms:modified xsi:type="dcterms:W3CDTF">2023-01-15T12:14:04Z</dcterms:modified>
</cp:coreProperties>
</file>