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<sst xmlns="http://schemas.openxmlformats.org/spreadsheetml/2006/main" count="117" uniqueCount="53">
  <si>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14/01/2023 14:10:52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</si>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</sst>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652</c:v>
                </c:pt>
                <c:pt idx="1">
                  <c:v>652</c:v>
                </c:pt>
                <c:pt idx="2">
                  <c:v>632</c:v>
                </c:pt>
                <c:pt idx="3">
                  <c:v>632</c:v>
                </c:pt>
                <c:pt idx="4">
                  <c:v>632</c:v>
                </c:pt>
                <c:pt idx="5">
                  <c:v>632</c:v>
                </c:pt>
                <c:pt idx="6">
                  <c:v>632</c:v>
                </c:pt>
                <c:pt idx="7">
                  <c:v>632</c:v>
                </c:pt>
                <c:pt idx="8">
                  <c:v>632</c:v>
                </c:pt>
                <c:pt idx="9">
                  <c:v>632</c:v>
                </c:pt>
                <c:pt idx="10">
                  <c:v>632</c:v>
                </c:pt>
                <c:pt idx="11">
                  <c:v>632</c:v>
                </c:pt>
                <c:pt idx="12">
                  <c:v>632</c:v>
                </c:pt>
                <c:pt idx="13">
                  <c:v>632</c:v>
                </c:pt>
                <c:pt idx="14">
                  <c:v>650.47299999999996</c:v>
                </c:pt>
                <c:pt idx="15">
                  <c:v>652</c:v>
                </c:pt>
                <c:pt idx="16">
                  <c:v>652</c:v>
                </c:pt>
                <c:pt idx="17">
                  <c:v>652</c:v>
                </c:pt>
                <c:pt idx="18">
                  <c:v>652</c:v>
                </c:pt>
                <c:pt idx="19">
                  <c:v>652</c:v>
                </c:pt>
                <c:pt idx="20">
                  <c:v>652</c:v>
                </c:pt>
                <c:pt idx="21">
                  <c:v>652</c:v>
                </c:pt>
                <c:pt idx="22">
                  <c:v>652</c:v>
                </c:pt>
                <c:pt idx="23">
                  <c:v>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154</c:v>
                </c:pt>
                <c:pt idx="6">
                  <c:v>199</c:v>
                </c:pt>
                <c:pt idx="7">
                  <c:v>199</c:v>
                </c:pt>
                <c:pt idx="8">
                  <c:v>147</c:v>
                </c:pt>
                <c:pt idx="9">
                  <c:v>147</c:v>
                </c:pt>
                <c:pt idx="10">
                  <c:v>140</c:v>
                </c:pt>
                <c:pt idx="11">
                  <c:v>134</c:v>
                </c:pt>
                <c:pt idx="12">
                  <c:v>134</c:v>
                </c:pt>
                <c:pt idx="13">
                  <c:v>134</c:v>
                </c:pt>
                <c:pt idx="14">
                  <c:v>134</c:v>
                </c:pt>
                <c:pt idx="15">
                  <c:v>147</c:v>
                </c:pt>
                <c:pt idx="16">
                  <c:v>180</c:v>
                </c:pt>
                <c:pt idx="17">
                  <c:v>197</c:v>
                </c:pt>
                <c:pt idx="18">
                  <c:v>183</c:v>
                </c:pt>
                <c:pt idx="19">
                  <c:v>195.5</c:v>
                </c:pt>
                <c:pt idx="20">
                  <c:v>195.5</c:v>
                </c:pt>
                <c:pt idx="21">
                  <c:v>162.5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750.78199999999993</c:v>
                </c:pt>
                <c:pt idx="1">
                  <c:v>463.9</c:v>
                </c:pt>
                <c:pt idx="2">
                  <c:v>397.9</c:v>
                </c:pt>
                <c:pt idx="3">
                  <c:v>397.9</c:v>
                </c:pt>
                <c:pt idx="4">
                  <c:v>397.9</c:v>
                </c:pt>
                <c:pt idx="5">
                  <c:v>397.9</c:v>
                </c:pt>
                <c:pt idx="6">
                  <c:v>397.9</c:v>
                </c:pt>
                <c:pt idx="7">
                  <c:v>397.9</c:v>
                </c:pt>
                <c:pt idx="8">
                  <c:v>397.9</c:v>
                </c:pt>
                <c:pt idx="9">
                  <c:v>397.9</c:v>
                </c:pt>
                <c:pt idx="10">
                  <c:v>397.9</c:v>
                </c:pt>
                <c:pt idx="11">
                  <c:v>397.9</c:v>
                </c:pt>
                <c:pt idx="12">
                  <c:v>397.9</c:v>
                </c:pt>
                <c:pt idx="13">
                  <c:v>487.9</c:v>
                </c:pt>
                <c:pt idx="14">
                  <c:v>873.9</c:v>
                </c:pt>
                <c:pt idx="15">
                  <c:v>1625.0940000000001</c:v>
                </c:pt>
                <c:pt idx="16">
                  <c:v>2175.9690000000001</c:v>
                </c:pt>
                <c:pt idx="17">
                  <c:v>2477.0450000000001</c:v>
                </c:pt>
                <c:pt idx="18">
                  <c:v>2432.1489999999999</c:v>
                </c:pt>
                <c:pt idx="19">
                  <c:v>2644.9319999999998</c:v>
                </c:pt>
                <c:pt idx="20">
                  <c:v>2711.826</c:v>
                </c:pt>
                <c:pt idx="21">
                  <c:v>2402.1290000000004</c:v>
                </c:pt>
                <c:pt idx="22">
                  <c:v>2068.1080000000002</c:v>
                </c:pt>
                <c:pt idx="23">
                  <c:v>1681.5940000000001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2070</c:v>
                </c:pt>
                <c:pt idx="1">
                  <c:v>2071</c:v>
                </c:pt>
                <c:pt idx="2">
                  <c:v>2064</c:v>
                </c:pt>
                <c:pt idx="3">
                  <c:v>1996.1</c:v>
                </c:pt>
                <c:pt idx="4">
                  <c:v>1918.6</c:v>
                </c:pt>
                <c:pt idx="5">
                  <c:v>1772.2</c:v>
                </c:pt>
                <c:pt idx="6">
                  <c:v>1799.4</c:v>
                </c:pt>
                <c:pt idx="7">
                  <c:v>1999.9</c:v>
                </c:pt>
                <c:pt idx="8">
                  <c:v>2035</c:v>
                </c:pt>
                <c:pt idx="9">
                  <c:v>1924.1</c:v>
                </c:pt>
                <c:pt idx="10">
                  <c:v>1835.1</c:v>
                </c:pt>
                <c:pt idx="11">
                  <c:v>2023.9</c:v>
                </c:pt>
                <c:pt idx="12">
                  <c:v>2064</c:v>
                </c:pt>
                <c:pt idx="13">
                  <c:v>2064</c:v>
                </c:pt>
                <c:pt idx="14">
                  <c:v>2071</c:v>
                </c:pt>
                <c:pt idx="15">
                  <c:v>2071</c:v>
                </c:pt>
                <c:pt idx="16">
                  <c:v>2071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2071</c:v>
                </c:pt>
                <c:pt idx="22">
                  <c:v>2071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721.50399999999979</c:v>
                </c:pt>
                <c:pt idx="1">
                  <c:v>809.48999999999955</c:v>
                </c:pt>
                <c:pt idx="2">
                  <c:v>890.63299999999981</c:v>
                </c:pt>
                <c:pt idx="3">
                  <c:v>974.36699999999996</c:v>
                </c:pt>
                <c:pt idx="4">
                  <c:v>1077.856</c:v>
                </c:pt>
                <c:pt idx="5">
                  <c:v>1141.8809999999996</c:v>
                </c:pt>
                <c:pt idx="6">
                  <c:v>1181.6609999999998</c:v>
                </c:pt>
                <c:pt idx="7">
                  <c:v>1405.9740000000002</c:v>
                </c:pt>
                <c:pt idx="8">
                  <c:v>1926.4759999999999</c:v>
                </c:pt>
                <c:pt idx="9">
                  <c:v>2443.4010000000003</c:v>
                </c:pt>
                <c:pt idx="10">
                  <c:v>2701.9080000000008</c:v>
                </c:pt>
                <c:pt idx="11">
                  <c:v>2660.0630000000001</c:v>
                </c:pt>
                <c:pt idx="12">
                  <c:v>2525.0640000000008</c:v>
                </c:pt>
                <c:pt idx="13">
                  <c:v>2239.8029999999985</c:v>
                </c:pt>
                <c:pt idx="14">
                  <c:v>1776.9260000000002</c:v>
                </c:pt>
                <c:pt idx="15">
                  <c:v>1152.5320000000002</c:v>
                </c:pt>
                <c:pt idx="16">
                  <c:v>734.60199999999998</c:v>
                </c:pt>
                <c:pt idx="17">
                  <c:v>671.77500000000009</c:v>
                </c:pt>
                <c:pt idx="18">
                  <c:v>622.30800000000022</c:v>
                </c:pt>
                <c:pt idx="19">
                  <c:v>563.37200000000007</c:v>
                </c:pt>
                <c:pt idx="20">
                  <c:v>513.37800000000004</c:v>
                </c:pt>
                <c:pt idx="21">
                  <c:v>469.23900000000009</c:v>
                </c:pt>
                <c:pt idx="22">
                  <c:v>438.72499999999997</c:v>
                </c:pt>
                <c:pt idx="23">
                  <c:v>416.66500000000019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19</c:v>
                </c:pt>
                <c:pt idx="8">
                  <c:v>30</c:v>
                </c:pt>
                <c:pt idx="9">
                  <c:v>38</c:v>
                </c:pt>
                <c:pt idx="10">
                  <c:v>40</c:v>
                </c:pt>
                <c:pt idx="11">
                  <c:v>41</c:v>
                </c:pt>
                <c:pt idx="12">
                  <c:v>40</c:v>
                </c:pt>
                <c:pt idx="13">
                  <c:v>36</c:v>
                </c:pt>
                <c:pt idx="14">
                  <c:v>32</c:v>
                </c:pt>
                <c:pt idx="15">
                  <c:v>24</c:v>
                </c:pt>
                <c:pt idx="16">
                  <c:v>20</c:v>
                </c:pt>
                <c:pt idx="17">
                  <c:v>23</c:v>
                </c:pt>
                <c:pt idx="18">
                  <c:v>26</c:v>
                </c:pt>
                <c:pt idx="19">
                  <c:v>30</c:v>
                </c:pt>
                <c:pt idx="20">
                  <c:v>34</c:v>
                </c:pt>
                <c:pt idx="21">
                  <c:v>38</c:v>
                </c:pt>
                <c:pt idx="22">
                  <c:v>38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56</c:v>
                </c:pt>
                <c:pt idx="6">
                  <c:v>156</c:v>
                </c:pt>
                <c:pt idx="7">
                  <c:v>156</c:v>
                </c:pt>
                <c:pt idx="8">
                  <c:v>62</c:v>
                </c:pt>
                <c:pt idx="9">
                  <c:v>52</c:v>
                </c:pt>
                <c:pt idx="10">
                  <c:v>50</c:v>
                </c:pt>
                <c:pt idx="11">
                  <c:v>28</c:v>
                </c:pt>
                <c:pt idx="12">
                  <c:v>28</c:v>
                </c:pt>
                <c:pt idx="16">
                  <c:v>120</c:v>
                </c:pt>
                <c:pt idx="17">
                  <c:v>411</c:v>
                </c:pt>
                <c:pt idx="18">
                  <c:v>656</c:v>
                </c:pt>
                <c:pt idx="19">
                  <c:v>436</c:v>
                </c:pt>
                <c:pt idx="20">
                  <c:v>111</c:v>
                </c:pt>
                <c:pt idx="21">
                  <c:v>56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046352"/>
        <c:axId val="409046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4313.2860000000001</c:v>
                </c:pt>
                <c:pt idx="1">
                  <c:v>4112.3900000000003</c:v>
                </c:pt>
                <c:pt idx="2">
                  <c:v>4100.5330000000004</c:v>
                </c:pt>
                <c:pt idx="3">
                  <c:v>4116.3229999999994</c:v>
                </c:pt>
                <c:pt idx="4">
                  <c:v>4143.4000000000005</c:v>
                </c:pt>
                <c:pt idx="5">
                  <c:v>4164.9449999999997</c:v>
                </c:pt>
                <c:pt idx="6">
                  <c:v>4377.9309999999996</c:v>
                </c:pt>
                <c:pt idx="7">
                  <c:v>4809.8159999999989</c:v>
                </c:pt>
                <c:pt idx="8">
                  <c:v>5230.3420000000015</c:v>
                </c:pt>
                <c:pt idx="9">
                  <c:v>5634.43</c:v>
                </c:pt>
                <c:pt idx="10">
                  <c:v>5796.9309999999987</c:v>
                </c:pt>
                <c:pt idx="11">
                  <c:v>5916.9039999999986</c:v>
                </c:pt>
                <c:pt idx="12">
                  <c:v>5820.963999999999</c:v>
                </c:pt>
                <c:pt idx="13">
                  <c:v>5593.7029999999995</c:v>
                </c:pt>
                <c:pt idx="14">
                  <c:v>5538.2989999999991</c:v>
                </c:pt>
                <c:pt idx="15">
                  <c:v>5671.6259999999993</c:v>
                </c:pt>
                <c:pt idx="16">
                  <c:v>5953.5709999999981</c:v>
                </c:pt>
                <c:pt idx="17">
                  <c:v>6502.8200000000006</c:v>
                </c:pt>
                <c:pt idx="18">
                  <c:v>6642.4570000000003</c:v>
                </c:pt>
                <c:pt idx="19">
                  <c:v>6592.8039999999983</c:v>
                </c:pt>
                <c:pt idx="20">
                  <c:v>6288.7039999999988</c:v>
                </c:pt>
                <c:pt idx="21">
                  <c:v>5850.8680000000004</c:v>
                </c:pt>
                <c:pt idx="22">
                  <c:v>5470.8330000000014</c:v>
                </c:pt>
                <c:pt idx="23">
                  <c:v>5008.2590000000009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46352"/>
        <c:axId val="409046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266.12</c:v>
                </c:pt>
                <c:pt idx="1">
                  <c:v>285</c:v>
                </c:pt>
                <c:pt idx="2">
                  <c:v>156.13999999999999</c:v>
                </c:pt>
                <c:pt idx="3">
                  <c:v>130</c:v>
                </c:pt>
                <c:pt idx="4">
                  <c:v>130.6</c:v>
                </c:pt>
                <c:pt idx="5">
                  <c:v>130</c:v>
                </c:pt>
                <c:pt idx="6">
                  <c:v>146.76</c:v>
                </c:pt>
                <c:pt idx="7">
                  <c:v>148.4</c:v>
                </c:pt>
                <c:pt idx="8">
                  <c:v>148.4</c:v>
                </c:pt>
                <c:pt idx="9">
                  <c:v>149</c:v>
                </c:pt>
                <c:pt idx="10">
                  <c:v>148.4</c:v>
                </c:pt>
                <c:pt idx="11">
                  <c:v>141.33000000000001</c:v>
                </c:pt>
                <c:pt idx="12">
                  <c:v>158.16999999999999</c:v>
                </c:pt>
                <c:pt idx="13">
                  <c:v>154.29</c:v>
                </c:pt>
                <c:pt idx="14">
                  <c:v>216.28</c:v>
                </c:pt>
                <c:pt idx="15">
                  <c:v>229.8</c:v>
                </c:pt>
                <c:pt idx="16">
                  <c:v>250.5</c:v>
                </c:pt>
                <c:pt idx="17">
                  <c:v>269.70999999999998</c:v>
                </c:pt>
                <c:pt idx="18">
                  <c:v>266.54000000000002</c:v>
                </c:pt>
                <c:pt idx="19">
                  <c:v>275.68</c:v>
                </c:pt>
                <c:pt idx="20">
                  <c:v>284.02999999999997</c:v>
                </c:pt>
                <c:pt idx="21">
                  <c:v>265.36</c:v>
                </c:pt>
                <c:pt idx="22">
                  <c:v>250.38</c:v>
                </c:pt>
                <c:pt idx="23">
                  <c:v>261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47528"/>
        <c:axId val="409047136"/>
      </c:lineChart>
      <c:catAx>
        <c:axId val="409046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46744"/>
        <c:crosses val="autoZero"/>
        <c:auto val="1"/>
        <c:lblAlgn val="ctr"/>
        <c:lblOffset val="100"/>
        <c:noMultiLvlLbl val="0"/>
      </c:catAx>
      <c:valAx>
        <c:axId val="409046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46352"/>
        <c:crosses val="autoZero"/>
        <c:crossBetween val="between"/>
      </c:valAx>
      <c:valAx>
        <c:axId val="409047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47528"/>
        <c:crosses val="max"/>
        <c:crossBetween val="between"/>
      </c:valAx>
      <c:catAx>
        <c:axId val="409047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047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4313.2860000000001</v>
      </c>
      <c r="C4" s="18">
        <v>4112.3900000000012</v>
      </c>
      <c r="D4" s="18">
        <v>4100.5330000000013</v>
      </c>
      <c r="E4" s="18">
        <v>4116.3670000000002</v>
      </c>
      <c r="F4" s="18">
        <v>4143.3559999999998</v>
      </c>
      <c r="G4" s="18">
        <v>4164.9810000000007</v>
      </c>
      <c r="H4" s="18">
        <v>4377.9610000000011</v>
      </c>
      <c r="I4" s="18">
        <v>4809.7740000000013</v>
      </c>
      <c r="J4" s="18">
        <v>5230.3759999999993</v>
      </c>
      <c r="K4" s="18">
        <v>5634.4009999999998</v>
      </c>
      <c r="L4" s="18">
        <v>5796.9080000000004</v>
      </c>
      <c r="M4" s="18">
        <v>5916.8629999999994</v>
      </c>
      <c r="N4" s="18">
        <v>5820.963999999999</v>
      </c>
      <c r="O4" s="18">
        <v>5593.7030000000004</v>
      </c>
      <c r="P4" s="18">
        <v>5538.2990000000009</v>
      </c>
      <c r="Q4" s="18">
        <v>5671.626000000002</v>
      </c>
      <c r="R4" s="18">
        <v>5953.5710000000017</v>
      </c>
      <c r="S4" s="18">
        <v>6502.82</v>
      </c>
      <c r="T4" s="18">
        <v>6642.4570000000012</v>
      </c>
      <c r="U4" s="18">
        <v>6592.8040000000001</v>
      </c>
      <c r="V4" s="18">
        <v>6288.7039999999979</v>
      </c>
      <c r="W4" s="18">
        <v>5850.8679999999995</v>
      </c>
      <c r="X4" s="18">
        <v>5470.8329999999987</v>
      </c>
      <c r="Y4" s="18">
        <v>5008.2590000000009</v>
      </c>
      <c r="Z4" s="19"/>
      <c r="AA4" s="20">
        <f>SUM(B4:Z4)</f>
        <v>127652.10400000001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266.12</v>
      </c>
      <c r="C7" s="28">
        <v>285</v>
      </c>
      <c r="D7" s="28">
        <v>156.13999999999999</v>
      </c>
      <c r="E7" s="28">
        <v>130</v>
      </c>
      <c r="F7" s="28">
        <v>130.6</v>
      </c>
      <c r="G7" s="28">
        <v>130</v>
      </c>
      <c r="H7" s="28">
        <v>146.76</v>
      </c>
      <c r="I7" s="28">
        <v>148.4</v>
      </c>
      <c r="J7" s="28">
        <v>148.4</v>
      </c>
      <c r="K7" s="28">
        <v>149</v>
      </c>
      <c r="L7" s="28">
        <v>148.4</v>
      </c>
      <c r="M7" s="28">
        <v>141.33000000000001</v>
      </c>
      <c r="N7" s="28">
        <v>158.16999999999999</v>
      </c>
      <c r="O7" s="28">
        <v>154.29</v>
      </c>
      <c r="P7" s="28">
        <v>216.28</v>
      </c>
      <c r="Q7" s="28">
        <v>229.8</v>
      </c>
      <c r="R7" s="28">
        <v>250.5</v>
      </c>
      <c r="S7" s="28">
        <v>269.70999999999998</v>
      </c>
      <c r="T7" s="28">
        <v>266.54000000000002</v>
      </c>
      <c r="U7" s="28">
        <v>275.68</v>
      </c>
      <c r="V7" s="28">
        <v>284.02999999999997</v>
      </c>
      <c r="W7" s="28">
        <v>265.36</v>
      </c>
      <c r="X7" s="28">
        <v>250.38</v>
      </c>
      <c r="Y7" s="28">
        <v>261</v>
      </c>
      <c r="Z7" s="29"/>
      <c r="AA7" s="30">
        <f>IF(SUM(B7:Z7)&lt;&gt;0,AVERAGEIF(B7:Z7,"&lt;&gt;"""),"")</f>
        <v>202.57875000000001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652</v>
      </c>
      <c r="C10" s="42">
        <v>652</v>
      </c>
      <c r="D10" s="42">
        <v>632</v>
      </c>
      <c r="E10" s="42">
        <v>632</v>
      </c>
      <c r="F10" s="42">
        <v>632</v>
      </c>
      <c r="G10" s="42">
        <v>632</v>
      </c>
      <c r="H10" s="42">
        <v>632</v>
      </c>
      <c r="I10" s="42">
        <v>632</v>
      </c>
      <c r="J10" s="42">
        <v>632</v>
      </c>
      <c r="K10" s="42">
        <v>632</v>
      </c>
      <c r="L10" s="42">
        <v>632</v>
      </c>
      <c r="M10" s="42">
        <v>632</v>
      </c>
      <c r="N10" s="42">
        <v>632</v>
      </c>
      <c r="O10" s="42">
        <v>632</v>
      </c>
      <c r="P10" s="42">
        <v>650.47299999999996</v>
      </c>
      <c r="Q10" s="42">
        <v>652</v>
      </c>
      <c r="R10" s="42">
        <v>652</v>
      </c>
      <c r="S10" s="42">
        <v>652</v>
      </c>
      <c r="T10" s="42">
        <v>652</v>
      </c>
      <c r="U10" s="42">
        <v>652</v>
      </c>
      <c r="V10" s="42">
        <v>652</v>
      </c>
      <c r="W10" s="42">
        <v>652</v>
      </c>
      <c r="X10" s="42">
        <v>652</v>
      </c>
      <c r="Y10" s="42">
        <v>652</v>
      </c>
      <c r="Z10" s="43"/>
      <c r="AA10" s="44">
        <f t="shared" ref="AA10:AA15" si="0">SUM(B10:Z10)</f>
        <v>15406.473</v>
      </c>
    </row>
    <row r="11" spans="1:27" ht="24.95" customHeight="1" x14ac:dyDescent="0.2">
      <c r="A11" s="45" t="s">
        <v>7</v>
      </c>
      <c r="B11" s="46">
        <v>109</v>
      </c>
      <c r="C11" s="47">
        <v>107</v>
      </c>
      <c r="D11" s="47">
        <v>107</v>
      </c>
      <c r="E11" s="47">
        <v>107</v>
      </c>
      <c r="F11" s="47">
        <v>107</v>
      </c>
      <c r="G11" s="47">
        <v>154</v>
      </c>
      <c r="H11" s="47">
        <v>199</v>
      </c>
      <c r="I11" s="47">
        <v>199</v>
      </c>
      <c r="J11" s="47">
        <v>147</v>
      </c>
      <c r="K11" s="47">
        <v>147</v>
      </c>
      <c r="L11" s="47">
        <v>140</v>
      </c>
      <c r="M11" s="47">
        <v>134</v>
      </c>
      <c r="N11" s="47">
        <v>134</v>
      </c>
      <c r="O11" s="47">
        <v>134</v>
      </c>
      <c r="P11" s="47">
        <v>134</v>
      </c>
      <c r="Q11" s="47">
        <v>147</v>
      </c>
      <c r="R11" s="47">
        <v>180</v>
      </c>
      <c r="S11" s="47">
        <v>197</v>
      </c>
      <c r="T11" s="47">
        <v>183</v>
      </c>
      <c r="U11" s="47">
        <v>195.5</v>
      </c>
      <c r="V11" s="47">
        <v>195.5</v>
      </c>
      <c r="W11" s="47">
        <v>162.5</v>
      </c>
      <c r="X11" s="47">
        <v>147</v>
      </c>
      <c r="Y11" s="47">
        <v>147</v>
      </c>
      <c r="Z11" s="48"/>
      <c r="AA11" s="49">
        <f t="shared" si="0"/>
        <v>3613.5</v>
      </c>
    </row>
    <row r="12" spans="1:27" ht="24.95" customHeight="1" x14ac:dyDescent="0.2">
      <c r="A12" s="50" t="s">
        <v>8</v>
      </c>
      <c r="B12" s="51">
        <v>750.78199999999993</v>
      </c>
      <c r="C12" s="52">
        <v>463.9</v>
      </c>
      <c r="D12" s="52">
        <v>397.9</v>
      </c>
      <c r="E12" s="52">
        <v>397.9</v>
      </c>
      <c r="F12" s="52">
        <v>397.9</v>
      </c>
      <c r="G12" s="52">
        <v>397.9</v>
      </c>
      <c r="H12" s="52">
        <v>397.9</v>
      </c>
      <c r="I12" s="52">
        <v>397.9</v>
      </c>
      <c r="J12" s="52">
        <v>397.9</v>
      </c>
      <c r="K12" s="52">
        <v>397.9</v>
      </c>
      <c r="L12" s="52">
        <v>397.9</v>
      </c>
      <c r="M12" s="52">
        <v>397.9</v>
      </c>
      <c r="N12" s="52">
        <v>397.9</v>
      </c>
      <c r="O12" s="52">
        <v>487.9</v>
      </c>
      <c r="P12" s="52">
        <v>873.9</v>
      </c>
      <c r="Q12" s="52">
        <v>1625.0940000000001</v>
      </c>
      <c r="R12" s="52">
        <v>2175.9690000000001</v>
      </c>
      <c r="S12" s="52">
        <v>2477.0450000000001</v>
      </c>
      <c r="T12" s="52">
        <v>2432.1489999999999</v>
      </c>
      <c r="U12" s="52">
        <v>2644.9319999999998</v>
      </c>
      <c r="V12" s="52">
        <v>2711.826</v>
      </c>
      <c r="W12" s="52">
        <v>2402.1290000000004</v>
      </c>
      <c r="X12" s="52">
        <v>2068.1080000000002</v>
      </c>
      <c r="Y12" s="52">
        <v>1681.5940000000001</v>
      </c>
      <c r="Z12" s="53"/>
      <c r="AA12" s="54">
        <f t="shared" si="0"/>
        <v>27172.228000000003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56</v>
      </c>
      <c r="H13" s="52">
        <v>156</v>
      </c>
      <c r="I13" s="52">
        <v>156</v>
      </c>
      <c r="J13" s="52">
        <v>62</v>
      </c>
      <c r="K13" s="52">
        <v>52</v>
      </c>
      <c r="L13" s="52">
        <v>50</v>
      </c>
      <c r="M13" s="52">
        <v>28</v>
      </c>
      <c r="N13" s="52">
        <v>28</v>
      </c>
      <c r="O13" s="52"/>
      <c r="P13" s="52"/>
      <c r="Q13" s="52"/>
      <c r="R13" s="52">
        <v>120</v>
      </c>
      <c r="S13" s="52">
        <v>411</v>
      </c>
      <c r="T13" s="52">
        <v>656</v>
      </c>
      <c r="U13" s="52">
        <v>436</v>
      </c>
      <c r="V13" s="52">
        <v>111</v>
      </c>
      <c r="W13" s="52">
        <v>56</v>
      </c>
      <c r="X13" s="52">
        <v>56</v>
      </c>
      <c r="Y13" s="52"/>
      <c r="Z13" s="53"/>
      <c r="AA13" s="54">
        <f t="shared" si="0"/>
        <v>2434</v>
      </c>
    </row>
    <row r="14" spans="1:27" ht="24.95" customHeight="1" x14ac:dyDescent="0.2">
      <c r="A14" s="55" t="s">
        <v>10</v>
      </c>
      <c r="B14" s="56">
        <v>721.50399999999979</v>
      </c>
      <c r="C14" s="57">
        <v>809.48999999999955</v>
      </c>
      <c r="D14" s="57">
        <v>890.63299999999981</v>
      </c>
      <c r="E14" s="57">
        <v>974.36699999999996</v>
      </c>
      <c r="F14" s="57">
        <v>1077.856</v>
      </c>
      <c r="G14" s="57">
        <v>1141.8809999999996</v>
      </c>
      <c r="H14" s="57">
        <v>1181.6609999999998</v>
      </c>
      <c r="I14" s="57">
        <v>1405.9740000000002</v>
      </c>
      <c r="J14" s="57">
        <v>1926.4759999999999</v>
      </c>
      <c r="K14" s="57">
        <v>2443.4010000000003</v>
      </c>
      <c r="L14" s="57">
        <v>2701.9080000000008</v>
      </c>
      <c r="M14" s="57">
        <v>2660.0630000000001</v>
      </c>
      <c r="N14" s="57">
        <v>2525.0640000000008</v>
      </c>
      <c r="O14" s="57">
        <v>2239.8029999999985</v>
      </c>
      <c r="P14" s="57">
        <v>1776.9260000000002</v>
      </c>
      <c r="Q14" s="57">
        <v>1152.5320000000002</v>
      </c>
      <c r="R14" s="57">
        <v>734.60199999999998</v>
      </c>
      <c r="S14" s="57">
        <v>671.77500000000009</v>
      </c>
      <c r="T14" s="57">
        <v>622.30800000000022</v>
      </c>
      <c r="U14" s="57">
        <v>563.37200000000007</v>
      </c>
      <c r="V14" s="57">
        <v>513.37800000000004</v>
      </c>
      <c r="W14" s="57">
        <v>469.23900000000009</v>
      </c>
      <c r="X14" s="57">
        <v>438.72499999999997</v>
      </c>
      <c r="Y14" s="57">
        <v>416.66500000000019</v>
      </c>
      <c r="Z14" s="58"/>
      <c r="AA14" s="59">
        <f t="shared" si="0"/>
        <v>30059.603000000003</v>
      </c>
    </row>
    <row r="15" spans="1:27" ht="24.95" customHeight="1" x14ac:dyDescent="0.2">
      <c r="A15" s="55" t="s">
        <v>11</v>
      </c>
      <c r="B15" s="56">
        <v>10</v>
      </c>
      <c r="C15" s="57">
        <v>9</v>
      </c>
      <c r="D15" s="57">
        <v>9</v>
      </c>
      <c r="E15" s="57">
        <v>9</v>
      </c>
      <c r="F15" s="57">
        <v>10</v>
      </c>
      <c r="G15" s="57">
        <v>11</v>
      </c>
      <c r="H15" s="57">
        <v>12</v>
      </c>
      <c r="I15" s="57">
        <v>19</v>
      </c>
      <c r="J15" s="57">
        <v>30</v>
      </c>
      <c r="K15" s="57">
        <v>38</v>
      </c>
      <c r="L15" s="57">
        <v>40</v>
      </c>
      <c r="M15" s="57">
        <v>41</v>
      </c>
      <c r="N15" s="57">
        <v>40</v>
      </c>
      <c r="O15" s="57">
        <v>36</v>
      </c>
      <c r="P15" s="57">
        <v>32</v>
      </c>
      <c r="Q15" s="57">
        <v>24</v>
      </c>
      <c r="R15" s="57">
        <v>20</v>
      </c>
      <c r="S15" s="57">
        <v>23</v>
      </c>
      <c r="T15" s="57">
        <v>26</v>
      </c>
      <c r="U15" s="57">
        <v>30</v>
      </c>
      <c r="V15" s="57">
        <v>34</v>
      </c>
      <c r="W15" s="57">
        <v>38</v>
      </c>
      <c r="X15" s="57">
        <v>38</v>
      </c>
      <c r="Y15" s="57">
        <v>40</v>
      </c>
      <c r="Z15" s="58"/>
      <c r="AA15" s="59">
        <f t="shared" si="0"/>
        <v>619</v>
      </c>
    </row>
    <row r="16" spans="1:27" ht="30" customHeight="1" thickBot="1" x14ac:dyDescent="0.25">
      <c r="A16" s="60" t="s">
        <v>12</v>
      </c>
      <c r="B16" s="61">
        <f>IF(LEN(B$2)&gt;0,SUM(B10:B15),"")</f>
        <v>2243.2859999999996</v>
      </c>
      <c r="C16" s="62">
        <f t="shared" ref="C16:Z16" si="1">IF(LEN(C$2)&gt;0,SUM(C10:C15),"")</f>
        <v>2041.3899999999996</v>
      </c>
      <c r="D16" s="62">
        <f t="shared" si="1"/>
        <v>2036.5329999999999</v>
      </c>
      <c r="E16" s="62">
        <f t="shared" si="1"/>
        <v>2120.2669999999998</v>
      </c>
      <c r="F16" s="62">
        <f t="shared" si="1"/>
        <v>2224.7560000000003</v>
      </c>
      <c r="G16" s="62">
        <f t="shared" si="1"/>
        <v>2392.7809999999999</v>
      </c>
      <c r="H16" s="62">
        <f t="shared" si="1"/>
        <v>2578.5609999999997</v>
      </c>
      <c r="I16" s="62">
        <f t="shared" si="1"/>
        <v>2809.8740000000003</v>
      </c>
      <c r="J16" s="62">
        <f t="shared" si="1"/>
        <v>3195.3760000000002</v>
      </c>
      <c r="K16" s="62">
        <f t="shared" si="1"/>
        <v>3710.3010000000004</v>
      </c>
      <c r="L16" s="62">
        <f t="shared" si="1"/>
        <v>3961.8080000000009</v>
      </c>
      <c r="M16" s="62">
        <f t="shared" si="1"/>
        <v>3892.9630000000002</v>
      </c>
      <c r="N16" s="62">
        <f t="shared" si="1"/>
        <v>3756.9640000000009</v>
      </c>
      <c r="O16" s="62">
        <f t="shared" si="1"/>
        <v>3529.7029999999986</v>
      </c>
      <c r="P16" s="62">
        <f t="shared" si="1"/>
        <v>3467.299</v>
      </c>
      <c r="Q16" s="62">
        <f t="shared" si="1"/>
        <v>3600.6260000000002</v>
      </c>
      <c r="R16" s="62">
        <f t="shared" si="1"/>
        <v>3882.5709999999999</v>
      </c>
      <c r="S16" s="62">
        <f t="shared" si="1"/>
        <v>4431.82</v>
      </c>
      <c r="T16" s="62">
        <f t="shared" si="1"/>
        <v>4571.4570000000003</v>
      </c>
      <c r="U16" s="62">
        <f t="shared" si="1"/>
        <v>4521.8040000000001</v>
      </c>
      <c r="V16" s="62">
        <f t="shared" si="1"/>
        <v>4217.7039999999997</v>
      </c>
      <c r="W16" s="62">
        <f t="shared" si="1"/>
        <v>3779.8680000000004</v>
      </c>
      <c r="X16" s="62">
        <f t="shared" si="1"/>
        <v>3399.8330000000001</v>
      </c>
      <c r="Y16" s="62">
        <f t="shared" si="1"/>
        <v>2937.259</v>
      </c>
      <c r="Z16" s="63" t="str">
        <f t="shared" si="1"/>
        <v/>
      </c>
      <c r="AA16" s="64">
        <f>SUM(AA10:AA15)</f>
        <v>79304.804000000004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1257.9000000000001</v>
      </c>
      <c r="C28" s="72">
        <v>1311.9</v>
      </c>
      <c r="D28" s="72">
        <v>1367.9</v>
      </c>
      <c r="E28" s="72">
        <v>1411.9</v>
      </c>
      <c r="F28" s="72">
        <v>1479.9</v>
      </c>
      <c r="G28" s="72">
        <v>1609.9</v>
      </c>
      <c r="H28" s="72">
        <v>1790.9</v>
      </c>
      <c r="I28" s="72">
        <v>1932.9</v>
      </c>
      <c r="J28" s="72">
        <v>2138.9</v>
      </c>
      <c r="K28" s="72">
        <v>2450.9</v>
      </c>
      <c r="L28" s="72">
        <v>2589.9</v>
      </c>
      <c r="M28" s="72">
        <v>2570.9</v>
      </c>
      <c r="N28" s="72">
        <v>2475.9</v>
      </c>
      <c r="O28" s="72">
        <v>2261.9</v>
      </c>
      <c r="P28" s="72">
        <v>1982.9</v>
      </c>
      <c r="Q28" s="72">
        <v>1580.9</v>
      </c>
      <c r="R28" s="72">
        <v>1467.9</v>
      </c>
      <c r="S28" s="72">
        <v>1762.9</v>
      </c>
      <c r="T28" s="72">
        <v>1903.9</v>
      </c>
      <c r="U28" s="72">
        <v>1632.4</v>
      </c>
      <c r="V28" s="72">
        <v>1325.4</v>
      </c>
      <c r="W28" s="72">
        <v>1182.4000000000001</v>
      </c>
      <c r="X28" s="72">
        <v>1119.9000000000001</v>
      </c>
      <c r="Y28" s="72">
        <v>1107.9000000000001</v>
      </c>
      <c r="Z28" s="73"/>
      <c r="AA28" s="74">
        <f>SUM(B28:Z28)</f>
        <v>41718.10000000002</v>
      </c>
    </row>
    <row r="29" spans="1:27" ht="24.95" customHeight="1" x14ac:dyDescent="0.2">
      <c r="A29" s="75" t="s">
        <v>23</v>
      </c>
      <c r="B29" s="76">
        <v>718.38599999999997</v>
      </c>
      <c r="C29" s="77">
        <v>656.49</v>
      </c>
      <c r="D29" s="77">
        <v>654.63300000000004</v>
      </c>
      <c r="E29" s="77">
        <v>694.36699999999996</v>
      </c>
      <c r="F29" s="77">
        <v>730.85599999999999</v>
      </c>
      <c r="G29" s="77">
        <v>768.88099999999997</v>
      </c>
      <c r="H29" s="77">
        <v>773.66099999999994</v>
      </c>
      <c r="I29" s="77">
        <v>862.97400000000005</v>
      </c>
      <c r="J29" s="77">
        <v>1042.4760000000001</v>
      </c>
      <c r="K29" s="77">
        <v>1245.4010000000001</v>
      </c>
      <c r="L29" s="77">
        <v>1357.9079999999999</v>
      </c>
      <c r="M29" s="77">
        <v>1308.0630000000001</v>
      </c>
      <c r="N29" s="77">
        <v>1267.0640000000001</v>
      </c>
      <c r="O29" s="77">
        <v>1163.8030000000001</v>
      </c>
      <c r="P29" s="77">
        <v>1001.399</v>
      </c>
      <c r="Q29" s="77">
        <v>902.726</v>
      </c>
      <c r="R29" s="77">
        <v>882.67100000000005</v>
      </c>
      <c r="S29" s="77">
        <v>1036.92</v>
      </c>
      <c r="T29" s="77">
        <v>1035.557</v>
      </c>
      <c r="U29" s="77">
        <v>1257.404</v>
      </c>
      <c r="V29" s="77">
        <v>1260.3040000000001</v>
      </c>
      <c r="W29" s="77">
        <v>1015.468</v>
      </c>
      <c r="X29" s="77">
        <v>877.93299999999999</v>
      </c>
      <c r="Y29" s="77">
        <v>707.35900000000004</v>
      </c>
      <c r="Z29" s="78"/>
      <c r="AA29" s="79">
        <f>SUM(B29:Z29)</f>
        <v>23222.704000000002</v>
      </c>
    </row>
    <row r="30" spans="1:27" ht="24.95" customHeight="1" x14ac:dyDescent="0.2">
      <c r="A30" s="82" t="s">
        <v>24</v>
      </c>
      <c r="B30" s="80">
        <v>1161</v>
      </c>
      <c r="C30" s="81">
        <v>968</v>
      </c>
      <c r="D30" s="81">
        <v>902</v>
      </c>
      <c r="E30" s="81">
        <v>902</v>
      </c>
      <c r="F30" s="81">
        <v>902</v>
      </c>
      <c r="G30" s="81">
        <v>902</v>
      </c>
      <c r="H30" s="81">
        <v>902</v>
      </c>
      <c r="I30" s="81">
        <v>902</v>
      </c>
      <c r="J30" s="81">
        <v>902</v>
      </c>
      <c r="K30" s="81">
        <v>902</v>
      </c>
      <c r="L30" s="81">
        <v>902</v>
      </c>
      <c r="M30" s="81">
        <v>902</v>
      </c>
      <c r="N30" s="81">
        <v>902</v>
      </c>
      <c r="O30" s="81">
        <v>992</v>
      </c>
      <c r="P30" s="81">
        <v>1378</v>
      </c>
      <c r="Q30" s="81">
        <v>2012</v>
      </c>
      <c r="R30" s="81">
        <v>2427</v>
      </c>
      <c r="S30" s="81">
        <v>2527</v>
      </c>
      <c r="T30" s="81">
        <v>2527</v>
      </c>
      <c r="U30" s="81">
        <v>2527</v>
      </c>
      <c r="V30" s="81">
        <v>2527</v>
      </c>
      <c r="W30" s="81">
        <v>2477</v>
      </c>
      <c r="X30" s="81">
        <v>2297</v>
      </c>
      <c r="Y30" s="81">
        <v>2017</v>
      </c>
      <c r="Z30" s="83"/>
      <c r="AA30" s="84">
        <f>SUM(B30:Z30)</f>
        <v>35759</v>
      </c>
    </row>
    <row r="31" spans="1:27" ht="30" customHeight="1" thickBot="1" x14ac:dyDescent="0.25">
      <c r="A31" s="60" t="s">
        <v>25</v>
      </c>
      <c r="B31" s="61">
        <f>IF(LEN(B$2)&gt;0,SUM(B28:B30),"")</f>
        <v>3137.2860000000001</v>
      </c>
      <c r="C31" s="62">
        <f t="shared" ref="C31:Z31" si="4">IF(LEN(C$2)&gt;0,SUM(C28:C30),"")</f>
        <v>2936.3900000000003</v>
      </c>
      <c r="D31" s="62">
        <f t="shared" si="4"/>
        <v>2924.5330000000004</v>
      </c>
      <c r="E31" s="62">
        <f t="shared" si="4"/>
        <v>3008.2669999999998</v>
      </c>
      <c r="F31" s="62">
        <f t="shared" si="4"/>
        <v>3112.7560000000003</v>
      </c>
      <c r="G31" s="62">
        <f t="shared" si="4"/>
        <v>3280.7809999999999</v>
      </c>
      <c r="H31" s="62">
        <f t="shared" si="4"/>
        <v>3466.5610000000001</v>
      </c>
      <c r="I31" s="62">
        <f t="shared" si="4"/>
        <v>3697.8740000000003</v>
      </c>
      <c r="J31" s="62">
        <f t="shared" si="4"/>
        <v>4083.3760000000002</v>
      </c>
      <c r="K31" s="62">
        <f t="shared" si="4"/>
        <v>4598.3010000000004</v>
      </c>
      <c r="L31" s="62">
        <f t="shared" si="4"/>
        <v>4849.808</v>
      </c>
      <c r="M31" s="62">
        <f t="shared" si="4"/>
        <v>4780.9629999999997</v>
      </c>
      <c r="N31" s="62">
        <f t="shared" si="4"/>
        <v>4644.9639999999999</v>
      </c>
      <c r="O31" s="62">
        <f t="shared" si="4"/>
        <v>4417.7030000000004</v>
      </c>
      <c r="P31" s="62">
        <f t="shared" si="4"/>
        <v>4362.299</v>
      </c>
      <c r="Q31" s="62">
        <f t="shared" si="4"/>
        <v>4495.6260000000002</v>
      </c>
      <c r="R31" s="62">
        <f t="shared" si="4"/>
        <v>4777.5709999999999</v>
      </c>
      <c r="S31" s="62">
        <f t="shared" si="4"/>
        <v>5326.82</v>
      </c>
      <c r="T31" s="62">
        <f t="shared" si="4"/>
        <v>5466.4570000000003</v>
      </c>
      <c r="U31" s="62">
        <f t="shared" si="4"/>
        <v>5416.8040000000001</v>
      </c>
      <c r="V31" s="62">
        <f t="shared" si="4"/>
        <v>5112.7039999999997</v>
      </c>
      <c r="W31" s="62">
        <f t="shared" si="4"/>
        <v>4674.8680000000004</v>
      </c>
      <c r="X31" s="62">
        <f t="shared" si="4"/>
        <v>4294.8330000000005</v>
      </c>
      <c r="Y31" s="62">
        <f t="shared" si="4"/>
        <v>3832.259</v>
      </c>
      <c r="Z31" s="63" t="str">
        <f t="shared" si="4"/>
        <v/>
      </c>
      <c r="AA31" s="64">
        <f>SUM(AA28:AA30)</f>
        <v>100699.80400000002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399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9599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709.9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17292.900000000001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43</v>
      </c>
      <c r="E37" s="99">
        <v>43</v>
      </c>
      <c r="F37" s="99">
        <v>43</v>
      </c>
      <c r="G37" s="99">
        <v>43</v>
      </c>
      <c r="H37" s="99">
        <v>43</v>
      </c>
      <c r="I37" s="99">
        <v>43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1116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432.1</v>
      </c>
      <c r="F38" s="99">
        <v>354.6</v>
      </c>
      <c r="G38" s="99">
        <v>208.2</v>
      </c>
      <c r="H38" s="99">
        <v>235.4</v>
      </c>
      <c r="I38" s="99">
        <v>435.9</v>
      </c>
      <c r="J38" s="99">
        <v>471</v>
      </c>
      <c r="K38" s="99">
        <v>360.1</v>
      </c>
      <c r="L38" s="99">
        <v>271.10000000000002</v>
      </c>
      <c r="M38" s="99">
        <v>471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10739.4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2070</v>
      </c>
      <c r="C39" s="88">
        <f t="shared" si="6"/>
        <v>2071</v>
      </c>
      <c r="D39" s="88">
        <f t="shared" si="6"/>
        <v>2064</v>
      </c>
      <c r="E39" s="88">
        <f t="shared" si="6"/>
        <v>1996.1</v>
      </c>
      <c r="F39" s="88">
        <f t="shared" si="6"/>
        <v>1918.6</v>
      </c>
      <c r="G39" s="88">
        <f t="shared" si="6"/>
        <v>1772.2</v>
      </c>
      <c r="H39" s="88">
        <f t="shared" si="6"/>
        <v>1799.4</v>
      </c>
      <c r="I39" s="88">
        <f t="shared" si="6"/>
        <v>1999.9</v>
      </c>
      <c r="J39" s="88">
        <f t="shared" si="6"/>
        <v>2035</v>
      </c>
      <c r="K39" s="88">
        <f t="shared" si="6"/>
        <v>1924.1</v>
      </c>
      <c r="L39" s="88">
        <f t="shared" si="6"/>
        <v>1835.1</v>
      </c>
      <c r="M39" s="88">
        <f t="shared" si="6"/>
        <v>2023.9</v>
      </c>
      <c r="N39" s="88">
        <f t="shared" si="6"/>
        <v>2064</v>
      </c>
      <c r="O39" s="88">
        <f t="shared" si="6"/>
        <v>2064</v>
      </c>
      <c r="P39" s="88">
        <f t="shared" si="6"/>
        <v>2071</v>
      </c>
      <c r="Q39" s="88">
        <f t="shared" si="6"/>
        <v>2071</v>
      </c>
      <c r="R39" s="88">
        <f t="shared" si="6"/>
        <v>2071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2071</v>
      </c>
      <c r="X39" s="88">
        <f t="shared" si="6"/>
        <v>2071</v>
      </c>
      <c r="Y39" s="88">
        <f t="shared" si="6"/>
        <v>2071</v>
      </c>
      <c r="Z39" s="89" t="str">
        <f t="shared" si="6"/>
        <v/>
      </c>
      <c r="AA39" s="90">
        <f t="shared" si="5"/>
        <v>48347.3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664.9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16212.9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432.1</v>
      </c>
      <c r="F46" s="99">
        <v>354.6</v>
      </c>
      <c r="G46" s="99">
        <v>208.2</v>
      </c>
      <c r="H46" s="99">
        <v>235.4</v>
      </c>
      <c r="I46" s="99">
        <v>435.9</v>
      </c>
      <c r="J46" s="99">
        <v>471</v>
      </c>
      <c r="K46" s="99">
        <v>360.1</v>
      </c>
      <c r="L46" s="99">
        <v>271.10000000000002</v>
      </c>
      <c r="M46" s="99">
        <v>471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10739.4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1108.0999999999999</v>
      </c>
      <c r="F48" s="88">
        <f t="shared" si="8"/>
        <v>1030.5999999999999</v>
      </c>
      <c r="G48" s="88">
        <f t="shared" si="8"/>
        <v>884.2</v>
      </c>
      <c r="H48" s="88">
        <f t="shared" si="8"/>
        <v>911.4</v>
      </c>
      <c r="I48" s="88">
        <f t="shared" si="8"/>
        <v>1111.9000000000001</v>
      </c>
      <c r="J48" s="88">
        <f t="shared" si="8"/>
        <v>1147</v>
      </c>
      <c r="K48" s="88">
        <f t="shared" si="8"/>
        <v>1036.0999999999999</v>
      </c>
      <c r="L48" s="88">
        <f t="shared" si="8"/>
        <v>947.1</v>
      </c>
      <c r="M48" s="88">
        <f t="shared" si="8"/>
        <v>1135.9000000000001</v>
      </c>
      <c r="N48" s="88">
        <f t="shared" si="8"/>
        <v>1176</v>
      </c>
      <c r="O48" s="88">
        <f t="shared" si="8"/>
        <v>1176</v>
      </c>
      <c r="P48" s="88">
        <f t="shared" si="8"/>
        <v>1176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26952.300000000003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4313.2860000000001</v>
      </c>
      <c r="C51" s="88">
        <f t="shared" si="10"/>
        <v>4112.3899999999994</v>
      </c>
      <c r="D51" s="88">
        <f t="shared" si="10"/>
        <v>4100.5329999999994</v>
      </c>
      <c r="E51" s="88">
        <f t="shared" si="10"/>
        <v>4116.3670000000002</v>
      </c>
      <c r="F51" s="88">
        <f t="shared" si="10"/>
        <v>4143.3559999999998</v>
      </c>
      <c r="G51" s="88">
        <f t="shared" si="10"/>
        <v>4164.9809999999998</v>
      </c>
      <c r="H51" s="88">
        <f t="shared" si="10"/>
        <v>4377.9609999999993</v>
      </c>
      <c r="I51" s="88">
        <f t="shared" si="10"/>
        <v>4809.7740000000003</v>
      </c>
      <c r="J51" s="88">
        <f t="shared" si="10"/>
        <v>5230.3760000000002</v>
      </c>
      <c r="K51" s="88">
        <f t="shared" si="10"/>
        <v>5634.4009999999998</v>
      </c>
      <c r="L51" s="88">
        <f t="shared" si="10"/>
        <v>5796.9080000000013</v>
      </c>
      <c r="M51" s="88">
        <f t="shared" si="10"/>
        <v>5916.8630000000003</v>
      </c>
      <c r="N51" s="88">
        <f t="shared" si="10"/>
        <v>5820.9640000000009</v>
      </c>
      <c r="O51" s="88">
        <f t="shared" si="10"/>
        <v>5593.7029999999986</v>
      </c>
      <c r="P51" s="88">
        <f t="shared" si="10"/>
        <v>5538.299</v>
      </c>
      <c r="Q51" s="88">
        <f t="shared" si="10"/>
        <v>5671.6260000000002</v>
      </c>
      <c r="R51" s="88">
        <f t="shared" si="10"/>
        <v>5953.5709999999999</v>
      </c>
      <c r="S51" s="88">
        <f t="shared" si="10"/>
        <v>6502.82</v>
      </c>
      <c r="T51" s="88">
        <f t="shared" si="10"/>
        <v>6642.4570000000003</v>
      </c>
      <c r="U51" s="88">
        <f t="shared" si="10"/>
        <v>6592.8040000000001</v>
      </c>
      <c r="V51" s="88">
        <f t="shared" si="10"/>
        <v>6288.7039999999997</v>
      </c>
      <c r="W51" s="88">
        <f t="shared" si="10"/>
        <v>5850.8680000000004</v>
      </c>
      <c r="X51" s="88">
        <f t="shared" si="10"/>
        <v>5470.8330000000005</v>
      </c>
      <c r="Y51" s="88">
        <f t="shared" si="10"/>
        <v>5008.259</v>
      </c>
      <c r="Z51" s="89" t="str">
        <f t="shared" si="10"/>
        <v/>
      </c>
      <c r="AA51" s="104">
        <f>SUM(B51:Z51)</f>
        <v>127652.10400000001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4313.2860000000001</v>
      </c>
      <c r="C4" s="18">
        <v>4112.3900000000003</v>
      </c>
      <c r="D4" s="18">
        <v>4100.5330000000004</v>
      </c>
      <c r="E4" s="18">
        <v>4116.3229999999994</v>
      </c>
      <c r="F4" s="18">
        <v>4143.4000000000005</v>
      </c>
      <c r="G4" s="18">
        <v>4164.9449999999997</v>
      </c>
      <c r="H4" s="18">
        <v>4377.9309999999996</v>
      </c>
      <c r="I4" s="18">
        <v>4809.8159999999989</v>
      </c>
      <c r="J4" s="18">
        <v>5230.3420000000015</v>
      </c>
      <c r="K4" s="18">
        <v>5634.43</v>
      </c>
      <c r="L4" s="18">
        <v>5796.9309999999987</v>
      </c>
      <c r="M4" s="18">
        <v>5916.9039999999986</v>
      </c>
      <c r="N4" s="18">
        <v>5820.963999999999</v>
      </c>
      <c r="O4" s="18">
        <v>5593.7029999999995</v>
      </c>
      <c r="P4" s="18">
        <v>5538.2989999999991</v>
      </c>
      <c r="Q4" s="18">
        <v>5671.6259999999993</v>
      </c>
      <c r="R4" s="18">
        <v>5953.5709999999981</v>
      </c>
      <c r="S4" s="18">
        <v>6502.8200000000006</v>
      </c>
      <c r="T4" s="18">
        <v>6642.4570000000003</v>
      </c>
      <c r="U4" s="18">
        <v>6592.8039999999983</v>
      </c>
      <c r="V4" s="18">
        <v>6288.7039999999988</v>
      </c>
      <c r="W4" s="18">
        <v>5850.8680000000004</v>
      </c>
      <c r="X4" s="18">
        <v>5470.8330000000014</v>
      </c>
      <c r="Y4" s="18">
        <v>5008.2590000000009</v>
      </c>
      <c r="Z4" s="19"/>
      <c r="AA4" s="20">
        <f>SUM(B4:Z4)</f>
        <v>127652.13900000001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266.12</v>
      </c>
      <c r="C7" s="28">
        <v>285</v>
      </c>
      <c r="D7" s="28">
        <v>156.13999999999999</v>
      </c>
      <c r="E7" s="28">
        <v>130</v>
      </c>
      <c r="F7" s="28">
        <v>130.6</v>
      </c>
      <c r="G7" s="28">
        <v>130</v>
      </c>
      <c r="H7" s="28">
        <v>146.76</v>
      </c>
      <c r="I7" s="28">
        <v>148.4</v>
      </c>
      <c r="J7" s="28">
        <v>148.4</v>
      </c>
      <c r="K7" s="28">
        <v>149</v>
      </c>
      <c r="L7" s="28">
        <v>148.4</v>
      </c>
      <c r="M7" s="28">
        <v>141.33000000000001</v>
      </c>
      <c r="N7" s="28">
        <v>158.16999999999999</v>
      </c>
      <c r="O7" s="28">
        <v>154.29</v>
      </c>
      <c r="P7" s="28">
        <v>216.28</v>
      </c>
      <c r="Q7" s="28">
        <v>229.8</v>
      </c>
      <c r="R7" s="28">
        <v>250.5</v>
      </c>
      <c r="S7" s="28">
        <v>269.70999999999998</v>
      </c>
      <c r="T7" s="28">
        <v>266.54000000000002</v>
      </c>
      <c r="U7" s="28">
        <v>275.68</v>
      </c>
      <c r="V7" s="28">
        <v>284.02999999999997</v>
      </c>
      <c r="W7" s="28">
        <v>265.36</v>
      </c>
      <c r="X7" s="28">
        <v>250.38</v>
      </c>
      <c r="Y7" s="28">
        <v>261</v>
      </c>
      <c r="Z7" s="29"/>
      <c r="AA7" s="30">
        <f>IF(SUM(B7:Z7)&lt;&gt;0,AVERAGEIF(B7:Z7,"&lt;&gt;"""),"")</f>
        <v>202.57875000000001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887.14499999999998</v>
      </c>
      <c r="C19" s="72">
        <v>876.14200000000005</v>
      </c>
      <c r="D19" s="72">
        <v>870.13</v>
      </c>
      <c r="E19" s="72">
        <v>880.13499999999999</v>
      </c>
      <c r="F19" s="72">
        <v>887.13799999999992</v>
      </c>
      <c r="G19" s="72">
        <v>858.14</v>
      </c>
      <c r="H19" s="72">
        <v>855.15200000000004</v>
      </c>
      <c r="I19" s="72">
        <v>880.15300000000002</v>
      </c>
      <c r="J19" s="72">
        <v>884.17699999999991</v>
      </c>
      <c r="K19" s="72">
        <v>898.21800000000007</v>
      </c>
      <c r="L19" s="72">
        <v>869.22800000000007</v>
      </c>
      <c r="M19" s="72">
        <v>884.2</v>
      </c>
      <c r="N19" s="72">
        <v>906.22499999999991</v>
      </c>
      <c r="O19" s="72">
        <v>899.19399999999996</v>
      </c>
      <c r="P19" s="72">
        <v>887.22900000000004</v>
      </c>
      <c r="Q19" s="72">
        <v>880.22500000000002</v>
      </c>
      <c r="R19" s="72">
        <v>882.16099999999994</v>
      </c>
      <c r="S19" s="72">
        <v>899.16700000000003</v>
      </c>
      <c r="T19" s="72">
        <v>898.20299999999997</v>
      </c>
      <c r="U19" s="72">
        <v>922.226</v>
      </c>
      <c r="V19" s="72">
        <v>907.21199999999999</v>
      </c>
      <c r="W19" s="72">
        <v>888.17399999999998</v>
      </c>
      <c r="X19" s="72">
        <v>885.16099999999994</v>
      </c>
      <c r="Y19" s="72">
        <v>876.16200000000003</v>
      </c>
      <c r="Z19" s="73"/>
      <c r="AA19" s="74">
        <f t="shared" ref="AA19:AA24" si="2">SUM(B19:Z19)</f>
        <v>21261.296999999999</v>
      </c>
    </row>
    <row r="20" spans="1:27" ht="24.95" customHeight="1" x14ac:dyDescent="0.2">
      <c r="A20" s="75" t="s">
        <v>15</v>
      </c>
      <c r="B20" s="76">
        <v>620.66399999999987</v>
      </c>
      <c r="C20" s="77">
        <v>555.97</v>
      </c>
      <c r="D20" s="77">
        <v>604.48699999999997</v>
      </c>
      <c r="E20" s="77">
        <v>601.33199999999999</v>
      </c>
      <c r="F20" s="77">
        <v>605.61899999999991</v>
      </c>
      <c r="G20" s="77">
        <v>619.30000000000007</v>
      </c>
      <c r="H20" s="77">
        <v>639.74499999999989</v>
      </c>
      <c r="I20" s="77">
        <v>645.22299999999984</v>
      </c>
      <c r="J20" s="77">
        <v>676.27200000000005</v>
      </c>
      <c r="K20" s="77">
        <v>685.71399999999994</v>
      </c>
      <c r="L20" s="77">
        <v>710.80200000000013</v>
      </c>
      <c r="M20" s="77">
        <v>710.35700000000008</v>
      </c>
      <c r="N20" s="77">
        <v>707.6400000000001</v>
      </c>
      <c r="O20" s="77">
        <v>718.58199999999988</v>
      </c>
      <c r="P20" s="77">
        <v>727.08199999999999</v>
      </c>
      <c r="Q20" s="77">
        <v>719.92600000000004</v>
      </c>
      <c r="R20" s="77">
        <v>737.52100000000007</v>
      </c>
      <c r="S20" s="77">
        <v>754.71600000000012</v>
      </c>
      <c r="T20" s="77">
        <v>780.85400000000016</v>
      </c>
      <c r="U20" s="77">
        <v>760.40100000000007</v>
      </c>
      <c r="V20" s="77">
        <v>746.39</v>
      </c>
      <c r="W20" s="77">
        <v>749.8420000000001</v>
      </c>
      <c r="X20" s="77">
        <v>731.91000000000008</v>
      </c>
      <c r="Y20" s="77">
        <v>727.423</v>
      </c>
      <c r="Z20" s="78"/>
      <c r="AA20" s="79">
        <f t="shared" si="2"/>
        <v>16537.772000000001</v>
      </c>
    </row>
    <row r="21" spans="1:27" ht="24.95" customHeight="1" x14ac:dyDescent="0.2">
      <c r="A21" s="75" t="s">
        <v>16</v>
      </c>
      <c r="B21" s="80">
        <v>2502.9769999999999</v>
      </c>
      <c r="C21" s="81">
        <v>2391.2779999999998</v>
      </c>
      <c r="D21" s="81">
        <v>2315.4360000000001</v>
      </c>
      <c r="E21" s="81">
        <v>2209.3559999999998</v>
      </c>
      <c r="F21" s="81">
        <v>2212.1429999999996</v>
      </c>
      <c r="G21" s="81">
        <v>2352.5049999999997</v>
      </c>
      <c r="H21" s="81">
        <v>2545.5340000000001</v>
      </c>
      <c r="I21" s="81">
        <v>2819.4399999999996</v>
      </c>
      <c r="J21" s="81">
        <v>3123.393</v>
      </c>
      <c r="K21" s="81">
        <v>3469.4980000000005</v>
      </c>
      <c r="L21" s="81">
        <v>3750.4010000000003</v>
      </c>
      <c r="M21" s="81">
        <v>3826.8470000000002</v>
      </c>
      <c r="N21" s="81">
        <v>3761.5080000000007</v>
      </c>
      <c r="O21" s="81">
        <v>3475.4849999999997</v>
      </c>
      <c r="P21" s="81">
        <v>3503.9879999999998</v>
      </c>
      <c r="Q21" s="81">
        <v>3640.9750000000004</v>
      </c>
      <c r="R21" s="81">
        <v>3845.8890000000001</v>
      </c>
      <c r="S21" s="81">
        <v>4323.9370000000008</v>
      </c>
      <c r="T21" s="81">
        <v>4445.9000000000005</v>
      </c>
      <c r="U21" s="81">
        <v>4410.6769999999997</v>
      </c>
      <c r="V21" s="81">
        <v>4166.1020000000008</v>
      </c>
      <c r="W21" s="81">
        <v>3776.3519999999999</v>
      </c>
      <c r="X21" s="81">
        <v>3445.2620000000002</v>
      </c>
      <c r="Y21" s="81">
        <v>3031.1739999999995</v>
      </c>
      <c r="Z21" s="78"/>
      <c r="AA21" s="79">
        <f t="shared" si="2"/>
        <v>79346.057000000001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95.5</v>
      </c>
      <c r="C23" s="77">
        <v>96</v>
      </c>
      <c r="D23" s="77">
        <v>101</v>
      </c>
      <c r="E23" s="77">
        <v>101.5</v>
      </c>
      <c r="F23" s="77">
        <v>111.5</v>
      </c>
      <c r="G23" s="77">
        <v>115</v>
      </c>
      <c r="H23" s="77">
        <v>116.5</v>
      </c>
      <c r="I23" s="77">
        <v>109</v>
      </c>
      <c r="J23" s="77">
        <v>114.5</v>
      </c>
      <c r="K23" s="77">
        <v>123</v>
      </c>
      <c r="L23" s="77">
        <v>137.5</v>
      </c>
      <c r="M23" s="77">
        <v>132.5</v>
      </c>
      <c r="N23" s="77">
        <v>132.5</v>
      </c>
      <c r="O23" s="77">
        <v>115.5</v>
      </c>
      <c r="P23" s="77">
        <v>128</v>
      </c>
      <c r="Q23" s="77">
        <v>129.5</v>
      </c>
      <c r="R23" s="77">
        <v>143</v>
      </c>
      <c r="S23" s="77">
        <v>157</v>
      </c>
      <c r="T23" s="77">
        <v>158.5</v>
      </c>
      <c r="U23" s="77">
        <v>161.5</v>
      </c>
      <c r="V23" s="77">
        <v>154</v>
      </c>
      <c r="W23" s="77">
        <v>145.5</v>
      </c>
      <c r="X23" s="77">
        <v>142.5</v>
      </c>
      <c r="Y23" s="77">
        <v>137.5</v>
      </c>
      <c r="Z23" s="77"/>
      <c r="AA23" s="79">
        <f t="shared" si="2"/>
        <v>3058.5</v>
      </c>
    </row>
    <row r="24" spans="1:27" ht="24.95" customHeight="1" x14ac:dyDescent="0.2">
      <c r="A24" s="85" t="s">
        <v>19</v>
      </c>
      <c r="B24" s="77">
        <v>207</v>
      </c>
      <c r="C24" s="77">
        <v>193</v>
      </c>
      <c r="D24" s="77">
        <v>186.00000000000003</v>
      </c>
      <c r="E24" s="77">
        <v>180.99999999999997</v>
      </c>
      <c r="F24" s="77">
        <v>184</v>
      </c>
      <c r="G24" s="77">
        <v>200</v>
      </c>
      <c r="H24" s="77">
        <v>221</v>
      </c>
      <c r="I24" s="77">
        <v>246.99999999999997</v>
      </c>
      <c r="J24" s="77">
        <v>289</v>
      </c>
      <c r="K24" s="77">
        <v>315.00000000000006</v>
      </c>
      <c r="L24" s="77">
        <v>328.99999999999994</v>
      </c>
      <c r="M24" s="77">
        <v>324.00000000000006</v>
      </c>
      <c r="N24" s="77">
        <v>299</v>
      </c>
      <c r="O24" s="77">
        <v>294.00000000000006</v>
      </c>
      <c r="P24" s="77">
        <v>292.00000000000006</v>
      </c>
      <c r="Q24" s="77">
        <v>301</v>
      </c>
      <c r="R24" s="77">
        <v>345</v>
      </c>
      <c r="S24" s="77">
        <v>368</v>
      </c>
      <c r="T24" s="77">
        <v>359</v>
      </c>
      <c r="U24" s="77">
        <v>337.99999999999994</v>
      </c>
      <c r="V24" s="77">
        <v>315.00000000000006</v>
      </c>
      <c r="W24" s="77">
        <v>290.99999999999994</v>
      </c>
      <c r="X24" s="77">
        <v>266</v>
      </c>
      <c r="Y24" s="77">
        <v>236</v>
      </c>
      <c r="Z24" s="77"/>
      <c r="AA24" s="79">
        <f t="shared" si="2"/>
        <v>6580</v>
      </c>
    </row>
    <row r="25" spans="1:27" ht="30" customHeight="1" thickBot="1" x14ac:dyDescent="0.25">
      <c r="A25" s="86" t="s">
        <v>20</v>
      </c>
      <c r="B25" s="87">
        <f t="shared" ref="B25:AA25" si="3">SUM(B19:B24)</f>
        <v>4313.2860000000001</v>
      </c>
      <c r="C25" s="88">
        <f t="shared" si="3"/>
        <v>4112.3899999999994</v>
      </c>
      <c r="D25" s="88">
        <f t="shared" si="3"/>
        <v>4077.0529999999999</v>
      </c>
      <c r="E25" s="88">
        <f t="shared" si="3"/>
        <v>3973.3229999999999</v>
      </c>
      <c r="F25" s="88">
        <f t="shared" si="3"/>
        <v>4000.3999999999996</v>
      </c>
      <c r="G25" s="88">
        <f t="shared" si="3"/>
        <v>4144.9449999999997</v>
      </c>
      <c r="H25" s="88">
        <f t="shared" si="3"/>
        <v>4377.9310000000005</v>
      </c>
      <c r="I25" s="88">
        <f t="shared" si="3"/>
        <v>4700.8159999999989</v>
      </c>
      <c r="J25" s="88">
        <f t="shared" si="3"/>
        <v>5087.3420000000006</v>
      </c>
      <c r="K25" s="88">
        <f t="shared" si="3"/>
        <v>5491.43</v>
      </c>
      <c r="L25" s="88">
        <f t="shared" si="3"/>
        <v>5796.9310000000005</v>
      </c>
      <c r="M25" s="88">
        <f t="shared" si="3"/>
        <v>5877.9040000000005</v>
      </c>
      <c r="N25" s="88">
        <f t="shared" si="3"/>
        <v>5806.8730000000005</v>
      </c>
      <c r="O25" s="88">
        <f t="shared" si="3"/>
        <v>5502.7609999999995</v>
      </c>
      <c r="P25" s="88">
        <f t="shared" si="3"/>
        <v>5538.299</v>
      </c>
      <c r="Q25" s="88">
        <f t="shared" si="3"/>
        <v>5671.6260000000002</v>
      </c>
      <c r="R25" s="88">
        <f t="shared" si="3"/>
        <v>5953.5709999999999</v>
      </c>
      <c r="S25" s="88">
        <f t="shared" si="3"/>
        <v>6502.8200000000015</v>
      </c>
      <c r="T25" s="88">
        <f t="shared" si="3"/>
        <v>6642.4570000000003</v>
      </c>
      <c r="U25" s="88">
        <f t="shared" si="3"/>
        <v>6592.8040000000001</v>
      </c>
      <c r="V25" s="88">
        <f t="shared" si="3"/>
        <v>6288.7040000000006</v>
      </c>
      <c r="W25" s="88">
        <f t="shared" si="3"/>
        <v>5850.8680000000004</v>
      </c>
      <c r="X25" s="88">
        <f t="shared" si="3"/>
        <v>5470.8330000000005</v>
      </c>
      <c r="Y25" s="88">
        <f t="shared" si="3"/>
        <v>5008.259</v>
      </c>
      <c r="Z25" s="89">
        <f t="shared" si="3"/>
        <v>0</v>
      </c>
      <c r="AA25" s="90">
        <f t="shared" si="3"/>
        <v>126783.626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302.5</v>
      </c>
      <c r="C28" s="72">
        <v>289</v>
      </c>
      <c r="D28" s="72">
        <v>287</v>
      </c>
      <c r="E28" s="72">
        <v>282.5</v>
      </c>
      <c r="F28" s="72">
        <v>295.5</v>
      </c>
      <c r="G28" s="72">
        <v>315</v>
      </c>
      <c r="H28" s="72">
        <v>337.5</v>
      </c>
      <c r="I28" s="72">
        <v>356</v>
      </c>
      <c r="J28" s="72">
        <v>403.5</v>
      </c>
      <c r="K28" s="72">
        <v>438</v>
      </c>
      <c r="L28" s="72">
        <v>466.5</v>
      </c>
      <c r="M28" s="72">
        <v>456.5</v>
      </c>
      <c r="N28" s="72">
        <v>431.5</v>
      </c>
      <c r="O28" s="72">
        <v>409.5</v>
      </c>
      <c r="P28" s="72">
        <v>420</v>
      </c>
      <c r="Q28" s="72">
        <v>430.5</v>
      </c>
      <c r="R28" s="72">
        <v>488</v>
      </c>
      <c r="S28" s="72">
        <v>525</v>
      </c>
      <c r="T28" s="72">
        <v>517.5</v>
      </c>
      <c r="U28" s="72">
        <v>499.5</v>
      </c>
      <c r="V28" s="72">
        <v>469</v>
      </c>
      <c r="W28" s="72">
        <v>436.5</v>
      </c>
      <c r="X28" s="72">
        <v>408.5</v>
      </c>
      <c r="Y28" s="72">
        <v>373.5</v>
      </c>
      <c r="Z28" s="73"/>
      <c r="AA28" s="74">
        <f>SUM(B28:Z28)</f>
        <v>9638.5</v>
      </c>
    </row>
    <row r="29" spans="1:27" ht="24.95" customHeight="1" x14ac:dyDescent="0.2">
      <c r="A29" s="75" t="s">
        <v>23</v>
      </c>
      <c r="B29" s="76">
        <v>4010.7860000000001</v>
      </c>
      <c r="C29" s="77">
        <v>3823.39</v>
      </c>
      <c r="D29" s="77">
        <v>3813.5329999999999</v>
      </c>
      <c r="E29" s="77">
        <v>3833.8229999999999</v>
      </c>
      <c r="F29" s="77">
        <v>3847.9</v>
      </c>
      <c r="G29" s="77">
        <v>3849.9450000000002</v>
      </c>
      <c r="H29" s="77">
        <v>4040.431</v>
      </c>
      <c r="I29" s="77">
        <v>4453.8159999999998</v>
      </c>
      <c r="J29" s="77">
        <v>4826.8419999999996</v>
      </c>
      <c r="K29" s="77">
        <v>5196.43</v>
      </c>
      <c r="L29" s="77">
        <v>5330.4309999999996</v>
      </c>
      <c r="M29" s="77">
        <v>5460.4040000000005</v>
      </c>
      <c r="N29" s="77">
        <v>5389.4639999999999</v>
      </c>
      <c r="O29" s="77">
        <v>5184.2030000000004</v>
      </c>
      <c r="P29" s="77">
        <v>5118.299</v>
      </c>
      <c r="Q29" s="77">
        <v>5241.1260000000002</v>
      </c>
      <c r="R29" s="77">
        <v>5465.5709999999999</v>
      </c>
      <c r="S29" s="77">
        <v>5977.82</v>
      </c>
      <c r="T29" s="77">
        <v>6124.9570000000003</v>
      </c>
      <c r="U29" s="77">
        <v>6093.3040000000001</v>
      </c>
      <c r="V29" s="77">
        <v>5819.7039999999997</v>
      </c>
      <c r="W29" s="77">
        <v>5414.3680000000004</v>
      </c>
      <c r="X29" s="77">
        <v>5062.3329999999996</v>
      </c>
      <c r="Y29" s="77">
        <v>4634.759</v>
      </c>
      <c r="Z29" s="78"/>
      <c r="AA29" s="79">
        <f>SUM(B29:Z29)</f>
        <v>118013.63900000001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4313.2860000000001</v>
      </c>
      <c r="C31" s="62">
        <f t="shared" si="4"/>
        <v>4112.3899999999994</v>
      </c>
      <c r="D31" s="62">
        <f t="shared" si="4"/>
        <v>4100.5329999999994</v>
      </c>
      <c r="E31" s="62">
        <f t="shared" si="4"/>
        <v>4116.3230000000003</v>
      </c>
      <c r="F31" s="62">
        <f t="shared" si="4"/>
        <v>4143.3999999999996</v>
      </c>
      <c r="G31" s="62">
        <f t="shared" si="4"/>
        <v>4164.9449999999997</v>
      </c>
      <c r="H31" s="62">
        <f t="shared" si="4"/>
        <v>4377.9310000000005</v>
      </c>
      <c r="I31" s="62">
        <f t="shared" si="4"/>
        <v>4809.8159999999998</v>
      </c>
      <c r="J31" s="62">
        <f t="shared" si="4"/>
        <v>5230.3419999999996</v>
      </c>
      <c r="K31" s="62">
        <f t="shared" si="4"/>
        <v>5634.43</v>
      </c>
      <c r="L31" s="62">
        <f t="shared" si="4"/>
        <v>5796.9309999999996</v>
      </c>
      <c r="M31" s="62">
        <f t="shared" si="4"/>
        <v>5916.9040000000005</v>
      </c>
      <c r="N31" s="62">
        <f t="shared" si="4"/>
        <v>5820.9639999999999</v>
      </c>
      <c r="O31" s="62">
        <f t="shared" si="4"/>
        <v>5593.7030000000004</v>
      </c>
      <c r="P31" s="62">
        <f t="shared" si="4"/>
        <v>5538.299</v>
      </c>
      <c r="Q31" s="62">
        <f t="shared" si="4"/>
        <v>5671.6260000000002</v>
      </c>
      <c r="R31" s="62">
        <f t="shared" si="4"/>
        <v>5953.5709999999999</v>
      </c>
      <c r="S31" s="62">
        <f t="shared" si="4"/>
        <v>6502.82</v>
      </c>
      <c r="T31" s="62">
        <f t="shared" si="4"/>
        <v>6642.4570000000003</v>
      </c>
      <c r="U31" s="62">
        <f t="shared" si="4"/>
        <v>6592.8040000000001</v>
      </c>
      <c r="V31" s="62">
        <f t="shared" si="4"/>
        <v>6288.7039999999997</v>
      </c>
      <c r="W31" s="62">
        <f t="shared" si="4"/>
        <v>5850.8680000000004</v>
      </c>
      <c r="X31" s="62">
        <f t="shared" si="4"/>
        <v>5470.8329999999996</v>
      </c>
      <c r="Y31" s="62">
        <f t="shared" si="4"/>
        <v>5008.259</v>
      </c>
      <c r="Z31" s="63">
        <f t="shared" si="4"/>
        <v>0</v>
      </c>
      <c r="AA31" s="64">
        <f t="shared" si="4"/>
        <v>127652.13900000001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23.48</v>
      </c>
      <c r="E37" s="99">
        <v>143</v>
      </c>
      <c r="F37" s="99">
        <v>143</v>
      </c>
      <c r="G37" s="99">
        <v>20</v>
      </c>
      <c r="H37" s="99"/>
      <c r="I37" s="99">
        <v>109</v>
      </c>
      <c r="J37" s="99">
        <v>143</v>
      </c>
      <c r="K37" s="99">
        <v>143</v>
      </c>
      <c r="L37" s="99"/>
      <c r="M37" s="99">
        <v>39</v>
      </c>
      <c r="N37" s="99">
        <v>14.090999999999999</v>
      </c>
      <c r="O37" s="99">
        <v>90.941999999999993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868.51300000000003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23.48</v>
      </c>
      <c r="E39" s="88">
        <f t="shared" si="6"/>
        <v>143</v>
      </c>
      <c r="F39" s="88">
        <f t="shared" si="6"/>
        <v>143</v>
      </c>
      <c r="G39" s="88">
        <f t="shared" si="6"/>
        <v>20</v>
      </c>
      <c r="H39" s="88">
        <f t="shared" si="6"/>
        <v>0</v>
      </c>
      <c r="I39" s="88">
        <f t="shared" si="6"/>
        <v>109</v>
      </c>
      <c r="J39" s="88">
        <f t="shared" si="6"/>
        <v>143</v>
      </c>
      <c r="K39" s="88">
        <f t="shared" si="6"/>
        <v>143</v>
      </c>
      <c r="L39" s="88">
        <f t="shared" si="6"/>
        <v>0</v>
      </c>
      <c r="M39" s="88">
        <f t="shared" si="6"/>
        <v>39</v>
      </c>
      <c r="N39" s="88">
        <f t="shared" si="6"/>
        <v>14.090999999999999</v>
      </c>
      <c r="O39" s="88">
        <f t="shared" si="6"/>
        <v>90.941999999999993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868.51300000000003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88</v>
      </c>
      <c r="C47" s="99">
        <v>77</v>
      </c>
      <c r="D47" s="99">
        <v>70</v>
      </c>
      <c r="E47" s="99">
        <v>65</v>
      </c>
      <c r="F47" s="99">
        <v>67</v>
      </c>
      <c r="G47" s="99">
        <v>35</v>
      </c>
      <c r="H47" s="99">
        <v>10</v>
      </c>
      <c r="I47" s="99">
        <v>29</v>
      </c>
      <c r="J47" s="99">
        <v>112</v>
      </c>
      <c r="K47" s="99">
        <v>130</v>
      </c>
      <c r="L47" s="99">
        <v>149</v>
      </c>
      <c r="M47" s="99">
        <v>149</v>
      </c>
      <c r="N47" s="99">
        <v>125</v>
      </c>
      <c r="O47" s="99">
        <v>124</v>
      </c>
      <c r="P47" s="99">
        <v>126</v>
      </c>
      <c r="Q47" s="99">
        <v>130</v>
      </c>
      <c r="R47" s="99">
        <v>145</v>
      </c>
      <c r="S47" s="99">
        <v>148</v>
      </c>
      <c r="T47" s="99">
        <v>150</v>
      </c>
      <c r="U47" s="99">
        <v>112.5</v>
      </c>
      <c r="V47" s="99">
        <v>85.5</v>
      </c>
      <c r="W47" s="99">
        <v>90.5</v>
      </c>
      <c r="X47" s="99">
        <v>81</v>
      </c>
      <c r="Y47" s="99">
        <v>49</v>
      </c>
      <c r="Z47" s="100"/>
      <c r="AA47" s="79">
        <f t="shared" si="7"/>
        <v>2347.5</v>
      </c>
    </row>
    <row r="48" spans="1:27" ht="30" customHeight="1" thickBot="1" x14ac:dyDescent="0.25">
      <c r="A48" s="86" t="s">
        <v>48</v>
      </c>
      <c r="B48" s="87">
        <f>SUM(B42:B47)</f>
        <v>88</v>
      </c>
      <c r="C48" s="88">
        <f t="shared" ref="C48:Z48" si="8">SUM(C42:C47)</f>
        <v>77</v>
      </c>
      <c r="D48" s="88">
        <f t="shared" si="8"/>
        <v>70</v>
      </c>
      <c r="E48" s="88">
        <f t="shared" si="8"/>
        <v>65</v>
      </c>
      <c r="F48" s="88">
        <f t="shared" si="8"/>
        <v>67</v>
      </c>
      <c r="G48" s="88">
        <f t="shared" si="8"/>
        <v>35</v>
      </c>
      <c r="H48" s="88">
        <f t="shared" si="8"/>
        <v>10</v>
      </c>
      <c r="I48" s="88">
        <f t="shared" si="8"/>
        <v>29</v>
      </c>
      <c r="J48" s="88">
        <f t="shared" si="8"/>
        <v>112</v>
      </c>
      <c r="K48" s="88">
        <f t="shared" si="8"/>
        <v>130</v>
      </c>
      <c r="L48" s="88">
        <f t="shared" si="8"/>
        <v>149</v>
      </c>
      <c r="M48" s="88">
        <f t="shared" si="8"/>
        <v>149</v>
      </c>
      <c r="N48" s="88">
        <f t="shared" si="8"/>
        <v>125</v>
      </c>
      <c r="O48" s="88">
        <f t="shared" si="8"/>
        <v>124</v>
      </c>
      <c r="P48" s="88">
        <f t="shared" si="8"/>
        <v>126</v>
      </c>
      <c r="Q48" s="88">
        <f t="shared" si="8"/>
        <v>130</v>
      </c>
      <c r="R48" s="88">
        <f t="shared" si="8"/>
        <v>145</v>
      </c>
      <c r="S48" s="88">
        <f t="shared" si="8"/>
        <v>148</v>
      </c>
      <c r="T48" s="88">
        <f t="shared" si="8"/>
        <v>150</v>
      </c>
      <c r="U48" s="88">
        <f t="shared" si="8"/>
        <v>112.5</v>
      </c>
      <c r="V48" s="88">
        <f t="shared" si="8"/>
        <v>85.5</v>
      </c>
      <c r="W48" s="88">
        <f t="shared" si="8"/>
        <v>90.5</v>
      </c>
      <c r="X48" s="88">
        <f t="shared" si="8"/>
        <v>81</v>
      </c>
      <c r="Y48" s="88">
        <f t="shared" si="8"/>
        <v>49</v>
      </c>
      <c r="Z48" s="89">
        <f t="shared" si="8"/>
        <v>0</v>
      </c>
      <c r="AA48" s="90">
        <f t="shared" si="7"/>
        <v>2347.5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4313.2860000000001</v>
      </c>
      <c r="C51" s="88">
        <f t="shared" si="10"/>
        <v>4112.3899999999994</v>
      </c>
      <c r="D51" s="88">
        <f t="shared" si="10"/>
        <v>4100.5329999999994</v>
      </c>
      <c r="E51" s="88">
        <f t="shared" si="10"/>
        <v>4116.3230000000003</v>
      </c>
      <c r="F51" s="88">
        <f t="shared" si="10"/>
        <v>4143.3999999999996</v>
      </c>
      <c r="G51" s="88">
        <f t="shared" si="10"/>
        <v>4164.9449999999997</v>
      </c>
      <c r="H51" s="88">
        <f t="shared" si="10"/>
        <v>4377.9310000000005</v>
      </c>
      <c r="I51" s="88">
        <f t="shared" si="10"/>
        <v>4809.8159999999989</v>
      </c>
      <c r="J51" s="88">
        <f t="shared" si="10"/>
        <v>5230.3420000000006</v>
      </c>
      <c r="K51" s="88">
        <f t="shared" si="10"/>
        <v>5634.43</v>
      </c>
      <c r="L51" s="88">
        <f t="shared" si="10"/>
        <v>5796.9310000000005</v>
      </c>
      <c r="M51" s="88">
        <f t="shared" si="10"/>
        <v>5916.9040000000005</v>
      </c>
      <c r="N51" s="88">
        <f t="shared" si="10"/>
        <v>5820.9640000000009</v>
      </c>
      <c r="O51" s="88">
        <f t="shared" si="10"/>
        <v>5593.7029999999995</v>
      </c>
      <c r="P51" s="88">
        <f t="shared" si="10"/>
        <v>5538.299</v>
      </c>
      <c r="Q51" s="88">
        <f t="shared" si="10"/>
        <v>5671.6260000000002</v>
      </c>
      <c r="R51" s="88">
        <f t="shared" si="10"/>
        <v>5953.5709999999999</v>
      </c>
      <c r="S51" s="88">
        <f t="shared" si="10"/>
        <v>6502.8200000000015</v>
      </c>
      <c r="T51" s="88">
        <f t="shared" si="10"/>
        <v>6642.4570000000003</v>
      </c>
      <c r="U51" s="88">
        <f t="shared" si="10"/>
        <v>6592.8040000000001</v>
      </c>
      <c r="V51" s="88">
        <f t="shared" si="10"/>
        <v>6288.7040000000006</v>
      </c>
      <c r="W51" s="88">
        <f t="shared" si="10"/>
        <v>5850.8680000000004</v>
      </c>
      <c r="X51" s="88">
        <f t="shared" si="10"/>
        <v>5470.8330000000005</v>
      </c>
      <c r="Y51" s="88">
        <f t="shared" si="10"/>
        <v>5008.259</v>
      </c>
      <c r="Z51" s="89">
        <f t="shared" si="10"/>
        <v>0</v>
      </c>
      <c r="AA51" s="104">
        <f>SUM(B51:Z51)</f>
        <v>127652.13900000001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-1108.0999999999999</v>
      </c>
      <c r="F4" s="18">
        <v>-1030.5999999999999</v>
      </c>
      <c r="G4" s="18">
        <v>-884.2</v>
      </c>
      <c r="H4" s="18">
        <v>-911.4</v>
      </c>
      <c r="I4" s="18">
        <v>-1111.9000000000001</v>
      </c>
      <c r="J4" s="18">
        <v>-1147</v>
      </c>
      <c r="K4" s="18">
        <v>-1036.0999999999999</v>
      </c>
      <c r="L4" s="18">
        <v>-947.1</v>
      </c>
      <c r="M4" s="18">
        <v>-1135.9000000000001</v>
      </c>
      <c r="N4" s="18">
        <v>-1176</v>
      </c>
      <c r="O4" s="18">
        <v>-1176</v>
      </c>
      <c r="P4" s="18">
        <v>-1176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-26952.300000000003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266.12</v>
      </c>
      <c r="C7" s="117">
        <v>285</v>
      </c>
      <c r="D7" s="117">
        <v>156.13999999999999</v>
      </c>
      <c r="E7" s="117">
        <v>130</v>
      </c>
      <c r="F7" s="117">
        <v>130.6</v>
      </c>
      <c r="G7" s="117">
        <v>130</v>
      </c>
      <c r="H7" s="117">
        <v>146.76</v>
      </c>
      <c r="I7" s="117">
        <v>148.4</v>
      </c>
      <c r="J7" s="117">
        <v>148.4</v>
      </c>
      <c r="K7" s="117">
        <v>149</v>
      </c>
      <c r="L7" s="117">
        <v>148.4</v>
      </c>
      <c r="M7" s="117">
        <v>141.33000000000001</v>
      </c>
      <c r="N7" s="117">
        <v>158.16999999999999</v>
      </c>
      <c r="O7" s="117">
        <v>154.29</v>
      </c>
      <c r="P7" s="117">
        <v>216.28</v>
      </c>
      <c r="Q7" s="117">
        <v>229.8</v>
      </c>
      <c r="R7" s="117">
        <v>250.5</v>
      </c>
      <c r="S7" s="117">
        <v>269.70999999999998</v>
      </c>
      <c r="T7" s="117">
        <v>266.54000000000002</v>
      </c>
      <c r="U7" s="117">
        <v>275.68</v>
      </c>
      <c r="V7" s="117">
        <v>284.02999999999997</v>
      </c>
      <c r="W7" s="117">
        <v>265.36</v>
      </c>
      <c r="X7" s="117">
        <v>250.38</v>
      </c>
      <c r="Y7" s="117">
        <v>261</v>
      </c>
      <c r="Z7" s="118"/>
      <c r="AA7" s="119">
        <f>IF(SUM(B7:Z7)&lt;&gt;0,AVERAGEIF(B7:Z7,"&lt;&gt;"""),"")</f>
        <v>202.57875000000001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664.9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16212.9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432.1</v>
      </c>
      <c r="F15" s="133">
        <v>354.6</v>
      </c>
      <c r="G15" s="133">
        <v>208.2</v>
      </c>
      <c r="H15" s="133">
        <v>235.4</v>
      </c>
      <c r="I15" s="133">
        <v>435.9</v>
      </c>
      <c r="J15" s="133">
        <v>471</v>
      </c>
      <c r="K15" s="133">
        <v>360.1</v>
      </c>
      <c r="L15" s="133">
        <v>271.10000000000002</v>
      </c>
      <c r="M15" s="133">
        <v>471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10739.4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1108.0999999999999</v>
      </c>
      <c r="F16" s="135">
        <f t="shared" si="1"/>
        <v>1030.5999999999999</v>
      </c>
      <c r="G16" s="135">
        <f t="shared" si="1"/>
        <v>884.2</v>
      </c>
      <c r="H16" s="135">
        <f t="shared" si="1"/>
        <v>911.4</v>
      </c>
      <c r="I16" s="135">
        <f t="shared" si="1"/>
        <v>1111.9000000000001</v>
      </c>
      <c r="J16" s="135">
        <f t="shared" si="1"/>
        <v>1147</v>
      </c>
      <c r="K16" s="135">
        <f t="shared" si="1"/>
        <v>1036.0999999999999</v>
      </c>
      <c r="L16" s="135">
        <f t="shared" si="1"/>
        <v>947.1</v>
      </c>
      <c r="M16" s="135">
        <f t="shared" si="1"/>
        <v>1135.9000000000001</v>
      </c>
      <c r="N16" s="135">
        <f t="shared" si="1"/>
        <v>1176</v>
      </c>
      <c r="O16" s="135">
        <f t="shared" si="1"/>
        <v>1176</v>
      </c>
      <c r="P16" s="135">
        <f t="shared" si="1"/>
        <v>1176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26952.300000000003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2023-01-14T12:10:52Z</dcterms:created>
  <dcterms:modified xsi:type="dcterms:W3CDTF">2023-01-14T12:10:53Z</dcterms:modified>
</cp:coreProperties>
</file>