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<sst xmlns="http://schemas.openxmlformats.org/spreadsheetml/2006/main" count="117" uniqueCount="53">
  <si>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13/01/2023 14:05:17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</si>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</sst>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632</c:v>
                </c:pt>
                <c:pt idx="1">
                  <c:v>632</c:v>
                </c:pt>
                <c:pt idx="2">
                  <c:v>632</c:v>
                </c:pt>
                <c:pt idx="3">
                  <c:v>632</c:v>
                </c:pt>
                <c:pt idx="4">
                  <c:v>632</c:v>
                </c:pt>
                <c:pt idx="5">
                  <c:v>652</c:v>
                </c:pt>
                <c:pt idx="6">
                  <c:v>652</c:v>
                </c:pt>
                <c:pt idx="7">
                  <c:v>652</c:v>
                </c:pt>
                <c:pt idx="8">
                  <c:v>652</c:v>
                </c:pt>
                <c:pt idx="9">
                  <c:v>652</c:v>
                </c:pt>
                <c:pt idx="10">
                  <c:v>632</c:v>
                </c:pt>
                <c:pt idx="11">
                  <c:v>632</c:v>
                </c:pt>
                <c:pt idx="12">
                  <c:v>632</c:v>
                </c:pt>
                <c:pt idx="13">
                  <c:v>632</c:v>
                </c:pt>
                <c:pt idx="14">
                  <c:v>632</c:v>
                </c:pt>
                <c:pt idx="15">
                  <c:v>652</c:v>
                </c:pt>
                <c:pt idx="16">
                  <c:v>652</c:v>
                </c:pt>
                <c:pt idx="17">
                  <c:v>652</c:v>
                </c:pt>
                <c:pt idx="18">
                  <c:v>652</c:v>
                </c:pt>
                <c:pt idx="19">
                  <c:v>652</c:v>
                </c:pt>
                <c:pt idx="20">
                  <c:v>652</c:v>
                </c:pt>
                <c:pt idx="21">
                  <c:v>652</c:v>
                </c:pt>
                <c:pt idx="22">
                  <c:v>652</c:v>
                </c:pt>
                <c:pt idx="23">
                  <c:v>652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140</c:v>
                </c:pt>
                <c:pt idx="1">
                  <c:v>128</c:v>
                </c:pt>
                <c:pt idx="2">
                  <c:v>128</c:v>
                </c:pt>
                <c:pt idx="3">
                  <c:v>128</c:v>
                </c:pt>
                <c:pt idx="4">
                  <c:v>128</c:v>
                </c:pt>
                <c:pt idx="5">
                  <c:v>146</c:v>
                </c:pt>
                <c:pt idx="6">
                  <c:v>194</c:v>
                </c:pt>
                <c:pt idx="7">
                  <c:v>217</c:v>
                </c:pt>
                <c:pt idx="8">
                  <c:v>192</c:v>
                </c:pt>
                <c:pt idx="9">
                  <c:v>192</c:v>
                </c:pt>
                <c:pt idx="10">
                  <c:v>134</c:v>
                </c:pt>
                <c:pt idx="11">
                  <c:v>134</c:v>
                </c:pt>
                <c:pt idx="12">
                  <c:v>134</c:v>
                </c:pt>
                <c:pt idx="13">
                  <c:v>134</c:v>
                </c:pt>
                <c:pt idx="14">
                  <c:v>134</c:v>
                </c:pt>
                <c:pt idx="15">
                  <c:v>192</c:v>
                </c:pt>
                <c:pt idx="16">
                  <c:v>225</c:v>
                </c:pt>
                <c:pt idx="17">
                  <c:v>237</c:v>
                </c:pt>
                <c:pt idx="18">
                  <c:v>229</c:v>
                </c:pt>
                <c:pt idx="19">
                  <c:v>224</c:v>
                </c:pt>
                <c:pt idx="20">
                  <c:v>217</c:v>
                </c:pt>
                <c:pt idx="21">
                  <c:v>184</c:v>
                </c:pt>
                <c:pt idx="22">
                  <c:v>192</c:v>
                </c:pt>
                <c:pt idx="23">
                  <c:v>192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1374.9</c:v>
                </c:pt>
                <c:pt idx="1">
                  <c:v>1192.9000000000001</c:v>
                </c:pt>
                <c:pt idx="2">
                  <c:v>1078.9000000000001</c:v>
                </c:pt>
                <c:pt idx="3">
                  <c:v>992.9</c:v>
                </c:pt>
                <c:pt idx="4">
                  <c:v>992.9</c:v>
                </c:pt>
                <c:pt idx="5">
                  <c:v>1078.761</c:v>
                </c:pt>
                <c:pt idx="6">
                  <c:v>1421.884</c:v>
                </c:pt>
                <c:pt idx="7">
                  <c:v>1504.9970000000001</c:v>
                </c:pt>
                <c:pt idx="8">
                  <c:v>1337.298</c:v>
                </c:pt>
                <c:pt idx="9">
                  <c:v>926.99199999999996</c:v>
                </c:pt>
                <c:pt idx="10">
                  <c:v>637.9</c:v>
                </c:pt>
                <c:pt idx="11">
                  <c:v>637.9</c:v>
                </c:pt>
                <c:pt idx="12">
                  <c:v>727.9</c:v>
                </c:pt>
                <c:pt idx="13">
                  <c:v>1011.9</c:v>
                </c:pt>
                <c:pt idx="14">
                  <c:v>1467.9</c:v>
                </c:pt>
                <c:pt idx="15">
                  <c:v>2256.9520000000002</c:v>
                </c:pt>
                <c:pt idx="16">
                  <c:v>2860.02</c:v>
                </c:pt>
                <c:pt idx="17">
                  <c:v>2864.087</c:v>
                </c:pt>
                <c:pt idx="18">
                  <c:v>2805.674</c:v>
                </c:pt>
                <c:pt idx="19">
                  <c:v>2866.087</c:v>
                </c:pt>
                <c:pt idx="20">
                  <c:v>2846.9</c:v>
                </c:pt>
                <c:pt idx="21">
                  <c:v>2444.9230000000002</c:v>
                </c:pt>
                <c:pt idx="22">
                  <c:v>1935.433</c:v>
                </c:pt>
                <c:pt idx="23">
                  <c:v>1449.55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1822.5</c:v>
                </c:pt>
                <c:pt idx="1">
                  <c:v>2051</c:v>
                </c:pt>
                <c:pt idx="2">
                  <c:v>2069</c:v>
                </c:pt>
                <c:pt idx="3">
                  <c:v>2070</c:v>
                </c:pt>
                <c:pt idx="4">
                  <c:v>2070</c:v>
                </c:pt>
                <c:pt idx="5">
                  <c:v>2071</c:v>
                </c:pt>
                <c:pt idx="6">
                  <c:v>2071</c:v>
                </c:pt>
                <c:pt idx="7">
                  <c:v>2071</c:v>
                </c:pt>
                <c:pt idx="8">
                  <c:v>2049.1</c:v>
                </c:pt>
                <c:pt idx="9">
                  <c:v>2071</c:v>
                </c:pt>
                <c:pt idx="10">
                  <c:v>2010.1</c:v>
                </c:pt>
                <c:pt idx="11">
                  <c:v>1906.2</c:v>
                </c:pt>
                <c:pt idx="12">
                  <c:v>1882.4</c:v>
                </c:pt>
                <c:pt idx="13">
                  <c:v>1788.4</c:v>
                </c:pt>
                <c:pt idx="14">
                  <c:v>2048.3000000000002</c:v>
                </c:pt>
                <c:pt idx="15">
                  <c:v>1995.5</c:v>
                </c:pt>
                <c:pt idx="16">
                  <c:v>1927.1</c:v>
                </c:pt>
                <c:pt idx="17">
                  <c:v>2037</c:v>
                </c:pt>
                <c:pt idx="18">
                  <c:v>2040.5</c:v>
                </c:pt>
                <c:pt idx="19">
                  <c:v>2071</c:v>
                </c:pt>
                <c:pt idx="20">
                  <c:v>2071</c:v>
                </c:pt>
                <c:pt idx="21">
                  <c:v>2071</c:v>
                </c:pt>
                <c:pt idx="22">
                  <c:v>2066</c:v>
                </c:pt>
                <c:pt idx="23">
                  <c:v>2071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589.5200000000001</c:v>
                </c:pt>
                <c:pt idx="1">
                  <c:v>555.33399999999995</c:v>
                </c:pt>
                <c:pt idx="2">
                  <c:v>536.36299999999994</c:v>
                </c:pt>
                <c:pt idx="3">
                  <c:v>518.87000000000012</c:v>
                </c:pt>
                <c:pt idx="4">
                  <c:v>500.21499999999997</c:v>
                </c:pt>
                <c:pt idx="5">
                  <c:v>471.74200000000002</c:v>
                </c:pt>
                <c:pt idx="6">
                  <c:v>431.94600000000003</c:v>
                </c:pt>
                <c:pt idx="7">
                  <c:v>640.19500000000016</c:v>
                </c:pt>
                <c:pt idx="8">
                  <c:v>1227.6070000000002</c:v>
                </c:pt>
                <c:pt idx="9">
                  <c:v>1768.9579999999996</c:v>
                </c:pt>
                <c:pt idx="10">
                  <c:v>2138.7769999999982</c:v>
                </c:pt>
                <c:pt idx="11">
                  <c:v>2283.3499999999995</c:v>
                </c:pt>
                <c:pt idx="12">
                  <c:v>2195.5140000000001</c:v>
                </c:pt>
                <c:pt idx="13">
                  <c:v>1893.8929999999996</c:v>
                </c:pt>
                <c:pt idx="14">
                  <c:v>1393.5249999999999</c:v>
                </c:pt>
                <c:pt idx="15">
                  <c:v>784.83400000000006</c:v>
                </c:pt>
                <c:pt idx="16">
                  <c:v>416.9890000000002</c:v>
                </c:pt>
                <c:pt idx="17">
                  <c:v>402.69699999999995</c:v>
                </c:pt>
                <c:pt idx="18">
                  <c:v>415.66000000000014</c:v>
                </c:pt>
                <c:pt idx="19">
                  <c:v>431.72299999999996</c:v>
                </c:pt>
                <c:pt idx="20">
                  <c:v>445.93899999999996</c:v>
                </c:pt>
                <c:pt idx="21">
                  <c:v>469.68700000000001</c:v>
                </c:pt>
                <c:pt idx="22">
                  <c:v>510.20599999999996</c:v>
                </c:pt>
                <c:pt idx="23">
                  <c:v>567.60300000000007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88</c:v>
                </c:pt>
                <c:pt idx="1">
                  <c:v>87</c:v>
                </c:pt>
                <c:pt idx="2">
                  <c:v>88</c:v>
                </c:pt>
                <c:pt idx="3">
                  <c:v>88</c:v>
                </c:pt>
                <c:pt idx="4">
                  <c:v>89</c:v>
                </c:pt>
                <c:pt idx="5">
                  <c:v>88</c:v>
                </c:pt>
                <c:pt idx="6">
                  <c:v>89</c:v>
                </c:pt>
                <c:pt idx="7">
                  <c:v>100</c:v>
                </c:pt>
                <c:pt idx="8">
                  <c:v>118</c:v>
                </c:pt>
                <c:pt idx="9">
                  <c:v>128</c:v>
                </c:pt>
                <c:pt idx="10">
                  <c:v>131</c:v>
                </c:pt>
                <c:pt idx="11">
                  <c:v>127</c:v>
                </c:pt>
                <c:pt idx="12">
                  <c:v>117</c:v>
                </c:pt>
                <c:pt idx="13">
                  <c:v>102</c:v>
                </c:pt>
                <c:pt idx="14">
                  <c:v>80</c:v>
                </c:pt>
                <c:pt idx="15">
                  <c:v>53</c:v>
                </c:pt>
                <c:pt idx="16">
                  <c:v>37</c:v>
                </c:pt>
                <c:pt idx="17">
                  <c:v>33</c:v>
                </c:pt>
                <c:pt idx="18">
                  <c:v>29</c:v>
                </c:pt>
                <c:pt idx="19">
                  <c:v>25</c:v>
                </c:pt>
                <c:pt idx="20">
                  <c:v>20</c:v>
                </c:pt>
                <c:pt idx="21">
                  <c:v>17</c:v>
                </c:pt>
                <c:pt idx="22">
                  <c:v>14</c:v>
                </c:pt>
                <c:pt idx="23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56</c:v>
                </c:pt>
                <c:pt idx="6">
                  <c:v>156</c:v>
                </c:pt>
                <c:pt idx="7">
                  <c:v>156</c:v>
                </c:pt>
                <c:pt idx="8">
                  <c:v>62</c:v>
                </c:pt>
                <c:pt idx="9">
                  <c:v>52</c:v>
                </c:pt>
                <c:pt idx="10">
                  <c:v>50</c:v>
                </c:pt>
                <c:pt idx="11">
                  <c:v>28</c:v>
                </c:pt>
                <c:pt idx="12">
                  <c:v>28</c:v>
                </c:pt>
                <c:pt idx="16">
                  <c:v>120</c:v>
                </c:pt>
                <c:pt idx="17">
                  <c:v>556.66399999999999</c:v>
                </c:pt>
                <c:pt idx="18">
                  <c:v>706</c:v>
                </c:pt>
                <c:pt idx="19">
                  <c:v>441.14300000000003</c:v>
                </c:pt>
                <c:pt idx="20">
                  <c:v>111</c:v>
                </c:pt>
                <c:pt idx="21">
                  <c:v>56</c:v>
                </c:pt>
                <c:pt idx="22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2306840"/>
        <c:axId val="4223064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4646.9260000000013</c:v>
                </c:pt>
                <c:pt idx="1">
                  <c:v>4646.2340000000004</c:v>
                </c:pt>
                <c:pt idx="2">
                  <c:v>4532.2630000000008</c:v>
                </c:pt>
                <c:pt idx="3">
                  <c:v>4429.7700000000004</c:v>
                </c:pt>
                <c:pt idx="4">
                  <c:v>4412.1149999999998</c:v>
                </c:pt>
                <c:pt idx="5">
                  <c:v>4563.5029999999997</c:v>
                </c:pt>
                <c:pt idx="6">
                  <c:v>5015.83</c:v>
                </c:pt>
                <c:pt idx="7">
                  <c:v>5341.1919999999991</c:v>
                </c:pt>
                <c:pt idx="8">
                  <c:v>5638.0180000000009</c:v>
                </c:pt>
                <c:pt idx="9">
                  <c:v>5790.95</c:v>
                </c:pt>
                <c:pt idx="10">
                  <c:v>5733.7150000000011</c:v>
                </c:pt>
                <c:pt idx="11">
                  <c:v>5748.4669999999996</c:v>
                </c:pt>
                <c:pt idx="12">
                  <c:v>5716.7759999999998</c:v>
                </c:pt>
                <c:pt idx="13">
                  <c:v>5562.1440000000002</c:v>
                </c:pt>
                <c:pt idx="14">
                  <c:v>5755.6900000000005</c:v>
                </c:pt>
                <c:pt idx="15">
                  <c:v>5934.2789999999995</c:v>
                </c:pt>
                <c:pt idx="16">
                  <c:v>6238.1359999999986</c:v>
                </c:pt>
                <c:pt idx="17">
                  <c:v>6782.4460000000008</c:v>
                </c:pt>
                <c:pt idx="18">
                  <c:v>6877.8140000000003</c:v>
                </c:pt>
                <c:pt idx="19">
                  <c:v>6710.9530000000004</c:v>
                </c:pt>
                <c:pt idx="20">
                  <c:v>6363.8390000000009</c:v>
                </c:pt>
                <c:pt idx="21">
                  <c:v>5894.6099999999988</c:v>
                </c:pt>
                <c:pt idx="22">
                  <c:v>5425.6389999999992</c:v>
                </c:pt>
                <c:pt idx="23">
                  <c:v>4944.1530000000002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306840"/>
        <c:axId val="4223064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157.80000000000001</c:v>
                </c:pt>
                <c:pt idx="1">
                  <c:v>150</c:v>
                </c:pt>
                <c:pt idx="2">
                  <c:v>148.69999999999999</c:v>
                </c:pt>
                <c:pt idx="3">
                  <c:v>150</c:v>
                </c:pt>
                <c:pt idx="4">
                  <c:v>155</c:v>
                </c:pt>
                <c:pt idx="5">
                  <c:v>257.31</c:v>
                </c:pt>
                <c:pt idx="6">
                  <c:v>265</c:v>
                </c:pt>
                <c:pt idx="7">
                  <c:v>266.52999999999997</c:v>
                </c:pt>
                <c:pt idx="8">
                  <c:v>262.12</c:v>
                </c:pt>
                <c:pt idx="9">
                  <c:v>229.49</c:v>
                </c:pt>
                <c:pt idx="10">
                  <c:v>167.91</c:v>
                </c:pt>
                <c:pt idx="11">
                  <c:v>162.79</c:v>
                </c:pt>
                <c:pt idx="12">
                  <c:v>167.59</c:v>
                </c:pt>
                <c:pt idx="13">
                  <c:v>167.17</c:v>
                </c:pt>
                <c:pt idx="14">
                  <c:v>200.45</c:v>
                </c:pt>
                <c:pt idx="15">
                  <c:v>277.57</c:v>
                </c:pt>
                <c:pt idx="16">
                  <c:v>351</c:v>
                </c:pt>
                <c:pt idx="17">
                  <c:v>357.18</c:v>
                </c:pt>
                <c:pt idx="18">
                  <c:v>311</c:v>
                </c:pt>
                <c:pt idx="19">
                  <c:v>357.18</c:v>
                </c:pt>
                <c:pt idx="20">
                  <c:v>321</c:v>
                </c:pt>
                <c:pt idx="21">
                  <c:v>264.87</c:v>
                </c:pt>
                <c:pt idx="22">
                  <c:v>237.06</c:v>
                </c:pt>
                <c:pt idx="23">
                  <c:v>226.78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307232"/>
        <c:axId val="422301744"/>
      </c:lineChart>
      <c:catAx>
        <c:axId val="422306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306448"/>
        <c:crosses val="autoZero"/>
        <c:auto val="1"/>
        <c:lblAlgn val="ctr"/>
        <c:lblOffset val="100"/>
        <c:noMultiLvlLbl val="0"/>
      </c:catAx>
      <c:valAx>
        <c:axId val="422306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306840"/>
        <c:crosses val="autoZero"/>
        <c:crossBetween val="between"/>
      </c:valAx>
      <c:valAx>
        <c:axId val="422301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307232"/>
        <c:crosses val="max"/>
        <c:crossBetween val="between"/>
      </c:valAx>
      <c:catAx>
        <c:axId val="422307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2301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4646.92</v>
      </c>
      <c r="C4" s="18">
        <v>4646.2340000000004</v>
      </c>
      <c r="D4" s="18">
        <v>4532.2630000000008</v>
      </c>
      <c r="E4" s="18">
        <v>4429.7700000000004</v>
      </c>
      <c r="F4" s="18">
        <v>4412.1150000000007</v>
      </c>
      <c r="G4" s="18">
        <v>4563.5030000000006</v>
      </c>
      <c r="H4" s="18">
        <v>5015.83</v>
      </c>
      <c r="I4" s="18">
        <v>5341.192</v>
      </c>
      <c r="J4" s="18">
        <v>5638.0049999999992</v>
      </c>
      <c r="K4" s="18">
        <v>5790.9500000000007</v>
      </c>
      <c r="L4" s="18">
        <v>5733.7770000000019</v>
      </c>
      <c r="M4" s="18">
        <v>5748.4500000000007</v>
      </c>
      <c r="N4" s="18">
        <v>5716.8139999999985</v>
      </c>
      <c r="O4" s="18">
        <v>5562.1930000000002</v>
      </c>
      <c r="P4" s="18">
        <v>5755.7249999999995</v>
      </c>
      <c r="Q4" s="18">
        <v>5934.2860000000001</v>
      </c>
      <c r="R4" s="18">
        <v>6238.1089999999986</v>
      </c>
      <c r="S4" s="18">
        <v>6782.4480000000003</v>
      </c>
      <c r="T4" s="18">
        <v>6877.8340000000007</v>
      </c>
      <c r="U4" s="18">
        <v>6710.9529999999995</v>
      </c>
      <c r="V4" s="18">
        <v>6363.8390000000018</v>
      </c>
      <c r="W4" s="18">
        <v>5894.6100000000015</v>
      </c>
      <c r="X4" s="18">
        <v>5425.6389999999992</v>
      </c>
      <c r="Y4" s="18">
        <v>4944.1530000000002</v>
      </c>
      <c r="Z4" s="19"/>
      <c r="AA4" s="20">
        <f>SUM(B4:Z4)</f>
        <v>132705.61199999999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157.80000000000001</v>
      </c>
      <c r="C7" s="28">
        <v>150</v>
      </c>
      <c r="D7" s="28">
        <v>148.69999999999999</v>
      </c>
      <c r="E7" s="28">
        <v>150</v>
      </c>
      <c r="F7" s="28">
        <v>155</v>
      </c>
      <c r="G7" s="28">
        <v>257.31</v>
      </c>
      <c r="H7" s="28">
        <v>265</v>
      </c>
      <c r="I7" s="28">
        <v>266.52999999999997</v>
      </c>
      <c r="J7" s="28">
        <v>262.12</v>
      </c>
      <c r="K7" s="28">
        <v>229.49</v>
      </c>
      <c r="L7" s="28">
        <v>167.91</v>
      </c>
      <c r="M7" s="28">
        <v>162.79</v>
      </c>
      <c r="N7" s="28">
        <v>167.59</v>
      </c>
      <c r="O7" s="28">
        <v>167.17</v>
      </c>
      <c r="P7" s="28">
        <v>200.45</v>
      </c>
      <c r="Q7" s="28">
        <v>277.57</v>
      </c>
      <c r="R7" s="28">
        <v>351</v>
      </c>
      <c r="S7" s="28">
        <v>357.18</v>
      </c>
      <c r="T7" s="28">
        <v>311</v>
      </c>
      <c r="U7" s="28">
        <v>357.18</v>
      </c>
      <c r="V7" s="28">
        <v>321</v>
      </c>
      <c r="W7" s="28">
        <v>264.87</v>
      </c>
      <c r="X7" s="28">
        <v>237.06</v>
      </c>
      <c r="Y7" s="28">
        <v>226.78</v>
      </c>
      <c r="Z7" s="29"/>
      <c r="AA7" s="30">
        <f>IF(SUM(B7:Z7)&lt;&gt;0,AVERAGEIF(B7:Z7,"&lt;&gt;"""),"")</f>
        <v>233.81250000000003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632</v>
      </c>
      <c r="C10" s="42">
        <v>632</v>
      </c>
      <c r="D10" s="42">
        <v>632</v>
      </c>
      <c r="E10" s="42">
        <v>632</v>
      </c>
      <c r="F10" s="42">
        <v>632</v>
      </c>
      <c r="G10" s="42">
        <v>652</v>
      </c>
      <c r="H10" s="42">
        <v>652</v>
      </c>
      <c r="I10" s="42">
        <v>652</v>
      </c>
      <c r="J10" s="42">
        <v>652</v>
      </c>
      <c r="K10" s="42">
        <v>652</v>
      </c>
      <c r="L10" s="42">
        <v>632</v>
      </c>
      <c r="M10" s="42">
        <v>632</v>
      </c>
      <c r="N10" s="42">
        <v>632</v>
      </c>
      <c r="O10" s="42">
        <v>632</v>
      </c>
      <c r="P10" s="42">
        <v>632</v>
      </c>
      <c r="Q10" s="42">
        <v>652</v>
      </c>
      <c r="R10" s="42">
        <v>652</v>
      </c>
      <c r="S10" s="42">
        <v>652</v>
      </c>
      <c r="T10" s="42">
        <v>652</v>
      </c>
      <c r="U10" s="42">
        <v>652</v>
      </c>
      <c r="V10" s="42">
        <v>652</v>
      </c>
      <c r="W10" s="42">
        <v>652</v>
      </c>
      <c r="X10" s="42">
        <v>652</v>
      </c>
      <c r="Y10" s="42">
        <v>652</v>
      </c>
      <c r="Z10" s="43"/>
      <c r="AA10" s="44">
        <f t="shared" ref="AA10:AA15" si="0">SUM(B10:Z10)</f>
        <v>15448</v>
      </c>
    </row>
    <row r="11" spans="1:27" ht="24.95" customHeight="1" x14ac:dyDescent="0.2">
      <c r="A11" s="45" t="s">
        <v>7</v>
      </c>
      <c r="B11" s="46">
        <v>140</v>
      </c>
      <c r="C11" s="47">
        <v>128</v>
      </c>
      <c r="D11" s="47">
        <v>128</v>
      </c>
      <c r="E11" s="47">
        <v>128</v>
      </c>
      <c r="F11" s="47">
        <v>128</v>
      </c>
      <c r="G11" s="47">
        <v>146</v>
      </c>
      <c r="H11" s="47">
        <v>194</v>
      </c>
      <c r="I11" s="47">
        <v>217</v>
      </c>
      <c r="J11" s="47">
        <v>192</v>
      </c>
      <c r="K11" s="47">
        <v>192</v>
      </c>
      <c r="L11" s="47">
        <v>134</v>
      </c>
      <c r="M11" s="47">
        <v>134</v>
      </c>
      <c r="N11" s="47">
        <v>134</v>
      </c>
      <c r="O11" s="47">
        <v>134</v>
      </c>
      <c r="P11" s="47">
        <v>134</v>
      </c>
      <c r="Q11" s="47">
        <v>192</v>
      </c>
      <c r="R11" s="47">
        <v>225</v>
      </c>
      <c r="S11" s="47">
        <v>237</v>
      </c>
      <c r="T11" s="47">
        <v>229</v>
      </c>
      <c r="U11" s="47">
        <v>224</v>
      </c>
      <c r="V11" s="47">
        <v>217</v>
      </c>
      <c r="W11" s="47">
        <v>184</v>
      </c>
      <c r="X11" s="47">
        <v>192</v>
      </c>
      <c r="Y11" s="47">
        <v>192</v>
      </c>
      <c r="Z11" s="48"/>
      <c r="AA11" s="49">
        <f t="shared" si="0"/>
        <v>4155</v>
      </c>
    </row>
    <row r="12" spans="1:27" ht="24.95" customHeight="1" x14ac:dyDescent="0.2">
      <c r="A12" s="50" t="s">
        <v>8</v>
      </c>
      <c r="B12" s="51">
        <v>1374.9</v>
      </c>
      <c r="C12" s="52">
        <v>1192.9000000000001</v>
      </c>
      <c r="D12" s="52">
        <v>1078.9000000000001</v>
      </c>
      <c r="E12" s="52">
        <v>992.9</v>
      </c>
      <c r="F12" s="52">
        <v>992.9</v>
      </c>
      <c r="G12" s="52">
        <v>1078.761</v>
      </c>
      <c r="H12" s="52">
        <v>1421.884</v>
      </c>
      <c r="I12" s="52">
        <v>1504.9970000000001</v>
      </c>
      <c r="J12" s="52">
        <v>1337.298</v>
      </c>
      <c r="K12" s="52">
        <v>926.99199999999996</v>
      </c>
      <c r="L12" s="52">
        <v>637.9</v>
      </c>
      <c r="M12" s="52">
        <v>637.9</v>
      </c>
      <c r="N12" s="52">
        <v>727.9</v>
      </c>
      <c r="O12" s="52">
        <v>1011.9</v>
      </c>
      <c r="P12" s="52">
        <v>1467.9</v>
      </c>
      <c r="Q12" s="52">
        <v>2256.9520000000002</v>
      </c>
      <c r="R12" s="52">
        <v>2860.02</v>
      </c>
      <c r="S12" s="52">
        <v>2864.087</v>
      </c>
      <c r="T12" s="52">
        <v>2805.674</v>
      </c>
      <c r="U12" s="52">
        <v>2866.087</v>
      </c>
      <c r="V12" s="52">
        <v>2846.9</v>
      </c>
      <c r="W12" s="52">
        <v>2444.9230000000002</v>
      </c>
      <c r="X12" s="52">
        <v>1935.433</v>
      </c>
      <c r="Y12" s="52">
        <v>1449.55</v>
      </c>
      <c r="Z12" s="53"/>
      <c r="AA12" s="54">
        <f t="shared" si="0"/>
        <v>38715.558000000005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56</v>
      </c>
      <c r="H13" s="52">
        <v>156</v>
      </c>
      <c r="I13" s="52">
        <v>156</v>
      </c>
      <c r="J13" s="52">
        <v>62</v>
      </c>
      <c r="K13" s="52">
        <v>52</v>
      </c>
      <c r="L13" s="52">
        <v>50</v>
      </c>
      <c r="M13" s="52">
        <v>28</v>
      </c>
      <c r="N13" s="52">
        <v>28</v>
      </c>
      <c r="O13" s="52"/>
      <c r="P13" s="52"/>
      <c r="Q13" s="52"/>
      <c r="R13" s="52">
        <v>120</v>
      </c>
      <c r="S13" s="52">
        <v>556.66399999999999</v>
      </c>
      <c r="T13" s="52">
        <v>706</v>
      </c>
      <c r="U13" s="52">
        <v>441.14300000000003</v>
      </c>
      <c r="V13" s="52">
        <v>111</v>
      </c>
      <c r="W13" s="52">
        <v>56</v>
      </c>
      <c r="X13" s="52">
        <v>56</v>
      </c>
      <c r="Y13" s="52"/>
      <c r="Z13" s="53"/>
      <c r="AA13" s="54">
        <f t="shared" si="0"/>
        <v>2634.8069999999998</v>
      </c>
    </row>
    <row r="14" spans="1:27" ht="24.95" customHeight="1" x14ac:dyDescent="0.2">
      <c r="A14" s="55" t="s">
        <v>10</v>
      </c>
      <c r="B14" s="56">
        <v>589.5200000000001</v>
      </c>
      <c r="C14" s="57">
        <v>555.33399999999995</v>
      </c>
      <c r="D14" s="57">
        <v>536.36299999999994</v>
      </c>
      <c r="E14" s="57">
        <v>518.87000000000012</v>
      </c>
      <c r="F14" s="57">
        <v>500.21499999999997</v>
      </c>
      <c r="G14" s="57">
        <v>471.74200000000002</v>
      </c>
      <c r="H14" s="57">
        <v>431.94600000000003</v>
      </c>
      <c r="I14" s="57">
        <v>640.19500000000016</v>
      </c>
      <c r="J14" s="57">
        <v>1227.6070000000002</v>
      </c>
      <c r="K14" s="57">
        <v>1768.9579999999996</v>
      </c>
      <c r="L14" s="57">
        <v>2138.7769999999982</v>
      </c>
      <c r="M14" s="57">
        <v>2283.3499999999995</v>
      </c>
      <c r="N14" s="57">
        <v>2195.5140000000001</v>
      </c>
      <c r="O14" s="57">
        <v>1893.8929999999996</v>
      </c>
      <c r="P14" s="57">
        <v>1393.5249999999999</v>
      </c>
      <c r="Q14" s="57">
        <v>784.83400000000006</v>
      </c>
      <c r="R14" s="57">
        <v>416.9890000000002</v>
      </c>
      <c r="S14" s="57">
        <v>402.69699999999995</v>
      </c>
      <c r="T14" s="57">
        <v>415.66000000000014</v>
      </c>
      <c r="U14" s="57">
        <v>431.72299999999996</v>
      </c>
      <c r="V14" s="57">
        <v>445.93899999999996</v>
      </c>
      <c r="W14" s="57">
        <v>469.68700000000001</v>
      </c>
      <c r="X14" s="57">
        <v>510.20599999999996</v>
      </c>
      <c r="Y14" s="57">
        <v>567.60300000000007</v>
      </c>
      <c r="Z14" s="58"/>
      <c r="AA14" s="59">
        <f t="shared" si="0"/>
        <v>21591.146999999997</v>
      </c>
    </row>
    <row r="15" spans="1:27" ht="24.95" customHeight="1" x14ac:dyDescent="0.2">
      <c r="A15" s="55" t="s">
        <v>11</v>
      </c>
      <c r="B15" s="56">
        <v>88</v>
      </c>
      <c r="C15" s="57">
        <v>87</v>
      </c>
      <c r="D15" s="57">
        <v>88</v>
      </c>
      <c r="E15" s="57">
        <v>88</v>
      </c>
      <c r="F15" s="57">
        <v>89</v>
      </c>
      <c r="G15" s="57">
        <v>88</v>
      </c>
      <c r="H15" s="57">
        <v>89</v>
      </c>
      <c r="I15" s="57">
        <v>100</v>
      </c>
      <c r="J15" s="57">
        <v>118</v>
      </c>
      <c r="K15" s="57">
        <v>128</v>
      </c>
      <c r="L15" s="57">
        <v>131</v>
      </c>
      <c r="M15" s="57">
        <v>127</v>
      </c>
      <c r="N15" s="57">
        <v>117</v>
      </c>
      <c r="O15" s="57">
        <v>102</v>
      </c>
      <c r="P15" s="57">
        <v>80</v>
      </c>
      <c r="Q15" s="57">
        <v>53</v>
      </c>
      <c r="R15" s="57">
        <v>37</v>
      </c>
      <c r="S15" s="57">
        <v>33</v>
      </c>
      <c r="T15" s="57">
        <v>29</v>
      </c>
      <c r="U15" s="57">
        <v>25</v>
      </c>
      <c r="V15" s="57">
        <v>20</v>
      </c>
      <c r="W15" s="57">
        <v>17</v>
      </c>
      <c r="X15" s="57">
        <v>14</v>
      </c>
      <c r="Y15" s="57">
        <v>12</v>
      </c>
      <c r="Z15" s="58"/>
      <c r="AA15" s="59">
        <f t="shared" si="0"/>
        <v>1760</v>
      </c>
    </row>
    <row r="16" spans="1:27" ht="30" customHeight="1" thickBot="1" x14ac:dyDescent="0.25">
      <c r="A16" s="60" t="s">
        <v>12</v>
      </c>
      <c r="B16" s="61">
        <f>IF(LEN(B$2)&gt;0,SUM(B10:B15),"")</f>
        <v>2824.42</v>
      </c>
      <c r="C16" s="62">
        <f t="shared" ref="C16:Z16" si="1">IF(LEN(C$2)&gt;0,SUM(C10:C15),"")</f>
        <v>2595.2339999999999</v>
      </c>
      <c r="D16" s="62">
        <f t="shared" si="1"/>
        <v>2463.2629999999999</v>
      </c>
      <c r="E16" s="62">
        <f t="shared" si="1"/>
        <v>2359.7700000000004</v>
      </c>
      <c r="F16" s="62">
        <f t="shared" si="1"/>
        <v>2342.1150000000002</v>
      </c>
      <c r="G16" s="62">
        <f t="shared" si="1"/>
        <v>2492.5030000000002</v>
      </c>
      <c r="H16" s="62">
        <f t="shared" si="1"/>
        <v>2944.83</v>
      </c>
      <c r="I16" s="62">
        <f t="shared" si="1"/>
        <v>3270.1920000000005</v>
      </c>
      <c r="J16" s="62">
        <f t="shared" si="1"/>
        <v>3588.9049999999997</v>
      </c>
      <c r="K16" s="62">
        <f t="shared" si="1"/>
        <v>3719.95</v>
      </c>
      <c r="L16" s="62">
        <f t="shared" si="1"/>
        <v>3723.6769999999983</v>
      </c>
      <c r="M16" s="62">
        <f t="shared" si="1"/>
        <v>3842.2499999999995</v>
      </c>
      <c r="N16" s="62">
        <f t="shared" si="1"/>
        <v>3834.4140000000002</v>
      </c>
      <c r="O16" s="62">
        <f t="shared" si="1"/>
        <v>3773.7929999999997</v>
      </c>
      <c r="P16" s="62">
        <f t="shared" si="1"/>
        <v>3707.4250000000002</v>
      </c>
      <c r="Q16" s="62">
        <f t="shared" si="1"/>
        <v>3938.7860000000001</v>
      </c>
      <c r="R16" s="62">
        <f t="shared" si="1"/>
        <v>4311.009</v>
      </c>
      <c r="S16" s="62">
        <f t="shared" si="1"/>
        <v>4745.4480000000003</v>
      </c>
      <c r="T16" s="62">
        <f t="shared" si="1"/>
        <v>4837.3339999999998</v>
      </c>
      <c r="U16" s="62">
        <f t="shared" si="1"/>
        <v>4639.9529999999995</v>
      </c>
      <c r="V16" s="62">
        <f t="shared" si="1"/>
        <v>4292.8389999999999</v>
      </c>
      <c r="W16" s="62">
        <f t="shared" si="1"/>
        <v>3823.61</v>
      </c>
      <c r="X16" s="62">
        <f t="shared" si="1"/>
        <v>3359.6390000000001</v>
      </c>
      <c r="Y16" s="62">
        <f t="shared" si="1"/>
        <v>2873.1530000000002</v>
      </c>
      <c r="Z16" s="63" t="str">
        <f t="shared" si="1"/>
        <v/>
      </c>
      <c r="AA16" s="64">
        <f>SUM(AA10:AA15)</f>
        <v>84304.512000000002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1157.9000000000001</v>
      </c>
      <c r="C28" s="72">
        <v>1119.9000000000001</v>
      </c>
      <c r="D28" s="72">
        <v>1104.9000000000001</v>
      </c>
      <c r="E28" s="72">
        <v>1093.9000000000001</v>
      </c>
      <c r="F28" s="72">
        <v>1077.9000000000001</v>
      </c>
      <c r="G28" s="72">
        <v>1098.9000000000001</v>
      </c>
      <c r="H28" s="72">
        <v>1226.9000000000001</v>
      </c>
      <c r="I28" s="72">
        <v>1399.9</v>
      </c>
      <c r="J28" s="72">
        <v>1751.9</v>
      </c>
      <c r="K28" s="72">
        <v>2135.9</v>
      </c>
      <c r="L28" s="72">
        <v>2304.9</v>
      </c>
      <c r="M28" s="72">
        <v>2364.9</v>
      </c>
      <c r="N28" s="72">
        <v>2288.9</v>
      </c>
      <c r="O28" s="72">
        <v>2049.9</v>
      </c>
      <c r="P28" s="72">
        <v>1708.9</v>
      </c>
      <c r="Q28" s="72">
        <v>1348.9</v>
      </c>
      <c r="R28" s="72">
        <v>1238.9000000000001</v>
      </c>
      <c r="S28" s="72">
        <v>1591.9</v>
      </c>
      <c r="T28" s="72">
        <v>1779.9</v>
      </c>
      <c r="U28" s="72">
        <v>1483.9</v>
      </c>
      <c r="V28" s="72">
        <v>1213.9000000000001</v>
      </c>
      <c r="W28" s="72">
        <v>1087.9000000000001</v>
      </c>
      <c r="X28" s="72">
        <v>1094.9000000000001</v>
      </c>
      <c r="Y28" s="72">
        <v>1129.9000000000001</v>
      </c>
      <c r="Z28" s="73"/>
      <c r="AA28" s="74">
        <f>SUM(B28:Z28)</f>
        <v>35855.600000000013</v>
      </c>
    </row>
    <row r="29" spans="1:27" ht="24.95" customHeight="1" x14ac:dyDescent="0.2">
      <c r="A29" s="75" t="s">
        <v>23</v>
      </c>
      <c r="B29" s="76">
        <v>645.52</v>
      </c>
      <c r="C29" s="77">
        <v>653.33399999999995</v>
      </c>
      <c r="D29" s="77">
        <v>668.36300000000006</v>
      </c>
      <c r="E29" s="77">
        <v>662.87</v>
      </c>
      <c r="F29" s="77">
        <v>661.21500000000003</v>
      </c>
      <c r="G29" s="77">
        <v>791.60299999999995</v>
      </c>
      <c r="H29" s="77">
        <v>1015.93</v>
      </c>
      <c r="I29" s="77">
        <v>1143.2919999999999</v>
      </c>
      <c r="J29" s="77">
        <v>1110.0050000000001</v>
      </c>
      <c r="K29" s="77">
        <v>1062.05</v>
      </c>
      <c r="L29" s="77">
        <v>1169.777</v>
      </c>
      <c r="M29" s="77">
        <v>1228.3499999999999</v>
      </c>
      <c r="N29" s="77">
        <v>1206.5139999999999</v>
      </c>
      <c r="O29" s="77">
        <v>1100.893</v>
      </c>
      <c r="P29" s="77">
        <v>921.52499999999998</v>
      </c>
      <c r="Q29" s="77">
        <v>1300.886</v>
      </c>
      <c r="R29" s="77">
        <v>1450.1089999999999</v>
      </c>
      <c r="S29" s="77">
        <v>1531.548</v>
      </c>
      <c r="T29" s="77">
        <v>1435.434</v>
      </c>
      <c r="U29" s="77">
        <v>1534.0530000000001</v>
      </c>
      <c r="V29" s="77">
        <v>1506.9390000000001</v>
      </c>
      <c r="W29" s="77">
        <v>1213.71</v>
      </c>
      <c r="X29" s="77">
        <v>855.73900000000003</v>
      </c>
      <c r="Y29" s="77">
        <v>859.25300000000004</v>
      </c>
      <c r="Z29" s="78"/>
      <c r="AA29" s="79">
        <f>SUM(B29:Z29)</f>
        <v>25728.912</v>
      </c>
    </row>
    <row r="30" spans="1:27" ht="24.95" customHeight="1" x14ac:dyDescent="0.2">
      <c r="A30" s="82" t="s">
        <v>24</v>
      </c>
      <c r="B30" s="80">
        <v>1879</v>
      </c>
      <c r="C30" s="81">
        <v>1697</v>
      </c>
      <c r="D30" s="81">
        <v>1583</v>
      </c>
      <c r="E30" s="81">
        <v>1497</v>
      </c>
      <c r="F30" s="81">
        <v>1497</v>
      </c>
      <c r="G30" s="81">
        <v>1497</v>
      </c>
      <c r="H30" s="81">
        <v>1597</v>
      </c>
      <c r="I30" s="81">
        <v>1622</v>
      </c>
      <c r="J30" s="81">
        <v>1622</v>
      </c>
      <c r="K30" s="81">
        <v>1417</v>
      </c>
      <c r="L30" s="81">
        <v>1142</v>
      </c>
      <c r="M30" s="81">
        <v>1142</v>
      </c>
      <c r="N30" s="81">
        <v>1232</v>
      </c>
      <c r="O30" s="81">
        <v>1516</v>
      </c>
      <c r="P30" s="81">
        <v>1972</v>
      </c>
      <c r="Q30" s="81">
        <v>2184</v>
      </c>
      <c r="R30" s="81">
        <v>2517</v>
      </c>
      <c r="S30" s="81">
        <v>2517</v>
      </c>
      <c r="T30" s="81">
        <v>2517</v>
      </c>
      <c r="U30" s="81">
        <v>2517</v>
      </c>
      <c r="V30" s="81">
        <v>2467</v>
      </c>
      <c r="W30" s="81">
        <v>2417</v>
      </c>
      <c r="X30" s="81">
        <v>2299</v>
      </c>
      <c r="Y30" s="81">
        <v>1779</v>
      </c>
      <c r="Z30" s="83"/>
      <c r="AA30" s="84">
        <f>SUM(B30:Z30)</f>
        <v>44126</v>
      </c>
    </row>
    <row r="31" spans="1:27" ht="30" customHeight="1" thickBot="1" x14ac:dyDescent="0.25">
      <c r="A31" s="60" t="s">
        <v>25</v>
      </c>
      <c r="B31" s="61">
        <f>IF(LEN(B$2)&gt;0,SUM(B28:B30),"")</f>
        <v>3682.42</v>
      </c>
      <c r="C31" s="62">
        <f t="shared" ref="C31:Z31" si="4">IF(LEN(C$2)&gt;0,SUM(C28:C30),"")</f>
        <v>3470.2339999999999</v>
      </c>
      <c r="D31" s="62">
        <f t="shared" si="4"/>
        <v>3356.2629999999999</v>
      </c>
      <c r="E31" s="62">
        <f t="shared" si="4"/>
        <v>3253.77</v>
      </c>
      <c r="F31" s="62">
        <f t="shared" si="4"/>
        <v>3236.1150000000002</v>
      </c>
      <c r="G31" s="62">
        <f t="shared" si="4"/>
        <v>3387.5030000000002</v>
      </c>
      <c r="H31" s="62">
        <f t="shared" si="4"/>
        <v>3839.83</v>
      </c>
      <c r="I31" s="62">
        <f t="shared" si="4"/>
        <v>4165.192</v>
      </c>
      <c r="J31" s="62">
        <f t="shared" si="4"/>
        <v>4483.9050000000007</v>
      </c>
      <c r="K31" s="62">
        <f t="shared" si="4"/>
        <v>4614.95</v>
      </c>
      <c r="L31" s="62">
        <f t="shared" si="4"/>
        <v>4616.6769999999997</v>
      </c>
      <c r="M31" s="62">
        <f t="shared" si="4"/>
        <v>4735.25</v>
      </c>
      <c r="N31" s="62">
        <f t="shared" si="4"/>
        <v>4727.4139999999998</v>
      </c>
      <c r="O31" s="62">
        <f t="shared" si="4"/>
        <v>4666.7929999999997</v>
      </c>
      <c r="P31" s="62">
        <f t="shared" si="4"/>
        <v>4602.4250000000002</v>
      </c>
      <c r="Q31" s="62">
        <f t="shared" si="4"/>
        <v>4833.7860000000001</v>
      </c>
      <c r="R31" s="62">
        <f t="shared" si="4"/>
        <v>5206.009</v>
      </c>
      <c r="S31" s="62">
        <f t="shared" si="4"/>
        <v>5640.4480000000003</v>
      </c>
      <c r="T31" s="62">
        <f t="shared" si="4"/>
        <v>5732.3339999999998</v>
      </c>
      <c r="U31" s="62">
        <f t="shared" si="4"/>
        <v>5534.9530000000004</v>
      </c>
      <c r="V31" s="62">
        <f t="shared" si="4"/>
        <v>5187.8389999999999</v>
      </c>
      <c r="W31" s="62">
        <f t="shared" si="4"/>
        <v>4718.6100000000006</v>
      </c>
      <c r="X31" s="62">
        <f t="shared" si="4"/>
        <v>4249.6390000000001</v>
      </c>
      <c r="Y31" s="62">
        <f t="shared" si="4"/>
        <v>3768.1530000000002</v>
      </c>
      <c r="Z31" s="63" t="str">
        <f t="shared" si="4"/>
        <v/>
      </c>
      <c r="AA31" s="64">
        <f>SUM(AA28:AA30)</f>
        <v>105710.51200000002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365</v>
      </c>
      <c r="C34" s="95">
        <v>382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395</v>
      </c>
      <c r="Y34" s="95">
        <v>400</v>
      </c>
      <c r="Z34" s="96"/>
      <c r="AA34" s="74">
        <f t="shared" ref="AA34:AA39" si="5">SUM(B34:Z34)</f>
        <v>9542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9600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699.1</v>
      </c>
      <c r="K36" s="99">
        <v>721</v>
      </c>
      <c r="L36" s="99">
        <v>673.5</v>
      </c>
      <c r="M36" s="99">
        <v>558.20000000000005</v>
      </c>
      <c r="N36" s="99">
        <v>534.4</v>
      </c>
      <c r="O36" s="99">
        <v>440.4</v>
      </c>
      <c r="P36" s="99">
        <v>698.3</v>
      </c>
      <c r="Q36" s="99">
        <v>645.5</v>
      </c>
      <c r="R36" s="99">
        <v>577.1</v>
      </c>
      <c r="S36" s="99">
        <v>687</v>
      </c>
      <c r="T36" s="99">
        <v>690.5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16298</v>
      </c>
    </row>
    <row r="37" spans="1:27" ht="24.95" customHeight="1" x14ac:dyDescent="0.2">
      <c r="A37" s="97" t="s">
        <v>30</v>
      </c>
      <c r="B37" s="98">
        <v>48</v>
      </c>
      <c r="C37" s="99">
        <v>48</v>
      </c>
      <c r="D37" s="99">
        <v>48</v>
      </c>
      <c r="E37" s="99">
        <v>49</v>
      </c>
      <c r="F37" s="99">
        <v>49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48</v>
      </c>
      <c r="M37" s="99">
        <v>48</v>
      </c>
      <c r="N37" s="99">
        <v>48</v>
      </c>
      <c r="O37" s="99">
        <v>48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1184</v>
      </c>
    </row>
    <row r="38" spans="1:27" ht="24.95" customHeight="1" x14ac:dyDescent="0.2">
      <c r="A38" s="97" t="s">
        <v>31</v>
      </c>
      <c r="B38" s="98">
        <v>288.5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488.6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11777.1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1822.5</v>
      </c>
      <c r="C39" s="88">
        <f t="shared" si="6"/>
        <v>2051</v>
      </c>
      <c r="D39" s="88">
        <f t="shared" si="6"/>
        <v>2069</v>
      </c>
      <c r="E39" s="88">
        <f t="shared" si="6"/>
        <v>2070</v>
      </c>
      <c r="F39" s="88">
        <f t="shared" si="6"/>
        <v>2070</v>
      </c>
      <c r="G39" s="88">
        <f t="shared" si="6"/>
        <v>2071</v>
      </c>
      <c r="H39" s="88">
        <f t="shared" si="6"/>
        <v>2071</v>
      </c>
      <c r="I39" s="88">
        <f t="shared" si="6"/>
        <v>2071</v>
      </c>
      <c r="J39" s="88">
        <f t="shared" si="6"/>
        <v>2049.1</v>
      </c>
      <c r="K39" s="88">
        <f t="shared" si="6"/>
        <v>2071</v>
      </c>
      <c r="L39" s="88">
        <f t="shared" si="6"/>
        <v>2010.1</v>
      </c>
      <c r="M39" s="88">
        <f t="shared" si="6"/>
        <v>1906.2</v>
      </c>
      <c r="N39" s="88">
        <f t="shared" si="6"/>
        <v>1882.4</v>
      </c>
      <c r="O39" s="88">
        <f t="shared" si="6"/>
        <v>1788.4</v>
      </c>
      <c r="P39" s="88">
        <f t="shared" si="6"/>
        <v>2048.3000000000002</v>
      </c>
      <c r="Q39" s="88">
        <f t="shared" si="6"/>
        <v>1995.5</v>
      </c>
      <c r="R39" s="88">
        <f t="shared" si="6"/>
        <v>1927.1</v>
      </c>
      <c r="S39" s="88">
        <f t="shared" si="6"/>
        <v>2037</v>
      </c>
      <c r="T39" s="88">
        <f t="shared" si="6"/>
        <v>2040.5</v>
      </c>
      <c r="U39" s="88">
        <f t="shared" si="6"/>
        <v>2071</v>
      </c>
      <c r="V39" s="88">
        <f t="shared" si="6"/>
        <v>2071</v>
      </c>
      <c r="W39" s="88">
        <f t="shared" si="6"/>
        <v>2071</v>
      </c>
      <c r="X39" s="88">
        <f t="shared" si="6"/>
        <v>2066</v>
      </c>
      <c r="Y39" s="88">
        <f t="shared" si="6"/>
        <v>2071</v>
      </c>
      <c r="Z39" s="89" t="str">
        <f t="shared" si="6"/>
        <v/>
      </c>
      <c r="AA39" s="90">
        <f t="shared" si="5"/>
        <v>48401.1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>
        <v>676</v>
      </c>
      <c r="J44" s="99">
        <v>654.1</v>
      </c>
      <c r="K44" s="99">
        <v>676</v>
      </c>
      <c r="L44" s="99">
        <v>628.5</v>
      </c>
      <c r="M44" s="99">
        <v>513.20000000000005</v>
      </c>
      <c r="N44" s="99">
        <v>489.4</v>
      </c>
      <c r="O44" s="99">
        <v>395.4</v>
      </c>
      <c r="P44" s="99">
        <v>653.29999999999995</v>
      </c>
      <c r="Q44" s="99">
        <v>600.5</v>
      </c>
      <c r="R44" s="99">
        <v>532.1</v>
      </c>
      <c r="S44" s="99">
        <v>642</v>
      </c>
      <c r="T44" s="99">
        <v>645.5</v>
      </c>
      <c r="U44" s="99">
        <v>676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15218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288.5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488.6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11777.1</v>
      </c>
    </row>
    <row r="47" spans="1:27" ht="24.95" customHeight="1" x14ac:dyDescent="0.2">
      <c r="A47" s="85" t="s">
        <v>34</v>
      </c>
      <c r="B47" s="98">
        <v>8</v>
      </c>
      <c r="C47" s="99">
        <v>8</v>
      </c>
      <c r="D47" s="99">
        <v>18</v>
      </c>
      <c r="E47" s="99">
        <v>21</v>
      </c>
      <c r="F47" s="99">
        <v>15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70</v>
      </c>
    </row>
    <row r="48" spans="1:27" ht="30" customHeight="1" thickBot="1" x14ac:dyDescent="0.25">
      <c r="A48" s="86" t="s">
        <v>35</v>
      </c>
      <c r="B48" s="87">
        <f>IF(LEN(B$2)&gt;0,SUM(B42:B47),"")</f>
        <v>972.5</v>
      </c>
      <c r="C48" s="88">
        <f t="shared" ref="C48:Z48" si="8">IF(LEN(C$2)&gt;0,SUM(C42:C47),"")</f>
        <v>1184</v>
      </c>
      <c r="D48" s="88">
        <f t="shared" si="8"/>
        <v>1194</v>
      </c>
      <c r="E48" s="88">
        <f t="shared" si="8"/>
        <v>1197</v>
      </c>
      <c r="F48" s="88">
        <f t="shared" si="8"/>
        <v>1191</v>
      </c>
      <c r="G48" s="88">
        <f t="shared" si="8"/>
        <v>1176</v>
      </c>
      <c r="H48" s="88">
        <f t="shared" si="8"/>
        <v>1176</v>
      </c>
      <c r="I48" s="88">
        <f t="shared" si="8"/>
        <v>1176</v>
      </c>
      <c r="J48" s="88">
        <f t="shared" si="8"/>
        <v>1154.0999999999999</v>
      </c>
      <c r="K48" s="88">
        <f t="shared" si="8"/>
        <v>1176</v>
      </c>
      <c r="L48" s="88">
        <f t="shared" si="8"/>
        <v>1117.0999999999999</v>
      </c>
      <c r="M48" s="88">
        <f t="shared" si="8"/>
        <v>1013.2</v>
      </c>
      <c r="N48" s="88">
        <f t="shared" si="8"/>
        <v>989.4</v>
      </c>
      <c r="O48" s="88">
        <f t="shared" si="8"/>
        <v>895.4</v>
      </c>
      <c r="P48" s="88">
        <f t="shared" si="8"/>
        <v>1153.3</v>
      </c>
      <c r="Q48" s="88">
        <f t="shared" si="8"/>
        <v>1100.5</v>
      </c>
      <c r="R48" s="88">
        <f t="shared" si="8"/>
        <v>1032.0999999999999</v>
      </c>
      <c r="S48" s="88">
        <f t="shared" si="8"/>
        <v>1142</v>
      </c>
      <c r="T48" s="88">
        <f t="shared" si="8"/>
        <v>1145.5</v>
      </c>
      <c r="U48" s="88">
        <f t="shared" si="8"/>
        <v>1176</v>
      </c>
      <c r="V48" s="88">
        <f t="shared" si="8"/>
        <v>1176</v>
      </c>
      <c r="W48" s="88">
        <f t="shared" si="8"/>
        <v>1176</v>
      </c>
      <c r="X48" s="88">
        <f t="shared" si="8"/>
        <v>1176</v>
      </c>
      <c r="Y48" s="88">
        <f t="shared" si="8"/>
        <v>1176</v>
      </c>
      <c r="Z48" s="89" t="str">
        <f t="shared" si="8"/>
        <v/>
      </c>
      <c r="AA48" s="90">
        <f t="shared" si="7"/>
        <v>27065.1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4646.92</v>
      </c>
      <c r="C51" s="88">
        <f t="shared" si="10"/>
        <v>4646.2340000000004</v>
      </c>
      <c r="D51" s="88">
        <f t="shared" si="10"/>
        <v>4532.2629999999999</v>
      </c>
      <c r="E51" s="88">
        <f t="shared" si="10"/>
        <v>4429.7700000000004</v>
      </c>
      <c r="F51" s="88">
        <f t="shared" si="10"/>
        <v>4412.1149999999998</v>
      </c>
      <c r="G51" s="88">
        <f t="shared" si="10"/>
        <v>4563.5030000000006</v>
      </c>
      <c r="H51" s="88">
        <f t="shared" si="10"/>
        <v>5015.83</v>
      </c>
      <c r="I51" s="88">
        <f t="shared" si="10"/>
        <v>5341.1920000000009</v>
      </c>
      <c r="J51" s="88">
        <f t="shared" si="10"/>
        <v>5638.0049999999992</v>
      </c>
      <c r="K51" s="88">
        <f t="shared" si="10"/>
        <v>5790.95</v>
      </c>
      <c r="L51" s="88">
        <f t="shared" si="10"/>
        <v>5733.7769999999982</v>
      </c>
      <c r="M51" s="88">
        <f t="shared" si="10"/>
        <v>5748.45</v>
      </c>
      <c r="N51" s="88">
        <f t="shared" si="10"/>
        <v>5716.8140000000003</v>
      </c>
      <c r="O51" s="88">
        <f t="shared" si="10"/>
        <v>5562.1929999999993</v>
      </c>
      <c r="P51" s="88">
        <f t="shared" si="10"/>
        <v>5755.7250000000004</v>
      </c>
      <c r="Q51" s="88">
        <f t="shared" si="10"/>
        <v>5934.2860000000001</v>
      </c>
      <c r="R51" s="88">
        <f t="shared" si="10"/>
        <v>6238.1090000000004</v>
      </c>
      <c r="S51" s="88">
        <f t="shared" si="10"/>
        <v>6782.4480000000003</v>
      </c>
      <c r="T51" s="88">
        <f t="shared" si="10"/>
        <v>6877.8339999999998</v>
      </c>
      <c r="U51" s="88">
        <f t="shared" si="10"/>
        <v>6710.9529999999995</v>
      </c>
      <c r="V51" s="88">
        <f t="shared" si="10"/>
        <v>6363.8389999999999</v>
      </c>
      <c r="W51" s="88">
        <f t="shared" si="10"/>
        <v>5894.6100000000006</v>
      </c>
      <c r="X51" s="88">
        <f t="shared" si="10"/>
        <v>5425.6390000000001</v>
      </c>
      <c r="Y51" s="88">
        <f t="shared" si="10"/>
        <v>4944.1530000000002</v>
      </c>
      <c r="Z51" s="89" t="str">
        <f t="shared" si="10"/>
        <v/>
      </c>
      <c r="AA51" s="104">
        <f>SUM(B51:Z51)</f>
        <v>132705.61199999999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4646.9260000000013</v>
      </c>
      <c r="C4" s="18">
        <v>4646.2340000000004</v>
      </c>
      <c r="D4" s="18">
        <v>4532.2630000000008</v>
      </c>
      <c r="E4" s="18">
        <v>4429.7700000000004</v>
      </c>
      <c r="F4" s="18">
        <v>4412.1149999999998</v>
      </c>
      <c r="G4" s="18">
        <v>4563.5029999999997</v>
      </c>
      <c r="H4" s="18">
        <v>5015.83</v>
      </c>
      <c r="I4" s="18">
        <v>5341.1919999999991</v>
      </c>
      <c r="J4" s="18">
        <v>5638.0180000000009</v>
      </c>
      <c r="K4" s="18">
        <v>5790.95</v>
      </c>
      <c r="L4" s="18">
        <v>5733.7150000000011</v>
      </c>
      <c r="M4" s="18">
        <v>5748.4669999999996</v>
      </c>
      <c r="N4" s="18">
        <v>5716.7759999999998</v>
      </c>
      <c r="O4" s="18">
        <v>5562.1440000000002</v>
      </c>
      <c r="P4" s="18">
        <v>5755.6900000000005</v>
      </c>
      <c r="Q4" s="18">
        <v>5934.2789999999995</v>
      </c>
      <c r="R4" s="18">
        <v>6238.1359999999986</v>
      </c>
      <c r="S4" s="18">
        <v>6782.4460000000008</v>
      </c>
      <c r="T4" s="18">
        <v>6877.8140000000003</v>
      </c>
      <c r="U4" s="18">
        <v>6710.9530000000004</v>
      </c>
      <c r="V4" s="18">
        <v>6363.8390000000009</v>
      </c>
      <c r="W4" s="18">
        <v>5894.6099999999988</v>
      </c>
      <c r="X4" s="18">
        <v>5425.6389999999992</v>
      </c>
      <c r="Y4" s="18">
        <v>4944.1530000000002</v>
      </c>
      <c r="Z4" s="19"/>
      <c r="AA4" s="20">
        <f>SUM(B4:Z4)</f>
        <v>132705.462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157.80000000000001</v>
      </c>
      <c r="C7" s="28">
        <v>150</v>
      </c>
      <c r="D7" s="28">
        <v>148.69999999999999</v>
      </c>
      <c r="E7" s="28">
        <v>150</v>
      </c>
      <c r="F7" s="28">
        <v>155</v>
      </c>
      <c r="G7" s="28">
        <v>257.31</v>
      </c>
      <c r="H7" s="28">
        <v>265</v>
      </c>
      <c r="I7" s="28">
        <v>266.52999999999997</v>
      </c>
      <c r="J7" s="28">
        <v>262.12</v>
      </c>
      <c r="K7" s="28">
        <v>229.49</v>
      </c>
      <c r="L7" s="28">
        <v>167.91</v>
      </c>
      <c r="M7" s="28">
        <v>162.79</v>
      </c>
      <c r="N7" s="28">
        <v>167.59</v>
      </c>
      <c r="O7" s="28">
        <v>167.17</v>
      </c>
      <c r="P7" s="28">
        <v>200.45</v>
      </c>
      <c r="Q7" s="28">
        <v>277.57</v>
      </c>
      <c r="R7" s="28">
        <v>351</v>
      </c>
      <c r="S7" s="28">
        <v>357.18</v>
      </c>
      <c r="T7" s="28">
        <v>311</v>
      </c>
      <c r="U7" s="28">
        <v>357.18</v>
      </c>
      <c r="V7" s="28">
        <v>321</v>
      </c>
      <c r="W7" s="28">
        <v>264.87</v>
      </c>
      <c r="X7" s="28">
        <v>237.06</v>
      </c>
      <c r="Y7" s="28">
        <v>226.78</v>
      </c>
      <c r="Z7" s="29"/>
      <c r="AA7" s="30">
        <f>IF(SUM(B7:Z7)&lt;&gt;0,AVERAGEIF(B7:Z7,"&lt;&gt;"""),"")</f>
        <v>233.81250000000003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894.02700000000004</v>
      </c>
      <c r="C19" s="72">
        <v>910.87400000000002</v>
      </c>
      <c r="D19" s="72">
        <v>923.87199999999996</v>
      </c>
      <c r="E19" s="72">
        <v>915.88</v>
      </c>
      <c r="F19" s="72">
        <v>909.04300000000001</v>
      </c>
      <c r="G19" s="72">
        <v>900.03899999999999</v>
      </c>
      <c r="H19" s="72">
        <v>899.04300000000001</v>
      </c>
      <c r="I19" s="72">
        <v>913.03300000000002</v>
      </c>
      <c r="J19" s="72">
        <v>935.04300000000001</v>
      </c>
      <c r="K19" s="72">
        <v>939.2349999999999</v>
      </c>
      <c r="L19" s="72">
        <v>945.27499999999998</v>
      </c>
      <c r="M19" s="72">
        <v>924.29099999999994</v>
      </c>
      <c r="N19" s="72">
        <v>946.27199999999993</v>
      </c>
      <c r="O19" s="72">
        <v>924.24400000000003</v>
      </c>
      <c r="P19" s="72">
        <v>909.26099999999997</v>
      </c>
      <c r="Q19" s="72">
        <v>907.06299999999999</v>
      </c>
      <c r="R19" s="72">
        <v>928.04099999999994</v>
      </c>
      <c r="S19" s="72">
        <v>912.02</v>
      </c>
      <c r="T19" s="72">
        <v>887.03300000000002</v>
      </c>
      <c r="U19" s="72">
        <v>902.06999999999994</v>
      </c>
      <c r="V19" s="72">
        <v>910.05200000000002</v>
      </c>
      <c r="W19" s="72">
        <v>901.04200000000003</v>
      </c>
      <c r="X19" s="72">
        <v>884.04099999999994</v>
      </c>
      <c r="Y19" s="72">
        <v>883.05200000000002</v>
      </c>
      <c r="Z19" s="73"/>
      <c r="AA19" s="74">
        <f t="shared" ref="AA19:AA24" si="2">SUM(B19:Z19)</f>
        <v>21903.846000000001</v>
      </c>
    </row>
    <row r="20" spans="1:27" ht="24.95" customHeight="1" x14ac:dyDescent="0.2">
      <c r="A20" s="75" t="s">
        <v>15</v>
      </c>
      <c r="B20" s="76">
        <v>817.44899999999984</v>
      </c>
      <c r="C20" s="77">
        <v>797.98900000000003</v>
      </c>
      <c r="D20" s="77">
        <v>782.54000000000008</v>
      </c>
      <c r="E20" s="77">
        <v>780.14400000000012</v>
      </c>
      <c r="F20" s="77">
        <v>789.00699999999995</v>
      </c>
      <c r="G20" s="77">
        <v>767.25600000000009</v>
      </c>
      <c r="H20" s="77">
        <v>888.27499999999998</v>
      </c>
      <c r="I20" s="77">
        <v>930.76599999999996</v>
      </c>
      <c r="J20" s="77">
        <v>886.32900000000006</v>
      </c>
      <c r="K20" s="77">
        <v>869.09300000000007</v>
      </c>
      <c r="L20" s="77">
        <v>847.9380000000001</v>
      </c>
      <c r="M20" s="77">
        <v>837.7059999999999</v>
      </c>
      <c r="N20" s="77">
        <v>812.22700000000009</v>
      </c>
      <c r="O20" s="77">
        <v>788.8180000000001</v>
      </c>
      <c r="P20" s="77">
        <v>819.14700000000005</v>
      </c>
      <c r="Q20" s="77">
        <v>826.30900000000008</v>
      </c>
      <c r="R20" s="77">
        <v>834.55700000000013</v>
      </c>
      <c r="S20" s="77">
        <v>799.73899999999992</v>
      </c>
      <c r="T20" s="77">
        <v>816.41899999999998</v>
      </c>
      <c r="U20" s="77">
        <v>743.96299999999997</v>
      </c>
      <c r="V20" s="77">
        <v>752.16</v>
      </c>
      <c r="W20" s="77">
        <v>736.29100000000017</v>
      </c>
      <c r="X20" s="77">
        <v>704.33999999999992</v>
      </c>
      <c r="Y20" s="77">
        <v>680.75800000000004</v>
      </c>
      <c r="Z20" s="78"/>
      <c r="AA20" s="79">
        <f t="shared" si="2"/>
        <v>19309.220000000005</v>
      </c>
    </row>
    <row r="21" spans="1:27" ht="24.95" customHeight="1" x14ac:dyDescent="0.2">
      <c r="A21" s="75" t="s">
        <v>16</v>
      </c>
      <c r="B21" s="80">
        <v>2588.9499999999998</v>
      </c>
      <c r="C21" s="81">
        <v>2492.7219999999998</v>
      </c>
      <c r="D21" s="81">
        <v>2349.4260000000004</v>
      </c>
      <c r="E21" s="81">
        <v>2282.2830000000004</v>
      </c>
      <c r="F21" s="81">
        <v>2352.2419999999997</v>
      </c>
      <c r="G21" s="81">
        <v>2536.7080000000001</v>
      </c>
      <c r="H21" s="81">
        <v>2822.0120000000002</v>
      </c>
      <c r="I21" s="81">
        <v>3036.8929999999996</v>
      </c>
      <c r="J21" s="81">
        <v>3329.1459999999997</v>
      </c>
      <c r="K21" s="81">
        <v>3487.1219999999994</v>
      </c>
      <c r="L21" s="81">
        <v>3445.0020000000004</v>
      </c>
      <c r="M21" s="81">
        <v>3477.4699999999993</v>
      </c>
      <c r="N21" s="81">
        <v>3433.6869999999999</v>
      </c>
      <c r="O21" s="81">
        <v>3288.808</v>
      </c>
      <c r="P21" s="81">
        <v>3583.2819999999997</v>
      </c>
      <c r="Q21" s="81">
        <v>3739.9069999999992</v>
      </c>
      <c r="R21" s="81">
        <v>3959.0380000000009</v>
      </c>
      <c r="S21" s="81">
        <v>4504.1869999999999</v>
      </c>
      <c r="T21" s="81">
        <v>4604.3620000000001</v>
      </c>
      <c r="U21" s="81">
        <v>4517.420000000001</v>
      </c>
      <c r="V21" s="81">
        <v>4189.6270000000004</v>
      </c>
      <c r="W21" s="81">
        <v>3795.277</v>
      </c>
      <c r="X21" s="81">
        <v>3430.7579999999998</v>
      </c>
      <c r="Y21" s="81">
        <v>3018.3429999999998</v>
      </c>
      <c r="Z21" s="78"/>
      <c r="AA21" s="79">
        <f t="shared" si="2"/>
        <v>80264.671999999991</v>
      </c>
    </row>
    <row r="22" spans="1:27" ht="24.95" customHeight="1" x14ac:dyDescent="0.2">
      <c r="A22" s="82" t="s">
        <v>17</v>
      </c>
      <c r="B22" s="81"/>
      <c r="C22" s="81">
        <v>29.649000000000001</v>
      </c>
      <c r="D22" s="81">
        <v>126</v>
      </c>
      <c r="E22" s="81">
        <v>36.463000000000001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192.11199999999999</v>
      </c>
    </row>
    <row r="23" spans="1:27" ht="24.95" customHeight="1" x14ac:dyDescent="0.2">
      <c r="A23" s="85" t="s">
        <v>18</v>
      </c>
      <c r="B23" s="77">
        <v>126.5</v>
      </c>
      <c r="C23" s="77">
        <v>129</v>
      </c>
      <c r="D23" s="77">
        <v>128.5</v>
      </c>
      <c r="E23" s="77">
        <v>141</v>
      </c>
      <c r="F23" s="77">
        <v>139</v>
      </c>
      <c r="G23" s="77">
        <v>125.5</v>
      </c>
      <c r="H23" s="77">
        <v>123.5</v>
      </c>
      <c r="I23" s="77">
        <v>133.5</v>
      </c>
      <c r="J23" s="77">
        <v>146.5</v>
      </c>
      <c r="K23" s="77">
        <v>143.5</v>
      </c>
      <c r="L23" s="77">
        <v>135.5</v>
      </c>
      <c r="M23" s="77">
        <v>134</v>
      </c>
      <c r="N23" s="77">
        <v>131.5</v>
      </c>
      <c r="O23" s="77">
        <v>130.5</v>
      </c>
      <c r="P23" s="77">
        <v>115</v>
      </c>
      <c r="Q23" s="77">
        <v>126</v>
      </c>
      <c r="R23" s="77">
        <v>144.5</v>
      </c>
      <c r="S23" s="77">
        <v>161.5</v>
      </c>
      <c r="T23" s="77">
        <v>162</v>
      </c>
      <c r="U23" s="77">
        <v>148.5</v>
      </c>
      <c r="V23" s="77">
        <v>140</v>
      </c>
      <c r="W23" s="77">
        <v>128</v>
      </c>
      <c r="X23" s="77">
        <v>116.5</v>
      </c>
      <c r="Y23" s="77">
        <v>105</v>
      </c>
      <c r="Z23" s="77"/>
      <c r="AA23" s="79">
        <f t="shared" si="2"/>
        <v>3215</v>
      </c>
    </row>
    <row r="24" spans="1:27" ht="24.95" customHeight="1" x14ac:dyDescent="0.2">
      <c r="A24" s="85" t="s">
        <v>19</v>
      </c>
      <c r="B24" s="77">
        <v>220</v>
      </c>
      <c r="C24" s="77">
        <v>207</v>
      </c>
      <c r="D24" s="77">
        <v>197.99999999999997</v>
      </c>
      <c r="E24" s="77">
        <v>195</v>
      </c>
      <c r="F24" s="77">
        <v>201.99999999999997</v>
      </c>
      <c r="G24" s="77">
        <v>234</v>
      </c>
      <c r="H24" s="77">
        <v>283</v>
      </c>
      <c r="I24" s="77">
        <v>317</v>
      </c>
      <c r="J24" s="77">
        <v>341</v>
      </c>
      <c r="K24" s="77">
        <v>352.00000000000006</v>
      </c>
      <c r="L24" s="77">
        <v>360</v>
      </c>
      <c r="M24" s="77">
        <v>354.99999999999994</v>
      </c>
      <c r="N24" s="77">
        <v>350</v>
      </c>
      <c r="O24" s="77">
        <v>335</v>
      </c>
      <c r="P24" s="77">
        <v>328.99999999999994</v>
      </c>
      <c r="Q24" s="77">
        <v>335</v>
      </c>
      <c r="R24" s="77">
        <v>372.00000000000006</v>
      </c>
      <c r="S24" s="77">
        <v>405</v>
      </c>
      <c r="T24" s="77">
        <v>408.00000000000006</v>
      </c>
      <c r="U24" s="77">
        <v>399</v>
      </c>
      <c r="V24" s="77">
        <v>372.00000000000006</v>
      </c>
      <c r="W24" s="77">
        <v>333.99999999999994</v>
      </c>
      <c r="X24" s="77">
        <v>290</v>
      </c>
      <c r="Y24" s="77">
        <v>257</v>
      </c>
      <c r="Z24" s="77"/>
      <c r="AA24" s="79">
        <f t="shared" si="2"/>
        <v>7450</v>
      </c>
    </row>
    <row r="25" spans="1:27" ht="30" customHeight="1" thickBot="1" x14ac:dyDescent="0.25">
      <c r="A25" s="86" t="s">
        <v>20</v>
      </c>
      <c r="B25" s="87">
        <f t="shared" ref="B25:AA25" si="3">SUM(B19:B24)</f>
        <v>4646.9259999999995</v>
      </c>
      <c r="C25" s="88">
        <f t="shared" si="3"/>
        <v>4567.2340000000004</v>
      </c>
      <c r="D25" s="88">
        <f t="shared" si="3"/>
        <v>4508.3380000000006</v>
      </c>
      <c r="E25" s="88">
        <f t="shared" si="3"/>
        <v>4350.7700000000004</v>
      </c>
      <c r="F25" s="88">
        <f t="shared" si="3"/>
        <v>4391.2919999999995</v>
      </c>
      <c r="G25" s="88">
        <f t="shared" si="3"/>
        <v>4563.5030000000006</v>
      </c>
      <c r="H25" s="88">
        <f t="shared" si="3"/>
        <v>5015.83</v>
      </c>
      <c r="I25" s="88">
        <f t="shared" si="3"/>
        <v>5331.1919999999991</v>
      </c>
      <c r="J25" s="88">
        <f t="shared" si="3"/>
        <v>5638.018</v>
      </c>
      <c r="K25" s="88">
        <f t="shared" si="3"/>
        <v>5790.9499999999989</v>
      </c>
      <c r="L25" s="88">
        <f t="shared" si="3"/>
        <v>5733.7150000000001</v>
      </c>
      <c r="M25" s="88">
        <f t="shared" si="3"/>
        <v>5728.4669999999987</v>
      </c>
      <c r="N25" s="88">
        <f t="shared" si="3"/>
        <v>5673.6859999999997</v>
      </c>
      <c r="O25" s="88">
        <f t="shared" si="3"/>
        <v>5467.37</v>
      </c>
      <c r="P25" s="88">
        <f t="shared" si="3"/>
        <v>5755.69</v>
      </c>
      <c r="Q25" s="88">
        <f t="shared" si="3"/>
        <v>5934.2789999999995</v>
      </c>
      <c r="R25" s="88">
        <f t="shared" si="3"/>
        <v>6238.1360000000004</v>
      </c>
      <c r="S25" s="88">
        <f t="shared" si="3"/>
        <v>6782.4459999999999</v>
      </c>
      <c r="T25" s="88">
        <f t="shared" si="3"/>
        <v>6877.8140000000003</v>
      </c>
      <c r="U25" s="88">
        <f t="shared" si="3"/>
        <v>6710.9530000000013</v>
      </c>
      <c r="V25" s="88">
        <f t="shared" si="3"/>
        <v>6363.8389999999999</v>
      </c>
      <c r="W25" s="88">
        <f t="shared" si="3"/>
        <v>5894.6100000000006</v>
      </c>
      <c r="X25" s="88">
        <f t="shared" si="3"/>
        <v>5425.6389999999992</v>
      </c>
      <c r="Y25" s="88">
        <f t="shared" si="3"/>
        <v>4944.1530000000002</v>
      </c>
      <c r="Z25" s="89">
        <f t="shared" si="3"/>
        <v>0</v>
      </c>
      <c r="AA25" s="90">
        <f t="shared" si="3"/>
        <v>132334.84999999998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346.5</v>
      </c>
      <c r="C28" s="72">
        <v>336</v>
      </c>
      <c r="D28" s="72">
        <v>326.5</v>
      </c>
      <c r="E28" s="72">
        <v>336</v>
      </c>
      <c r="F28" s="72">
        <v>341</v>
      </c>
      <c r="G28" s="72">
        <v>359.5</v>
      </c>
      <c r="H28" s="72">
        <v>406.5</v>
      </c>
      <c r="I28" s="72">
        <v>450.5</v>
      </c>
      <c r="J28" s="72">
        <v>487.5</v>
      </c>
      <c r="K28" s="72">
        <v>495.5</v>
      </c>
      <c r="L28" s="72">
        <v>495.5</v>
      </c>
      <c r="M28" s="72">
        <v>489</v>
      </c>
      <c r="N28" s="72">
        <v>481.5</v>
      </c>
      <c r="O28" s="72">
        <v>465.5</v>
      </c>
      <c r="P28" s="72">
        <v>444</v>
      </c>
      <c r="Q28" s="72">
        <v>461</v>
      </c>
      <c r="R28" s="72">
        <v>516.5</v>
      </c>
      <c r="S28" s="72">
        <v>566.5</v>
      </c>
      <c r="T28" s="72">
        <v>570</v>
      </c>
      <c r="U28" s="72">
        <v>547.5</v>
      </c>
      <c r="V28" s="72">
        <v>512</v>
      </c>
      <c r="W28" s="72">
        <v>462</v>
      </c>
      <c r="X28" s="72">
        <v>406.5</v>
      </c>
      <c r="Y28" s="72">
        <v>362</v>
      </c>
      <c r="Z28" s="73"/>
      <c r="AA28" s="74">
        <f>SUM(B28:Z28)</f>
        <v>10665</v>
      </c>
    </row>
    <row r="29" spans="1:27" ht="24.95" customHeight="1" x14ac:dyDescent="0.2">
      <c r="A29" s="75" t="s">
        <v>23</v>
      </c>
      <c r="B29" s="76">
        <v>4300.4260000000004</v>
      </c>
      <c r="C29" s="77">
        <v>4310.2340000000004</v>
      </c>
      <c r="D29" s="77">
        <v>4205.7629999999999</v>
      </c>
      <c r="E29" s="77">
        <v>4093.77</v>
      </c>
      <c r="F29" s="77">
        <v>4071.1149999999998</v>
      </c>
      <c r="G29" s="77">
        <v>4204.0029999999997</v>
      </c>
      <c r="H29" s="77">
        <v>4609.33</v>
      </c>
      <c r="I29" s="77">
        <v>4890.692</v>
      </c>
      <c r="J29" s="77">
        <v>5150.518</v>
      </c>
      <c r="K29" s="77">
        <v>5295.45</v>
      </c>
      <c r="L29" s="77">
        <v>5238.2150000000001</v>
      </c>
      <c r="M29" s="77">
        <v>5259.4669999999996</v>
      </c>
      <c r="N29" s="77">
        <v>5235.2759999999998</v>
      </c>
      <c r="O29" s="77">
        <v>5096.6440000000002</v>
      </c>
      <c r="P29" s="77">
        <v>5311.69</v>
      </c>
      <c r="Q29" s="77">
        <v>5473.2790000000005</v>
      </c>
      <c r="R29" s="77">
        <v>5721.6360000000004</v>
      </c>
      <c r="S29" s="77">
        <v>6215.9459999999999</v>
      </c>
      <c r="T29" s="77">
        <v>6307.8140000000003</v>
      </c>
      <c r="U29" s="77">
        <v>6163.4530000000004</v>
      </c>
      <c r="V29" s="77">
        <v>5851.8389999999999</v>
      </c>
      <c r="W29" s="77">
        <v>5432.61</v>
      </c>
      <c r="X29" s="77">
        <v>5019.1390000000001</v>
      </c>
      <c r="Y29" s="77">
        <v>4582.1530000000002</v>
      </c>
      <c r="Z29" s="78"/>
      <c r="AA29" s="79">
        <f>SUM(B29:Z29)</f>
        <v>122040.46199999997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4646.9260000000004</v>
      </c>
      <c r="C31" s="62">
        <f t="shared" si="4"/>
        <v>4646.2340000000004</v>
      </c>
      <c r="D31" s="62">
        <f t="shared" si="4"/>
        <v>4532.2629999999999</v>
      </c>
      <c r="E31" s="62">
        <f t="shared" si="4"/>
        <v>4429.7700000000004</v>
      </c>
      <c r="F31" s="62">
        <f t="shared" si="4"/>
        <v>4412.1149999999998</v>
      </c>
      <c r="G31" s="62">
        <f t="shared" si="4"/>
        <v>4563.5029999999997</v>
      </c>
      <c r="H31" s="62">
        <f t="shared" si="4"/>
        <v>5015.83</v>
      </c>
      <c r="I31" s="62">
        <f t="shared" si="4"/>
        <v>5341.192</v>
      </c>
      <c r="J31" s="62">
        <f t="shared" si="4"/>
        <v>5638.018</v>
      </c>
      <c r="K31" s="62">
        <f t="shared" si="4"/>
        <v>5790.95</v>
      </c>
      <c r="L31" s="62">
        <f t="shared" si="4"/>
        <v>5733.7150000000001</v>
      </c>
      <c r="M31" s="62">
        <f t="shared" si="4"/>
        <v>5748.4669999999996</v>
      </c>
      <c r="N31" s="62">
        <f t="shared" si="4"/>
        <v>5716.7759999999998</v>
      </c>
      <c r="O31" s="62">
        <f t="shared" si="4"/>
        <v>5562.1440000000002</v>
      </c>
      <c r="P31" s="62">
        <f t="shared" si="4"/>
        <v>5755.69</v>
      </c>
      <c r="Q31" s="62">
        <f t="shared" si="4"/>
        <v>5934.2790000000005</v>
      </c>
      <c r="R31" s="62">
        <f t="shared" si="4"/>
        <v>6238.1360000000004</v>
      </c>
      <c r="S31" s="62">
        <f t="shared" si="4"/>
        <v>6782.4459999999999</v>
      </c>
      <c r="T31" s="62">
        <f t="shared" si="4"/>
        <v>6877.8140000000003</v>
      </c>
      <c r="U31" s="62">
        <f t="shared" si="4"/>
        <v>6710.9530000000004</v>
      </c>
      <c r="V31" s="62">
        <f t="shared" si="4"/>
        <v>6363.8389999999999</v>
      </c>
      <c r="W31" s="62">
        <f t="shared" si="4"/>
        <v>5894.61</v>
      </c>
      <c r="X31" s="62">
        <f t="shared" si="4"/>
        <v>5425.6390000000001</v>
      </c>
      <c r="Y31" s="62">
        <f t="shared" si="4"/>
        <v>4944.1530000000002</v>
      </c>
      <c r="Z31" s="63">
        <f t="shared" si="4"/>
        <v>0</v>
      </c>
      <c r="AA31" s="64">
        <f t="shared" si="4"/>
        <v>132705.46199999997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>
        <v>79</v>
      </c>
      <c r="D37" s="99">
        <v>23.925000000000001</v>
      </c>
      <c r="E37" s="99">
        <v>79</v>
      </c>
      <c r="F37" s="99">
        <v>20.823</v>
      </c>
      <c r="G37" s="99"/>
      <c r="H37" s="99"/>
      <c r="I37" s="99">
        <v>10</v>
      </c>
      <c r="J37" s="99"/>
      <c r="K37" s="99"/>
      <c r="L37" s="99"/>
      <c r="M37" s="99">
        <v>20</v>
      </c>
      <c r="N37" s="99">
        <v>43.09</v>
      </c>
      <c r="O37" s="99">
        <v>94.774000000000001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370.61200000000002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79</v>
      </c>
      <c r="D39" s="88">
        <f t="shared" si="6"/>
        <v>23.925000000000001</v>
      </c>
      <c r="E39" s="88">
        <f t="shared" si="6"/>
        <v>79</v>
      </c>
      <c r="F39" s="88">
        <f t="shared" si="6"/>
        <v>20.823</v>
      </c>
      <c r="G39" s="88">
        <f t="shared" si="6"/>
        <v>0</v>
      </c>
      <c r="H39" s="88">
        <f t="shared" si="6"/>
        <v>0</v>
      </c>
      <c r="I39" s="88">
        <f t="shared" si="6"/>
        <v>10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20</v>
      </c>
      <c r="N39" s="88">
        <f t="shared" si="6"/>
        <v>43.09</v>
      </c>
      <c r="O39" s="88">
        <f t="shared" si="6"/>
        <v>94.774000000000001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370.61200000000002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31</v>
      </c>
      <c r="K47" s="99">
        <v>32</v>
      </c>
      <c r="L47" s="99">
        <v>95</v>
      </c>
      <c r="M47" s="99">
        <v>94</v>
      </c>
      <c r="N47" s="99">
        <v>99</v>
      </c>
      <c r="O47" s="99">
        <v>99</v>
      </c>
      <c r="P47" s="99">
        <v>115</v>
      </c>
      <c r="Q47" s="99">
        <v>90</v>
      </c>
      <c r="R47" s="99">
        <v>110</v>
      </c>
      <c r="S47" s="99">
        <v>135</v>
      </c>
      <c r="T47" s="99">
        <v>150</v>
      </c>
      <c r="U47" s="99">
        <v>150</v>
      </c>
      <c r="V47" s="99">
        <v>135</v>
      </c>
      <c r="W47" s="99">
        <v>133</v>
      </c>
      <c r="X47" s="99">
        <v>84</v>
      </c>
      <c r="Y47" s="99">
        <v>53</v>
      </c>
      <c r="Z47" s="100"/>
      <c r="AA47" s="79">
        <f t="shared" si="7"/>
        <v>1605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31</v>
      </c>
      <c r="K48" s="88">
        <f t="shared" si="8"/>
        <v>32</v>
      </c>
      <c r="L48" s="88">
        <f t="shared" si="8"/>
        <v>95</v>
      </c>
      <c r="M48" s="88">
        <f t="shared" si="8"/>
        <v>94</v>
      </c>
      <c r="N48" s="88">
        <f t="shared" si="8"/>
        <v>99</v>
      </c>
      <c r="O48" s="88">
        <f t="shared" si="8"/>
        <v>99</v>
      </c>
      <c r="P48" s="88">
        <f t="shared" si="8"/>
        <v>115</v>
      </c>
      <c r="Q48" s="88">
        <f t="shared" si="8"/>
        <v>90</v>
      </c>
      <c r="R48" s="88">
        <f t="shared" si="8"/>
        <v>110</v>
      </c>
      <c r="S48" s="88">
        <f t="shared" si="8"/>
        <v>135</v>
      </c>
      <c r="T48" s="88">
        <f t="shared" si="8"/>
        <v>150</v>
      </c>
      <c r="U48" s="88">
        <f t="shared" si="8"/>
        <v>150</v>
      </c>
      <c r="V48" s="88">
        <f t="shared" si="8"/>
        <v>135</v>
      </c>
      <c r="W48" s="88">
        <f t="shared" si="8"/>
        <v>133</v>
      </c>
      <c r="X48" s="88">
        <f t="shared" si="8"/>
        <v>84</v>
      </c>
      <c r="Y48" s="88">
        <f t="shared" si="8"/>
        <v>53</v>
      </c>
      <c r="Z48" s="89">
        <f t="shared" si="8"/>
        <v>0</v>
      </c>
      <c r="AA48" s="90">
        <f t="shared" si="7"/>
        <v>1605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4646.9259999999995</v>
      </c>
      <c r="C51" s="88">
        <f t="shared" si="10"/>
        <v>4646.2340000000004</v>
      </c>
      <c r="D51" s="88">
        <f t="shared" si="10"/>
        <v>4532.2630000000008</v>
      </c>
      <c r="E51" s="88">
        <f t="shared" si="10"/>
        <v>4429.7700000000004</v>
      </c>
      <c r="F51" s="88">
        <f t="shared" si="10"/>
        <v>4412.1149999999998</v>
      </c>
      <c r="G51" s="88">
        <f t="shared" si="10"/>
        <v>4563.5030000000006</v>
      </c>
      <c r="H51" s="88">
        <f t="shared" si="10"/>
        <v>5015.83</v>
      </c>
      <c r="I51" s="88">
        <f t="shared" si="10"/>
        <v>5341.1919999999991</v>
      </c>
      <c r="J51" s="88">
        <f t="shared" si="10"/>
        <v>5638.018</v>
      </c>
      <c r="K51" s="88">
        <f t="shared" si="10"/>
        <v>5790.9499999999989</v>
      </c>
      <c r="L51" s="88">
        <f t="shared" si="10"/>
        <v>5733.7150000000001</v>
      </c>
      <c r="M51" s="88">
        <f t="shared" si="10"/>
        <v>5748.4669999999987</v>
      </c>
      <c r="N51" s="88">
        <f t="shared" si="10"/>
        <v>5716.7759999999998</v>
      </c>
      <c r="O51" s="88">
        <f t="shared" si="10"/>
        <v>5562.1440000000002</v>
      </c>
      <c r="P51" s="88">
        <f t="shared" si="10"/>
        <v>5755.69</v>
      </c>
      <c r="Q51" s="88">
        <f t="shared" si="10"/>
        <v>5934.2789999999995</v>
      </c>
      <c r="R51" s="88">
        <f t="shared" si="10"/>
        <v>6238.1360000000004</v>
      </c>
      <c r="S51" s="88">
        <f t="shared" si="10"/>
        <v>6782.4459999999999</v>
      </c>
      <c r="T51" s="88">
        <f t="shared" si="10"/>
        <v>6877.8140000000003</v>
      </c>
      <c r="U51" s="88">
        <f t="shared" si="10"/>
        <v>6710.9530000000013</v>
      </c>
      <c r="V51" s="88">
        <f t="shared" si="10"/>
        <v>6363.8389999999999</v>
      </c>
      <c r="W51" s="88">
        <f t="shared" si="10"/>
        <v>5894.6100000000006</v>
      </c>
      <c r="X51" s="88">
        <f t="shared" si="10"/>
        <v>5425.6389999999992</v>
      </c>
      <c r="Y51" s="88">
        <f t="shared" si="10"/>
        <v>4944.1530000000002</v>
      </c>
      <c r="Z51" s="89">
        <f t="shared" si="10"/>
        <v>0</v>
      </c>
      <c r="AA51" s="104">
        <f>SUM(B51:Z51)</f>
        <v>132705.462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-964.5</v>
      </c>
      <c r="C4" s="18">
        <v>-1176</v>
      </c>
      <c r="D4" s="18">
        <v>-1176</v>
      </c>
      <c r="E4" s="18">
        <v>-1176</v>
      </c>
      <c r="F4" s="18">
        <v>-1176</v>
      </c>
      <c r="G4" s="18">
        <v>-1176</v>
      </c>
      <c r="H4" s="18">
        <v>-1176</v>
      </c>
      <c r="I4" s="18">
        <v>-1176</v>
      </c>
      <c r="J4" s="18">
        <v>-1154.0999999999999</v>
      </c>
      <c r="K4" s="18">
        <v>-1176</v>
      </c>
      <c r="L4" s="18">
        <v>-1117.0999999999999</v>
      </c>
      <c r="M4" s="18">
        <v>-1013.2</v>
      </c>
      <c r="N4" s="18">
        <v>-989.4</v>
      </c>
      <c r="O4" s="18">
        <v>-895.4</v>
      </c>
      <c r="P4" s="18">
        <v>-1153.3</v>
      </c>
      <c r="Q4" s="18">
        <v>-1100.5</v>
      </c>
      <c r="R4" s="18">
        <v>-1032.0999999999999</v>
      </c>
      <c r="S4" s="18">
        <v>-1142</v>
      </c>
      <c r="T4" s="18">
        <v>-1145.5</v>
      </c>
      <c r="U4" s="18">
        <v>-1176</v>
      </c>
      <c r="V4" s="18">
        <v>-1176</v>
      </c>
      <c r="W4" s="18">
        <v>-1176</v>
      </c>
      <c r="X4" s="18">
        <v>-1176</v>
      </c>
      <c r="Y4" s="18">
        <v>-1176</v>
      </c>
      <c r="Z4" s="19"/>
      <c r="AA4" s="111">
        <f>SUM(B4:Z4)</f>
        <v>-26995.1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157.80000000000001</v>
      </c>
      <c r="C7" s="117">
        <v>150</v>
      </c>
      <c r="D7" s="117">
        <v>148.69999999999999</v>
      </c>
      <c r="E7" s="117">
        <v>150</v>
      </c>
      <c r="F7" s="117">
        <v>155</v>
      </c>
      <c r="G7" s="117">
        <v>257.31</v>
      </c>
      <c r="H7" s="117">
        <v>265</v>
      </c>
      <c r="I7" s="117">
        <v>266.52999999999997</v>
      </c>
      <c r="J7" s="117">
        <v>262.12</v>
      </c>
      <c r="K7" s="117">
        <v>229.49</v>
      </c>
      <c r="L7" s="117">
        <v>167.91</v>
      </c>
      <c r="M7" s="117">
        <v>162.79</v>
      </c>
      <c r="N7" s="117">
        <v>167.59</v>
      </c>
      <c r="O7" s="117">
        <v>167.17</v>
      </c>
      <c r="P7" s="117">
        <v>200.45</v>
      </c>
      <c r="Q7" s="117">
        <v>277.57</v>
      </c>
      <c r="R7" s="117">
        <v>351</v>
      </c>
      <c r="S7" s="117">
        <v>357.18</v>
      </c>
      <c r="T7" s="117">
        <v>311</v>
      </c>
      <c r="U7" s="117">
        <v>357.18</v>
      </c>
      <c r="V7" s="117">
        <v>321</v>
      </c>
      <c r="W7" s="117">
        <v>264.87</v>
      </c>
      <c r="X7" s="117">
        <v>237.06</v>
      </c>
      <c r="Y7" s="117">
        <v>226.78</v>
      </c>
      <c r="Z7" s="118"/>
      <c r="AA7" s="119">
        <f>IF(SUM(B7:Z7)&lt;&gt;0,AVERAGEIF(B7:Z7,"&lt;&gt;"""),"")</f>
        <v>233.81250000000003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>
        <v>676</v>
      </c>
      <c r="J13" s="129">
        <v>654.1</v>
      </c>
      <c r="K13" s="129">
        <v>676</v>
      </c>
      <c r="L13" s="129">
        <v>628.5</v>
      </c>
      <c r="M13" s="129">
        <v>513.20000000000005</v>
      </c>
      <c r="N13" s="129">
        <v>489.4</v>
      </c>
      <c r="O13" s="129">
        <v>395.4</v>
      </c>
      <c r="P13" s="129">
        <v>653.29999999999995</v>
      </c>
      <c r="Q13" s="129">
        <v>600.5</v>
      </c>
      <c r="R13" s="129">
        <v>532.1</v>
      </c>
      <c r="S13" s="129">
        <v>642</v>
      </c>
      <c r="T13" s="129">
        <v>645.5</v>
      </c>
      <c r="U13" s="129">
        <v>676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15218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288.5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>
        <v>500</v>
      </c>
      <c r="K15" s="133">
        <v>500</v>
      </c>
      <c r="L15" s="133">
        <v>488.6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11777.1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964.5</v>
      </c>
      <c r="C16" s="135">
        <f t="shared" si="1"/>
        <v>1176</v>
      </c>
      <c r="D16" s="135">
        <f t="shared" si="1"/>
        <v>1176</v>
      </c>
      <c r="E16" s="135">
        <f t="shared" si="1"/>
        <v>1176</v>
      </c>
      <c r="F16" s="135">
        <f t="shared" si="1"/>
        <v>1176</v>
      </c>
      <c r="G16" s="135">
        <f t="shared" si="1"/>
        <v>1176</v>
      </c>
      <c r="H16" s="135">
        <f t="shared" si="1"/>
        <v>1176</v>
      </c>
      <c r="I16" s="135">
        <f t="shared" si="1"/>
        <v>1176</v>
      </c>
      <c r="J16" s="135">
        <f t="shared" si="1"/>
        <v>1154.0999999999999</v>
      </c>
      <c r="K16" s="135">
        <f t="shared" si="1"/>
        <v>1176</v>
      </c>
      <c r="L16" s="135">
        <f t="shared" si="1"/>
        <v>1117.0999999999999</v>
      </c>
      <c r="M16" s="135">
        <f t="shared" si="1"/>
        <v>1013.2</v>
      </c>
      <c r="N16" s="135">
        <f t="shared" si="1"/>
        <v>989.4</v>
      </c>
      <c r="O16" s="135">
        <f t="shared" si="1"/>
        <v>895.4</v>
      </c>
      <c r="P16" s="135">
        <f t="shared" si="1"/>
        <v>1153.3</v>
      </c>
      <c r="Q16" s="135">
        <f t="shared" si="1"/>
        <v>1100.5</v>
      </c>
      <c r="R16" s="135">
        <f t="shared" si="1"/>
        <v>1032.0999999999999</v>
      </c>
      <c r="S16" s="135">
        <f t="shared" si="1"/>
        <v>1142</v>
      </c>
      <c r="T16" s="135">
        <f t="shared" si="1"/>
        <v>1145.5</v>
      </c>
      <c r="U16" s="135">
        <f t="shared" si="1"/>
        <v>1176</v>
      </c>
      <c r="V16" s="135">
        <f t="shared" si="1"/>
        <v>1176</v>
      </c>
      <c r="W16" s="135">
        <f t="shared" si="1"/>
        <v>1176</v>
      </c>
      <c r="X16" s="135">
        <f t="shared" si="1"/>
        <v>1176</v>
      </c>
      <c r="Y16" s="135">
        <f t="shared" si="1"/>
        <v>1176</v>
      </c>
      <c r="Z16" s="136" t="str">
        <f t="shared" si="1"/>
        <v/>
      </c>
      <c r="AA16" s="90">
        <f t="shared" si="0"/>
        <v>26995.1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2023-01-13T12:05:17Z</dcterms:created>
  <dcterms:modified xsi:type="dcterms:W3CDTF">2023-01-13T12:05:18Z</dcterms:modified>
</cp:coreProperties>
</file>