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<sst xmlns="http://schemas.openxmlformats.org/spreadsheetml/2006/main" count="117" uniqueCount="53">
  <si>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12/01/2023 14:05:11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</si>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</sst>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602</c:v>
                </c:pt>
                <c:pt idx="1">
                  <c:v>602</c:v>
                </c:pt>
                <c:pt idx="2">
                  <c:v>602</c:v>
                </c:pt>
                <c:pt idx="3">
                  <c:v>602</c:v>
                </c:pt>
                <c:pt idx="4">
                  <c:v>602</c:v>
                </c:pt>
                <c:pt idx="5">
                  <c:v>602</c:v>
                </c:pt>
                <c:pt idx="6">
                  <c:v>622</c:v>
                </c:pt>
                <c:pt idx="7">
                  <c:v>622</c:v>
                </c:pt>
                <c:pt idx="8">
                  <c:v>622</c:v>
                </c:pt>
                <c:pt idx="9">
                  <c:v>622</c:v>
                </c:pt>
                <c:pt idx="10">
                  <c:v>602</c:v>
                </c:pt>
                <c:pt idx="11">
                  <c:v>632</c:v>
                </c:pt>
                <c:pt idx="12">
                  <c:v>632</c:v>
                </c:pt>
                <c:pt idx="13">
                  <c:v>632</c:v>
                </c:pt>
                <c:pt idx="14">
                  <c:v>632</c:v>
                </c:pt>
                <c:pt idx="15">
                  <c:v>652</c:v>
                </c:pt>
                <c:pt idx="16">
                  <c:v>652</c:v>
                </c:pt>
                <c:pt idx="17">
                  <c:v>652</c:v>
                </c:pt>
                <c:pt idx="18">
                  <c:v>652</c:v>
                </c:pt>
                <c:pt idx="19">
                  <c:v>652</c:v>
                </c:pt>
                <c:pt idx="20">
                  <c:v>632</c:v>
                </c:pt>
                <c:pt idx="21">
                  <c:v>632</c:v>
                </c:pt>
                <c:pt idx="22">
                  <c:v>632</c:v>
                </c:pt>
                <c:pt idx="23">
                  <c:v>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134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199</c:v>
                </c:pt>
                <c:pt idx="6">
                  <c:v>244</c:v>
                </c:pt>
                <c:pt idx="7">
                  <c:v>244</c:v>
                </c:pt>
                <c:pt idx="8">
                  <c:v>192</c:v>
                </c:pt>
                <c:pt idx="9">
                  <c:v>192</c:v>
                </c:pt>
                <c:pt idx="10">
                  <c:v>140</c:v>
                </c:pt>
                <c:pt idx="11">
                  <c:v>134</c:v>
                </c:pt>
                <c:pt idx="12">
                  <c:v>134</c:v>
                </c:pt>
                <c:pt idx="13">
                  <c:v>134</c:v>
                </c:pt>
                <c:pt idx="14">
                  <c:v>134</c:v>
                </c:pt>
                <c:pt idx="15">
                  <c:v>192</c:v>
                </c:pt>
                <c:pt idx="16">
                  <c:v>225</c:v>
                </c:pt>
                <c:pt idx="17">
                  <c:v>237</c:v>
                </c:pt>
                <c:pt idx="18">
                  <c:v>225</c:v>
                </c:pt>
                <c:pt idx="19">
                  <c:v>217</c:v>
                </c:pt>
                <c:pt idx="20">
                  <c:v>217</c:v>
                </c:pt>
                <c:pt idx="21">
                  <c:v>184</c:v>
                </c:pt>
                <c:pt idx="22">
                  <c:v>192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970.9</c:v>
                </c:pt>
                <c:pt idx="1">
                  <c:v>777.9</c:v>
                </c:pt>
                <c:pt idx="2">
                  <c:v>777.9</c:v>
                </c:pt>
                <c:pt idx="3">
                  <c:v>777.9</c:v>
                </c:pt>
                <c:pt idx="4">
                  <c:v>877.9</c:v>
                </c:pt>
                <c:pt idx="5">
                  <c:v>1087.9000000000001</c:v>
                </c:pt>
                <c:pt idx="6">
                  <c:v>1527.1740000000002</c:v>
                </c:pt>
                <c:pt idx="7">
                  <c:v>2132.5529999999999</c:v>
                </c:pt>
                <c:pt idx="8">
                  <c:v>2389.7820000000002</c:v>
                </c:pt>
                <c:pt idx="9">
                  <c:v>2203.788</c:v>
                </c:pt>
                <c:pt idx="10">
                  <c:v>1592.9</c:v>
                </c:pt>
                <c:pt idx="11">
                  <c:v>1592.9</c:v>
                </c:pt>
                <c:pt idx="12">
                  <c:v>1592.9</c:v>
                </c:pt>
                <c:pt idx="13">
                  <c:v>1592.9</c:v>
                </c:pt>
                <c:pt idx="14">
                  <c:v>1837.9</c:v>
                </c:pt>
                <c:pt idx="15">
                  <c:v>2512.8200000000002</c:v>
                </c:pt>
                <c:pt idx="16">
                  <c:v>3241.4449999999997</c:v>
                </c:pt>
                <c:pt idx="17">
                  <c:v>3522.0290000000005</c:v>
                </c:pt>
                <c:pt idx="18">
                  <c:v>3418.835</c:v>
                </c:pt>
                <c:pt idx="19">
                  <c:v>3432.8159999999998</c:v>
                </c:pt>
                <c:pt idx="20">
                  <c:v>3052.9</c:v>
                </c:pt>
                <c:pt idx="21">
                  <c:v>2772.9</c:v>
                </c:pt>
                <c:pt idx="22">
                  <c:v>2242.9</c:v>
                </c:pt>
                <c:pt idx="23">
                  <c:v>1719.576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1571</c:v>
                </c:pt>
                <c:pt idx="1">
                  <c:v>1576</c:v>
                </c:pt>
                <c:pt idx="2">
                  <c:v>1571</c:v>
                </c:pt>
                <c:pt idx="3">
                  <c:v>1571</c:v>
                </c:pt>
                <c:pt idx="4">
                  <c:v>1568</c:v>
                </c:pt>
                <c:pt idx="5">
                  <c:v>1504.1000000000001</c:v>
                </c:pt>
                <c:pt idx="6">
                  <c:v>1650.3</c:v>
                </c:pt>
                <c:pt idx="7">
                  <c:v>1395</c:v>
                </c:pt>
                <c:pt idx="8">
                  <c:v>940.5</c:v>
                </c:pt>
                <c:pt idx="9">
                  <c:v>855</c:v>
                </c:pt>
                <c:pt idx="10">
                  <c:v>761</c:v>
                </c:pt>
                <c:pt idx="11">
                  <c:v>668.13499999999999</c:v>
                </c:pt>
                <c:pt idx="12">
                  <c:v>682</c:v>
                </c:pt>
                <c:pt idx="13">
                  <c:v>1090.9000000000001</c:v>
                </c:pt>
                <c:pt idx="14">
                  <c:v>1377</c:v>
                </c:pt>
                <c:pt idx="15">
                  <c:v>1473.1</c:v>
                </c:pt>
                <c:pt idx="16">
                  <c:v>1395</c:v>
                </c:pt>
                <c:pt idx="17">
                  <c:v>1410.6</c:v>
                </c:pt>
                <c:pt idx="18">
                  <c:v>1554.4</c:v>
                </c:pt>
                <c:pt idx="19">
                  <c:v>1670</c:v>
                </c:pt>
                <c:pt idx="20">
                  <c:v>1896.2</c:v>
                </c:pt>
                <c:pt idx="21">
                  <c:v>1777.4</c:v>
                </c:pt>
                <c:pt idx="22">
                  <c:v>1997.5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1106.5849999999998</c:v>
                </c:pt>
                <c:pt idx="1">
                  <c:v>1168.9070000000002</c:v>
                </c:pt>
                <c:pt idx="2">
                  <c:v>1208.3940000000002</c:v>
                </c:pt>
                <c:pt idx="3">
                  <c:v>1251.9229999999998</c:v>
                </c:pt>
                <c:pt idx="4">
                  <c:v>1280.9029999999996</c:v>
                </c:pt>
                <c:pt idx="5">
                  <c:v>1296.6020000000001</c:v>
                </c:pt>
                <c:pt idx="6">
                  <c:v>1311.9460000000001</c:v>
                </c:pt>
                <c:pt idx="7">
                  <c:v>1543.9960000000003</c:v>
                </c:pt>
                <c:pt idx="8">
                  <c:v>2195.1569999999997</c:v>
                </c:pt>
                <c:pt idx="9">
                  <c:v>2772.614</c:v>
                </c:pt>
                <c:pt idx="10">
                  <c:v>3098.1910000000003</c:v>
                </c:pt>
                <c:pt idx="11">
                  <c:v>3201.1</c:v>
                </c:pt>
                <c:pt idx="12">
                  <c:v>3070.4579999999987</c:v>
                </c:pt>
                <c:pt idx="13">
                  <c:v>2703.5590000000007</c:v>
                </c:pt>
                <c:pt idx="14">
                  <c:v>2097.726000000001</c:v>
                </c:pt>
                <c:pt idx="15">
                  <c:v>1322.0569999999998</c:v>
                </c:pt>
                <c:pt idx="16">
                  <c:v>862.07999999999993</c:v>
                </c:pt>
                <c:pt idx="17">
                  <c:v>800.17499999999995</c:v>
                </c:pt>
                <c:pt idx="18">
                  <c:v>754.20500000000004</c:v>
                </c:pt>
                <c:pt idx="19">
                  <c:v>701.47300000000007</c:v>
                </c:pt>
                <c:pt idx="20">
                  <c:v>648.28700000000003</c:v>
                </c:pt>
                <c:pt idx="21">
                  <c:v>595.89199999999983</c:v>
                </c:pt>
                <c:pt idx="22">
                  <c:v>554.91</c:v>
                </c:pt>
                <c:pt idx="23">
                  <c:v>520.09999999999991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14</c:v>
                </c:pt>
                <c:pt idx="3">
                  <c:v>16</c:v>
                </c:pt>
                <c:pt idx="4">
                  <c:v>20</c:v>
                </c:pt>
                <c:pt idx="5">
                  <c:v>25</c:v>
                </c:pt>
                <c:pt idx="6">
                  <c:v>32</c:v>
                </c:pt>
                <c:pt idx="7">
                  <c:v>47</c:v>
                </c:pt>
                <c:pt idx="8">
                  <c:v>71</c:v>
                </c:pt>
                <c:pt idx="9">
                  <c:v>91</c:v>
                </c:pt>
                <c:pt idx="10">
                  <c:v>104</c:v>
                </c:pt>
                <c:pt idx="11">
                  <c:v>113</c:v>
                </c:pt>
                <c:pt idx="12">
                  <c:v>118</c:v>
                </c:pt>
                <c:pt idx="13">
                  <c:v>117</c:v>
                </c:pt>
                <c:pt idx="14">
                  <c:v>112</c:v>
                </c:pt>
                <c:pt idx="15">
                  <c:v>104</c:v>
                </c:pt>
                <c:pt idx="16">
                  <c:v>99</c:v>
                </c:pt>
                <c:pt idx="17">
                  <c:v>100</c:v>
                </c:pt>
                <c:pt idx="18">
                  <c:v>101</c:v>
                </c:pt>
                <c:pt idx="19">
                  <c:v>100</c:v>
                </c:pt>
                <c:pt idx="20">
                  <c:v>96</c:v>
                </c:pt>
                <c:pt idx="21">
                  <c:v>88</c:v>
                </c:pt>
                <c:pt idx="22">
                  <c:v>83</c:v>
                </c:pt>
                <c:pt idx="23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141</c:v>
                </c:pt>
                <c:pt idx="7">
                  <c:v>169</c:v>
                </c:pt>
                <c:pt idx="8">
                  <c:v>141</c:v>
                </c:pt>
                <c:pt idx="9">
                  <c:v>159</c:v>
                </c:pt>
                <c:pt idx="10">
                  <c:v>140</c:v>
                </c:pt>
                <c:pt idx="11">
                  <c:v>64</c:v>
                </c:pt>
                <c:pt idx="12">
                  <c:v>62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150</c:v>
                </c:pt>
                <c:pt idx="17">
                  <c:v>381</c:v>
                </c:pt>
                <c:pt idx="18">
                  <c:v>471</c:v>
                </c:pt>
                <c:pt idx="19">
                  <c:v>314</c:v>
                </c:pt>
                <c:pt idx="20">
                  <c:v>146</c:v>
                </c:pt>
                <c:pt idx="21">
                  <c:v>56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445000"/>
        <c:axId val="337445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4442.4780000000019</c:v>
                </c:pt>
                <c:pt idx="1">
                  <c:v>4302.8129999999992</c:v>
                </c:pt>
                <c:pt idx="2">
                  <c:v>4331.2800000000016</c:v>
                </c:pt>
                <c:pt idx="3">
                  <c:v>4376.799</c:v>
                </c:pt>
                <c:pt idx="4">
                  <c:v>4506.8509999999997</c:v>
                </c:pt>
                <c:pt idx="5">
                  <c:v>4770.5839999999989</c:v>
                </c:pt>
                <c:pt idx="6">
                  <c:v>5528.4229999999989</c:v>
                </c:pt>
                <c:pt idx="7">
                  <c:v>6153.5130000000008</c:v>
                </c:pt>
                <c:pt idx="8">
                  <c:v>6551.4290000000019</c:v>
                </c:pt>
                <c:pt idx="9">
                  <c:v>6895.4819999999982</c:v>
                </c:pt>
                <c:pt idx="10">
                  <c:v>6438.0730000000012</c:v>
                </c:pt>
                <c:pt idx="11">
                  <c:v>6405.1159999999991</c:v>
                </c:pt>
                <c:pt idx="12">
                  <c:v>6291.4460000000017</c:v>
                </c:pt>
                <c:pt idx="13">
                  <c:v>6300.2969999999987</c:v>
                </c:pt>
                <c:pt idx="14">
                  <c:v>6220.6729999999998</c:v>
                </c:pt>
                <c:pt idx="15">
                  <c:v>6285.9710000000005</c:v>
                </c:pt>
                <c:pt idx="16">
                  <c:v>6624.5530000000008</c:v>
                </c:pt>
                <c:pt idx="17">
                  <c:v>7102.7999999999993</c:v>
                </c:pt>
                <c:pt idx="18">
                  <c:v>7176.4529999999995</c:v>
                </c:pt>
                <c:pt idx="19">
                  <c:v>7087.2440000000006</c:v>
                </c:pt>
                <c:pt idx="20">
                  <c:v>6688.4360000000015</c:v>
                </c:pt>
                <c:pt idx="21">
                  <c:v>6106.22</c:v>
                </c:pt>
                <c:pt idx="22">
                  <c:v>5732.2669999999989</c:v>
                </c:pt>
                <c:pt idx="23">
                  <c:v>5263.6759999999995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45000"/>
        <c:axId val="337445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172.34</c:v>
                </c:pt>
                <c:pt idx="1">
                  <c:v>169.56</c:v>
                </c:pt>
                <c:pt idx="2">
                  <c:v>169.42</c:v>
                </c:pt>
                <c:pt idx="3">
                  <c:v>156.74</c:v>
                </c:pt>
                <c:pt idx="4">
                  <c:v>163.5</c:v>
                </c:pt>
                <c:pt idx="5">
                  <c:v>172.99</c:v>
                </c:pt>
                <c:pt idx="6">
                  <c:v>248.11</c:v>
                </c:pt>
                <c:pt idx="7">
                  <c:v>249.68</c:v>
                </c:pt>
                <c:pt idx="8">
                  <c:v>295</c:v>
                </c:pt>
                <c:pt idx="9">
                  <c:v>254.56</c:v>
                </c:pt>
                <c:pt idx="10">
                  <c:v>206.24</c:v>
                </c:pt>
                <c:pt idx="11">
                  <c:v>189.99</c:v>
                </c:pt>
                <c:pt idx="12">
                  <c:v>185</c:v>
                </c:pt>
                <c:pt idx="13">
                  <c:v>185</c:v>
                </c:pt>
                <c:pt idx="14">
                  <c:v>197.91</c:v>
                </c:pt>
                <c:pt idx="15">
                  <c:v>238.99</c:v>
                </c:pt>
                <c:pt idx="16">
                  <c:v>255.09</c:v>
                </c:pt>
                <c:pt idx="17">
                  <c:v>263.64</c:v>
                </c:pt>
                <c:pt idx="18">
                  <c:v>252.87</c:v>
                </c:pt>
                <c:pt idx="19">
                  <c:v>254.59</c:v>
                </c:pt>
                <c:pt idx="20">
                  <c:v>204.83</c:v>
                </c:pt>
                <c:pt idx="21">
                  <c:v>201.42</c:v>
                </c:pt>
                <c:pt idx="22">
                  <c:v>175</c:v>
                </c:pt>
                <c:pt idx="23">
                  <c:v>218.68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46176"/>
        <c:axId val="337445784"/>
      </c:lineChart>
      <c:catAx>
        <c:axId val="337445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45392"/>
        <c:crosses val="autoZero"/>
        <c:auto val="1"/>
        <c:lblAlgn val="ctr"/>
        <c:lblOffset val="100"/>
        <c:noMultiLvlLbl val="0"/>
      </c:catAx>
      <c:valAx>
        <c:axId val="33744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45000"/>
        <c:crosses val="autoZero"/>
        <c:crossBetween val="between"/>
      </c:valAx>
      <c:valAx>
        <c:axId val="337445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46176"/>
        <c:crosses val="max"/>
        <c:crossBetween val="between"/>
      </c:valAx>
      <c:catAx>
        <c:axId val="337446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445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4442.4850000000006</v>
      </c>
      <c r="C4" s="18">
        <v>4302.8069999999998</v>
      </c>
      <c r="D4" s="18">
        <v>4331.2940000000008</v>
      </c>
      <c r="E4" s="18">
        <v>4376.8229999999994</v>
      </c>
      <c r="F4" s="18">
        <v>4506.8030000000017</v>
      </c>
      <c r="G4" s="18">
        <v>4770.6019999999999</v>
      </c>
      <c r="H4" s="18">
        <v>5528.4199999999992</v>
      </c>
      <c r="I4" s="18">
        <v>6153.549</v>
      </c>
      <c r="J4" s="18">
        <v>6551.4390000000021</v>
      </c>
      <c r="K4" s="18">
        <v>6895.402</v>
      </c>
      <c r="L4" s="18">
        <v>6438.0910000000003</v>
      </c>
      <c r="M4" s="18">
        <v>6405.1350000000011</v>
      </c>
      <c r="N4" s="18">
        <v>6291.3580000000002</v>
      </c>
      <c r="O4" s="18">
        <v>6300.3589999999995</v>
      </c>
      <c r="P4" s="18">
        <v>6220.6260000000002</v>
      </c>
      <c r="Q4" s="18">
        <v>6285.9770000000026</v>
      </c>
      <c r="R4" s="18">
        <v>6624.5250000000005</v>
      </c>
      <c r="S4" s="18">
        <v>7102.804000000001</v>
      </c>
      <c r="T4" s="18">
        <v>7176.4400000000005</v>
      </c>
      <c r="U4" s="18">
        <v>7087.2889999999998</v>
      </c>
      <c r="V4" s="18">
        <v>6688.3870000000006</v>
      </c>
      <c r="W4" s="18">
        <v>6106.1920000000009</v>
      </c>
      <c r="X4" s="18">
        <v>5732.3099999999986</v>
      </c>
      <c r="Y4" s="18">
        <v>5263.6759999999995</v>
      </c>
      <c r="Z4" s="19"/>
      <c r="AA4" s="20">
        <f>SUM(B4:Z4)</f>
        <v>141582.79300000003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172.34</v>
      </c>
      <c r="C7" s="28">
        <v>169.56</v>
      </c>
      <c r="D7" s="28">
        <v>169.42</v>
      </c>
      <c r="E7" s="28">
        <v>156.74</v>
      </c>
      <c r="F7" s="28">
        <v>163.5</v>
      </c>
      <c r="G7" s="28">
        <v>172.99</v>
      </c>
      <c r="H7" s="28">
        <v>248.11</v>
      </c>
      <c r="I7" s="28">
        <v>249.68</v>
      </c>
      <c r="J7" s="28">
        <v>295</v>
      </c>
      <c r="K7" s="28">
        <v>254.56</v>
      </c>
      <c r="L7" s="28">
        <v>206.24</v>
      </c>
      <c r="M7" s="28">
        <v>189.99</v>
      </c>
      <c r="N7" s="28">
        <v>185</v>
      </c>
      <c r="O7" s="28">
        <v>185</v>
      </c>
      <c r="P7" s="28">
        <v>197.91</v>
      </c>
      <c r="Q7" s="28">
        <v>238.99</v>
      </c>
      <c r="R7" s="28">
        <v>255.09</v>
      </c>
      <c r="S7" s="28">
        <v>263.64</v>
      </c>
      <c r="T7" s="28">
        <v>252.87</v>
      </c>
      <c r="U7" s="28">
        <v>254.59</v>
      </c>
      <c r="V7" s="28">
        <v>204.83</v>
      </c>
      <c r="W7" s="28">
        <v>201.42</v>
      </c>
      <c r="X7" s="28">
        <v>175</v>
      </c>
      <c r="Y7" s="28">
        <v>218.68</v>
      </c>
      <c r="Z7" s="29"/>
      <c r="AA7" s="30">
        <f>IF(SUM(B7:Z7)&lt;&gt;0,AVERAGEIF(B7:Z7,"&lt;&gt;"""),"")</f>
        <v>211.71458333333331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602</v>
      </c>
      <c r="C10" s="42">
        <v>602</v>
      </c>
      <c r="D10" s="42">
        <v>602</v>
      </c>
      <c r="E10" s="42">
        <v>602</v>
      </c>
      <c r="F10" s="42">
        <v>602</v>
      </c>
      <c r="G10" s="42">
        <v>602</v>
      </c>
      <c r="H10" s="42">
        <v>622</v>
      </c>
      <c r="I10" s="42">
        <v>622</v>
      </c>
      <c r="J10" s="42">
        <v>622</v>
      </c>
      <c r="K10" s="42">
        <v>622</v>
      </c>
      <c r="L10" s="42">
        <v>602</v>
      </c>
      <c r="M10" s="42">
        <v>632</v>
      </c>
      <c r="N10" s="42">
        <v>632</v>
      </c>
      <c r="O10" s="42">
        <v>632</v>
      </c>
      <c r="P10" s="42">
        <v>632</v>
      </c>
      <c r="Q10" s="42">
        <v>652</v>
      </c>
      <c r="R10" s="42">
        <v>652</v>
      </c>
      <c r="S10" s="42">
        <v>652</v>
      </c>
      <c r="T10" s="42">
        <v>652</v>
      </c>
      <c r="U10" s="42">
        <v>652</v>
      </c>
      <c r="V10" s="42">
        <v>632</v>
      </c>
      <c r="W10" s="42">
        <v>632</v>
      </c>
      <c r="X10" s="42">
        <v>632</v>
      </c>
      <c r="Y10" s="42">
        <v>652</v>
      </c>
      <c r="Z10" s="43"/>
      <c r="AA10" s="44">
        <f t="shared" ref="AA10:AA15" si="0">SUM(B10:Z10)</f>
        <v>15038</v>
      </c>
    </row>
    <row r="11" spans="1:27" ht="24.95" customHeight="1" x14ac:dyDescent="0.2">
      <c r="A11" s="45" t="s">
        <v>7</v>
      </c>
      <c r="B11" s="46">
        <v>147</v>
      </c>
      <c r="C11" s="47">
        <v>134</v>
      </c>
      <c r="D11" s="47">
        <v>128</v>
      </c>
      <c r="E11" s="47">
        <v>128</v>
      </c>
      <c r="F11" s="47">
        <v>128</v>
      </c>
      <c r="G11" s="47">
        <v>199</v>
      </c>
      <c r="H11" s="47">
        <v>244</v>
      </c>
      <c r="I11" s="47">
        <v>244</v>
      </c>
      <c r="J11" s="47">
        <v>192</v>
      </c>
      <c r="K11" s="47">
        <v>192</v>
      </c>
      <c r="L11" s="47">
        <v>140</v>
      </c>
      <c r="M11" s="47">
        <v>134</v>
      </c>
      <c r="N11" s="47">
        <v>134</v>
      </c>
      <c r="O11" s="47">
        <v>134</v>
      </c>
      <c r="P11" s="47">
        <v>134</v>
      </c>
      <c r="Q11" s="47">
        <v>192</v>
      </c>
      <c r="R11" s="47">
        <v>225</v>
      </c>
      <c r="S11" s="47">
        <v>237</v>
      </c>
      <c r="T11" s="47">
        <v>225</v>
      </c>
      <c r="U11" s="47">
        <v>217</v>
      </c>
      <c r="V11" s="47">
        <v>217</v>
      </c>
      <c r="W11" s="47">
        <v>184</v>
      </c>
      <c r="X11" s="47">
        <v>192</v>
      </c>
      <c r="Y11" s="47">
        <v>190</v>
      </c>
      <c r="Z11" s="48"/>
      <c r="AA11" s="49">
        <f t="shared" si="0"/>
        <v>4291</v>
      </c>
    </row>
    <row r="12" spans="1:27" ht="24.95" customHeight="1" x14ac:dyDescent="0.2">
      <c r="A12" s="50" t="s">
        <v>8</v>
      </c>
      <c r="B12" s="51">
        <v>970.9</v>
      </c>
      <c r="C12" s="52">
        <v>777.9</v>
      </c>
      <c r="D12" s="52">
        <v>777.9</v>
      </c>
      <c r="E12" s="52">
        <v>777.9</v>
      </c>
      <c r="F12" s="52">
        <v>877.9</v>
      </c>
      <c r="G12" s="52">
        <v>1087.9000000000001</v>
      </c>
      <c r="H12" s="52">
        <v>1527.1740000000002</v>
      </c>
      <c r="I12" s="52">
        <v>2132.5529999999999</v>
      </c>
      <c r="J12" s="52">
        <v>2389.7820000000002</v>
      </c>
      <c r="K12" s="52">
        <v>2203.788</v>
      </c>
      <c r="L12" s="52">
        <v>1592.9</v>
      </c>
      <c r="M12" s="52">
        <v>1592.9</v>
      </c>
      <c r="N12" s="52">
        <v>1592.9</v>
      </c>
      <c r="O12" s="52">
        <v>1592.9</v>
      </c>
      <c r="P12" s="52">
        <v>1837.9</v>
      </c>
      <c r="Q12" s="52">
        <v>2512.8200000000002</v>
      </c>
      <c r="R12" s="52">
        <v>3241.4449999999997</v>
      </c>
      <c r="S12" s="52">
        <v>3522.0290000000005</v>
      </c>
      <c r="T12" s="52">
        <v>3418.835</v>
      </c>
      <c r="U12" s="52">
        <v>3432.8159999999998</v>
      </c>
      <c r="V12" s="52">
        <v>3052.9</v>
      </c>
      <c r="W12" s="52">
        <v>2772.9</v>
      </c>
      <c r="X12" s="52">
        <v>2242.9</v>
      </c>
      <c r="Y12" s="52">
        <v>1719.576</v>
      </c>
      <c r="Z12" s="53"/>
      <c r="AA12" s="54">
        <f t="shared" si="0"/>
        <v>47649.418000000005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56</v>
      </c>
      <c r="H13" s="52">
        <v>141</v>
      </c>
      <c r="I13" s="52">
        <v>169</v>
      </c>
      <c r="J13" s="52">
        <v>141</v>
      </c>
      <c r="K13" s="52">
        <v>159</v>
      </c>
      <c r="L13" s="52">
        <v>140</v>
      </c>
      <c r="M13" s="52">
        <v>64</v>
      </c>
      <c r="N13" s="52">
        <v>62</v>
      </c>
      <c r="O13" s="52">
        <v>30</v>
      </c>
      <c r="P13" s="52">
        <v>30</v>
      </c>
      <c r="Q13" s="52">
        <v>30</v>
      </c>
      <c r="R13" s="52">
        <v>150</v>
      </c>
      <c r="S13" s="52">
        <v>381</v>
      </c>
      <c r="T13" s="52">
        <v>471</v>
      </c>
      <c r="U13" s="52">
        <v>314</v>
      </c>
      <c r="V13" s="52">
        <v>146</v>
      </c>
      <c r="W13" s="52">
        <v>56</v>
      </c>
      <c r="X13" s="52">
        <v>30</v>
      </c>
      <c r="Y13" s="52">
        <v>30</v>
      </c>
      <c r="Z13" s="53"/>
      <c r="AA13" s="54">
        <f t="shared" si="0"/>
        <v>2750</v>
      </c>
    </row>
    <row r="14" spans="1:27" ht="24.95" customHeight="1" x14ac:dyDescent="0.2">
      <c r="A14" s="55" t="s">
        <v>10</v>
      </c>
      <c r="B14" s="56">
        <v>1106.5849999999998</v>
      </c>
      <c r="C14" s="57">
        <v>1168.9070000000002</v>
      </c>
      <c r="D14" s="57">
        <v>1208.3940000000002</v>
      </c>
      <c r="E14" s="57">
        <v>1251.9229999999998</v>
      </c>
      <c r="F14" s="57">
        <v>1280.9029999999996</v>
      </c>
      <c r="G14" s="57">
        <v>1296.6020000000001</v>
      </c>
      <c r="H14" s="57">
        <v>1311.9460000000001</v>
      </c>
      <c r="I14" s="57">
        <v>1543.9960000000003</v>
      </c>
      <c r="J14" s="57">
        <v>2195.1569999999997</v>
      </c>
      <c r="K14" s="57">
        <v>2772.614</v>
      </c>
      <c r="L14" s="57">
        <v>3098.1910000000003</v>
      </c>
      <c r="M14" s="57">
        <v>3201.1</v>
      </c>
      <c r="N14" s="57">
        <v>3070.4579999999987</v>
      </c>
      <c r="O14" s="57">
        <v>2703.5590000000007</v>
      </c>
      <c r="P14" s="57">
        <v>2097.726000000001</v>
      </c>
      <c r="Q14" s="57">
        <v>1322.0569999999998</v>
      </c>
      <c r="R14" s="57">
        <v>862.07999999999993</v>
      </c>
      <c r="S14" s="57">
        <v>800.17499999999995</v>
      </c>
      <c r="T14" s="57">
        <v>754.20500000000004</v>
      </c>
      <c r="U14" s="57">
        <v>701.47300000000007</v>
      </c>
      <c r="V14" s="57">
        <v>648.28700000000003</v>
      </c>
      <c r="W14" s="57">
        <v>595.89199999999983</v>
      </c>
      <c r="X14" s="57">
        <v>554.91</v>
      </c>
      <c r="Y14" s="57">
        <v>520.09999999999991</v>
      </c>
      <c r="Z14" s="58"/>
      <c r="AA14" s="59">
        <f t="shared" si="0"/>
        <v>36067.24</v>
      </c>
    </row>
    <row r="15" spans="1:27" ht="24.95" customHeight="1" x14ac:dyDescent="0.2">
      <c r="A15" s="55" t="s">
        <v>11</v>
      </c>
      <c r="B15" s="56">
        <v>15</v>
      </c>
      <c r="C15" s="57">
        <v>14</v>
      </c>
      <c r="D15" s="57">
        <v>14</v>
      </c>
      <c r="E15" s="57">
        <v>16</v>
      </c>
      <c r="F15" s="57">
        <v>20</v>
      </c>
      <c r="G15" s="57">
        <v>25</v>
      </c>
      <c r="H15" s="57">
        <v>32</v>
      </c>
      <c r="I15" s="57">
        <v>47</v>
      </c>
      <c r="J15" s="57">
        <v>71</v>
      </c>
      <c r="K15" s="57">
        <v>91</v>
      </c>
      <c r="L15" s="57">
        <v>104</v>
      </c>
      <c r="M15" s="57">
        <v>113</v>
      </c>
      <c r="N15" s="57">
        <v>118</v>
      </c>
      <c r="O15" s="57">
        <v>117</v>
      </c>
      <c r="P15" s="57">
        <v>112</v>
      </c>
      <c r="Q15" s="57">
        <v>104</v>
      </c>
      <c r="R15" s="57">
        <v>99</v>
      </c>
      <c r="S15" s="57">
        <v>100</v>
      </c>
      <c r="T15" s="57">
        <v>101</v>
      </c>
      <c r="U15" s="57">
        <v>100</v>
      </c>
      <c r="V15" s="57">
        <v>96</v>
      </c>
      <c r="W15" s="57">
        <v>88</v>
      </c>
      <c r="X15" s="57">
        <v>83</v>
      </c>
      <c r="Y15" s="57">
        <v>81</v>
      </c>
      <c r="Z15" s="58"/>
      <c r="AA15" s="59">
        <f t="shared" si="0"/>
        <v>1761</v>
      </c>
    </row>
    <row r="16" spans="1:27" ht="30" customHeight="1" thickBot="1" x14ac:dyDescent="0.25">
      <c r="A16" s="60" t="s">
        <v>12</v>
      </c>
      <c r="B16" s="61">
        <f>IF(LEN(B$2)&gt;0,SUM(B10:B15),"")</f>
        <v>2871.4849999999997</v>
      </c>
      <c r="C16" s="62">
        <f t="shared" ref="C16:Z16" si="1">IF(LEN(C$2)&gt;0,SUM(C10:C15),"")</f>
        <v>2726.8070000000002</v>
      </c>
      <c r="D16" s="62">
        <f t="shared" si="1"/>
        <v>2760.2940000000003</v>
      </c>
      <c r="E16" s="62">
        <f t="shared" si="1"/>
        <v>2805.8229999999999</v>
      </c>
      <c r="F16" s="62">
        <f t="shared" si="1"/>
        <v>2938.8029999999999</v>
      </c>
      <c r="G16" s="62">
        <f t="shared" si="1"/>
        <v>3266.5020000000004</v>
      </c>
      <c r="H16" s="62">
        <f t="shared" si="1"/>
        <v>3878.12</v>
      </c>
      <c r="I16" s="62">
        <f t="shared" si="1"/>
        <v>4758.549</v>
      </c>
      <c r="J16" s="62">
        <f t="shared" si="1"/>
        <v>5610.9390000000003</v>
      </c>
      <c r="K16" s="62">
        <f t="shared" si="1"/>
        <v>6040.402</v>
      </c>
      <c r="L16" s="62">
        <f t="shared" si="1"/>
        <v>5677.0910000000003</v>
      </c>
      <c r="M16" s="62">
        <f t="shared" si="1"/>
        <v>5737</v>
      </c>
      <c r="N16" s="62">
        <f t="shared" si="1"/>
        <v>5609.3579999999984</v>
      </c>
      <c r="O16" s="62">
        <f t="shared" si="1"/>
        <v>5209.4590000000007</v>
      </c>
      <c r="P16" s="62">
        <f t="shared" si="1"/>
        <v>4843.6260000000011</v>
      </c>
      <c r="Q16" s="62">
        <f t="shared" si="1"/>
        <v>4812.8770000000004</v>
      </c>
      <c r="R16" s="62">
        <f t="shared" si="1"/>
        <v>5229.5249999999996</v>
      </c>
      <c r="S16" s="62">
        <f t="shared" si="1"/>
        <v>5692.2040000000006</v>
      </c>
      <c r="T16" s="62">
        <f t="shared" si="1"/>
        <v>5622.04</v>
      </c>
      <c r="U16" s="62">
        <f t="shared" si="1"/>
        <v>5417.2889999999998</v>
      </c>
      <c r="V16" s="62">
        <f t="shared" si="1"/>
        <v>4792.1869999999999</v>
      </c>
      <c r="W16" s="62">
        <f t="shared" si="1"/>
        <v>4328.7919999999995</v>
      </c>
      <c r="X16" s="62">
        <f t="shared" si="1"/>
        <v>3734.81</v>
      </c>
      <c r="Y16" s="62">
        <f t="shared" si="1"/>
        <v>3192.6759999999999</v>
      </c>
      <c r="Z16" s="63" t="str">
        <f t="shared" si="1"/>
        <v/>
      </c>
      <c r="AA16" s="64">
        <f>SUM(AA10:AA15)</f>
        <v>107556.658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1533.9</v>
      </c>
      <c r="C28" s="72">
        <v>1554.9</v>
      </c>
      <c r="D28" s="72">
        <v>1579.9</v>
      </c>
      <c r="E28" s="72">
        <v>1603.9</v>
      </c>
      <c r="F28" s="72">
        <v>1723.9</v>
      </c>
      <c r="G28" s="72">
        <v>1988.9</v>
      </c>
      <c r="H28" s="72">
        <v>2245.9</v>
      </c>
      <c r="I28" s="72">
        <v>2599.9</v>
      </c>
      <c r="J28" s="72">
        <v>2952.9</v>
      </c>
      <c r="K28" s="72">
        <v>3324.9</v>
      </c>
      <c r="L28" s="72">
        <v>3261.9</v>
      </c>
      <c r="M28" s="72">
        <v>3250.9</v>
      </c>
      <c r="N28" s="72">
        <v>3155.9</v>
      </c>
      <c r="O28" s="72">
        <v>2879.9</v>
      </c>
      <c r="P28" s="72">
        <v>2523.9</v>
      </c>
      <c r="Q28" s="72">
        <v>2240.9</v>
      </c>
      <c r="R28" s="72">
        <v>2145.9</v>
      </c>
      <c r="S28" s="72">
        <v>2349.9</v>
      </c>
      <c r="T28" s="72">
        <v>2379.9</v>
      </c>
      <c r="U28" s="72">
        <v>2161.9</v>
      </c>
      <c r="V28" s="72">
        <v>2004.9</v>
      </c>
      <c r="W28" s="72">
        <v>1845.9</v>
      </c>
      <c r="X28" s="72">
        <v>1371.9</v>
      </c>
      <c r="Y28" s="72">
        <v>1217.9000000000001</v>
      </c>
      <c r="Z28" s="73"/>
      <c r="AA28" s="74">
        <f>SUM(B28:Z28)</f>
        <v>53900.60000000002</v>
      </c>
    </row>
    <row r="29" spans="1:27" ht="24.95" customHeight="1" x14ac:dyDescent="0.2">
      <c r="A29" s="75" t="s">
        <v>23</v>
      </c>
      <c r="B29" s="76">
        <v>787.58500000000004</v>
      </c>
      <c r="C29" s="77">
        <v>814.90700000000004</v>
      </c>
      <c r="D29" s="77">
        <v>823.39400000000001</v>
      </c>
      <c r="E29" s="77">
        <v>844.923</v>
      </c>
      <c r="F29" s="77">
        <v>854.90300000000002</v>
      </c>
      <c r="G29" s="77">
        <v>860.60199999999998</v>
      </c>
      <c r="H29" s="77">
        <v>993.22</v>
      </c>
      <c r="I29" s="77">
        <v>1066.6489999999999</v>
      </c>
      <c r="J29" s="77">
        <v>1541.039</v>
      </c>
      <c r="K29" s="77">
        <v>1733.502</v>
      </c>
      <c r="L29" s="77">
        <v>1459.191</v>
      </c>
      <c r="M29" s="77">
        <v>1383.5350000000001</v>
      </c>
      <c r="N29" s="77">
        <v>1305.9580000000001</v>
      </c>
      <c r="O29" s="77">
        <v>1194.559</v>
      </c>
      <c r="P29" s="77">
        <v>1204.7260000000001</v>
      </c>
      <c r="Q29" s="77">
        <v>1054.9770000000001</v>
      </c>
      <c r="R29" s="77">
        <v>1121.625</v>
      </c>
      <c r="S29" s="77">
        <v>1180.3040000000001</v>
      </c>
      <c r="T29" s="77">
        <v>1080.1400000000001</v>
      </c>
      <c r="U29" s="77">
        <v>1093.3889999999999</v>
      </c>
      <c r="V29" s="77">
        <v>625.28700000000003</v>
      </c>
      <c r="W29" s="77">
        <v>600.89200000000005</v>
      </c>
      <c r="X29" s="77">
        <v>610.91</v>
      </c>
      <c r="Y29" s="77">
        <v>800.77599999999995</v>
      </c>
      <c r="Z29" s="78"/>
      <c r="AA29" s="79">
        <f>SUM(B29:Z29)</f>
        <v>25036.993000000002</v>
      </c>
    </row>
    <row r="30" spans="1:27" ht="24.95" customHeight="1" x14ac:dyDescent="0.2">
      <c r="A30" s="82" t="s">
        <v>24</v>
      </c>
      <c r="B30" s="80">
        <v>1445</v>
      </c>
      <c r="C30" s="81">
        <v>1252</v>
      </c>
      <c r="D30" s="81">
        <v>1252</v>
      </c>
      <c r="E30" s="81">
        <v>1252</v>
      </c>
      <c r="F30" s="81">
        <v>1252</v>
      </c>
      <c r="G30" s="81">
        <v>1312</v>
      </c>
      <c r="H30" s="81">
        <v>1534</v>
      </c>
      <c r="I30" s="81">
        <v>1987</v>
      </c>
      <c r="J30" s="81">
        <v>2012</v>
      </c>
      <c r="K30" s="81">
        <v>1837</v>
      </c>
      <c r="L30" s="81">
        <v>1717</v>
      </c>
      <c r="M30" s="81">
        <v>1747</v>
      </c>
      <c r="N30" s="81">
        <v>1747</v>
      </c>
      <c r="O30" s="81">
        <v>1747</v>
      </c>
      <c r="P30" s="81">
        <v>1992</v>
      </c>
      <c r="Q30" s="81">
        <v>2402</v>
      </c>
      <c r="R30" s="81">
        <v>2857</v>
      </c>
      <c r="S30" s="81">
        <v>3057</v>
      </c>
      <c r="T30" s="81">
        <v>3057</v>
      </c>
      <c r="U30" s="81">
        <v>3057</v>
      </c>
      <c r="V30" s="81">
        <v>3057</v>
      </c>
      <c r="W30" s="81">
        <v>2777</v>
      </c>
      <c r="X30" s="81">
        <v>2647</v>
      </c>
      <c r="Y30" s="81">
        <v>2069</v>
      </c>
      <c r="Z30" s="83"/>
      <c r="AA30" s="84">
        <f>SUM(B30:Z30)</f>
        <v>49065</v>
      </c>
    </row>
    <row r="31" spans="1:27" ht="30" customHeight="1" thickBot="1" x14ac:dyDescent="0.25">
      <c r="A31" s="60" t="s">
        <v>25</v>
      </c>
      <c r="B31" s="61">
        <f>IF(LEN(B$2)&gt;0,SUM(B28:B30),"")</f>
        <v>3766.4850000000001</v>
      </c>
      <c r="C31" s="62">
        <f t="shared" ref="C31:Z31" si="4">IF(LEN(C$2)&gt;0,SUM(C28:C30),"")</f>
        <v>3621.8070000000002</v>
      </c>
      <c r="D31" s="62">
        <f t="shared" si="4"/>
        <v>3655.2939999999999</v>
      </c>
      <c r="E31" s="62">
        <f t="shared" si="4"/>
        <v>3700.8230000000003</v>
      </c>
      <c r="F31" s="62">
        <f t="shared" si="4"/>
        <v>3830.8029999999999</v>
      </c>
      <c r="G31" s="62">
        <f t="shared" si="4"/>
        <v>4161.5020000000004</v>
      </c>
      <c r="H31" s="62">
        <f t="shared" si="4"/>
        <v>4773.12</v>
      </c>
      <c r="I31" s="62">
        <f t="shared" si="4"/>
        <v>5653.549</v>
      </c>
      <c r="J31" s="62">
        <f t="shared" si="4"/>
        <v>6505.9390000000003</v>
      </c>
      <c r="K31" s="62">
        <f t="shared" si="4"/>
        <v>6895.402</v>
      </c>
      <c r="L31" s="62">
        <f t="shared" si="4"/>
        <v>6438.0910000000003</v>
      </c>
      <c r="M31" s="62">
        <f t="shared" si="4"/>
        <v>6381.4350000000004</v>
      </c>
      <c r="N31" s="62">
        <f t="shared" si="4"/>
        <v>6208.8580000000002</v>
      </c>
      <c r="O31" s="62">
        <f t="shared" si="4"/>
        <v>5821.4589999999998</v>
      </c>
      <c r="P31" s="62">
        <f t="shared" si="4"/>
        <v>5720.6260000000002</v>
      </c>
      <c r="Q31" s="62">
        <f t="shared" si="4"/>
        <v>5697.8770000000004</v>
      </c>
      <c r="R31" s="62">
        <f t="shared" si="4"/>
        <v>6124.5249999999996</v>
      </c>
      <c r="S31" s="62">
        <f t="shared" si="4"/>
        <v>6587.2039999999997</v>
      </c>
      <c r="T31" s="62">
        <f t="shared" si="4"/>
        <v>6517.04</v>
      </c>
      <c r="U31" s="62">
        <f t="shared" si="4"/>
        <v>6312.2889999999998</v>
      </c>
      <c r="V31" s="62">
        <f t="shared" si="4"/>
        <v>5687.1869999999999</v>
      </c>
      <c r="W31" s="62">
        <f t="shared" si="4"/>
        <v>5223.7920000000004</v>
      </c>
      <c r="X31" s="62">
        <f t="shared" si="4"/>
        <v>4629.8099999999995</v>
      </c>
      <c r="Y31" s="62">
        <f t="shared" si="4"/>
        <v>4087.6759999999999</v>
      </c>
      <c r="Z31" s="63" t="str">
        <f t="shared" si="4"/>
        <v/>
      </c>
      <c r="AA31" s="64">
        <f>SUM(AA28:AA30)</f>
        <v>128002.59300000002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370</v>
      </c>
      <c r="L34" s="95">
        <v>350</v>
      </c>
      <c r="M34" s="95">
        <v>271.435</v>
      </c>
      <c r="N34" s="95">
        <v>275.5</v>
      </c>
      <c r="O34" s="95">
        <v>263</v>
      </c>
      <c r="P34" s="95">
        <v>385</v>
      </c>
      <c r="Q34" s="95">
        <v>390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9104.9350000000013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390</v>
      </c>
      <c r="L35" s="99">
        <v>316</v>
      </c>
      <c r="M35" s="99">
        <v>278</v>
      </c>
      <c r="N35" s="99">
        <v>232</v>
      </c>
      <c r="O35" s="99">
        <v>257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9073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440.4</v>
      </c>
      <c r="H36" s="99">
        <v>300.3</v>
      </c>
      <c r="I36" s="99">
        <v>45</v>
      </c>
      <c r="J36" s="99">
        <v>45</v>
      </c>
      <c r="K36" s="99">
        <v>45</v>
      </c>
      <c r="L36" s="99">
        <v>45</v>
      </c>
      <c r="M36" s="99">
        <v>45</v>
      </c>
      <c r="N36" s="99">
        <v>45</v>
      </c>
      <c r="O36" s="99">
        <v>45</v>
      </c>
      <c r="P36" s="99">
        <v>45</v>
      </c>
      <c r="Q36" s="99">
        <v>133.1</v>
      </c>
      <c r="R36" s="99">
        <v>45</v>
      </c>
      <c r="S36" s="99">
        <v>60.6</v>
      </c>
      <c r="T36" s="99">
        <v>204.4</v>
      </c>
      <c r="U36" s="99">
        <v>320</v>
      </c>
      <c r="V36" s="99">
        <v>546.20000000000005</v>
      </c>
      <c r="W36" s="99">
        <v>427.4</v>
      </c>
      <c r="X36" s="99">
        <v>721</v>
      </c>
      <c r="Y36" s="99">
        <v>721</v>
      </c>
      <c r="Z36" s="100"/>
      <c r="AA36" s="79">
        <f t="shared" si="5"/>
        <v>7884.4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47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47</v>
      </c>
      <c r="O37" s="99">
        <v>47</v>
      </c>
      <c r="P37" s="99">
        <v>47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1188</v>
      </c>
    </row>
    <row r="38" spans="1:27" ht="24.95" customHeight="1" x14ac:dyDescent="0.2">
      <c r="A38" s="97" t="s">
        <v>31</v>
      </c>
      <c r="B38" s="98"/>
      <c r="C38" s="99">
        <v>5</v>
      </c>
      <c r="D38" s="99"/>
      <c r="E38" s="99"/>
      <c r="F38" s="99"/>
      <c r="G38" s="99">
        <v>213.7</v>
      </c>
      <c r="H38" s="99">
        <v>500</v>
      </c>
      <c r="I38" s="99">
        <v>500</v>
      </c>
      <c r="J38" s="99">
        <v>45.5</v>
      </c>
      <c r="K38" s="99"/>
      <c r="L38" s="99"/>
      <c r="M38" s="99">
        <v>23.7</v>
      </c>
      <c r="N38" s="99">
        <v>82.5</v>
      </c>
      <c r="O38" s="99">
        <v>478.9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426.5</v>
      </c>
      <c r="Y38" s="99">
        <v>500</v>
      </c>
      <c r="Z38" s="100"/>
      <c r="AA38" s="79">
        <f t="shared" si="5"/>
        <v>6775.8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1571</v>
      </c>
      <c r="C39" s="88">
        <f t="shared" si="6"/>
        <v>1576</v>
      </c>
      <c r="D39" s="88">
        <f t="shared" si="6"/>
        <v>1571</v>
      </c>
      <c r="E39" s="88">
        <f t="shared" si="6"/>
        <v>1571</v>
      </c>
      <c r="F39" s="88">
        <f t="shared" si="6"/>
        <v>1568</v>
      </c>
      <c r="G39" s="88">
        <f t="shared" si="6"/>
        <v>1504.1000000000001</v>
      </c>
      <c r="H39" s="88">
        <f t="shared" si="6"/>
        <v>1650.3</v>
      </c>
      <c r="I39" s="88">
        <f t="shared" si="6"/>
        <v>1395</v>
      </c>
      <c r="J39" s="88">
        <f t="shared" si="6"/>
        <v>940.5</v>
      </c>
      <c r="K39" s="88">
        <f t="shared" si="6"/>
        <v>855</v>
      </c>
      <c r="L39" s="88">
        <f t="shared" si="6"/>
        <v>761</v>
      </c>
      <c r="M39" s="88">
        <f t="shared" si="6"/>
        <v>668.13499999999999</v>
      </c>
      <c r="N39" s="88">
        <f t="shared" si="6"/>
        <v>682</v>
      </c>
      <c r="O39" s="88">
        <f t="shared" si="6"/>
        <v>1090.9000000000001</v>
      </c>
      <c r="P39" s="88">
        <f t="shared" si="6"/>
        <v>1377</v>
      </c>
      <c r="Q39" s="88">
        <f t="shared" si="6"/>
        <v>1473.1</v>
      </c>
      <c r="R39" s="88">
        <f t="shared" si="6"/>
        <v>1395</v>
      </c>
      <c r="S39" s="88">
        <f t="shared" si="6"/>
        <v>1410.6</v>
      </c>
      <c r="T39" s="88">
        <f t="shared" si="6"/>
        <v>1554.4</v>
      </c>
      <c r="U39" s="88">
        <f t="shared" si="6"/>
        <v>1670</v>
      </c>
      <c r="V39" s="88">
        <f t="shared" si="6"/>
        <v>1896.2</v>
      </c>
      <c r="W39" s="88">
        <f t="shared" si="6"/>
        <v>1777.4</v>
      </c>
      <c r="X39" s="88">
        <f t="shared" si="6"/>
        <v>1997.5</v>
      </c>
      <c r="Y39" s="88">
        <f t="shared" si="6"/>
        <v>2071</v>
      </c>
      <c r="Z39" s="89" t="str">
        <f t="shared" si="6"/>
        <v/>
      </c>
      <c r="AA39" s="90">
        <f t="shared" si="5"/>
        <v>34026.135000000002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395.4</v>
      </c>
      <c r="H44" s="99">
        <v>255.3</v>
      </c>
      <c r="I44" s="99"/>
      <c r="J44" s="99"/>
      <c r="K44" s="99"/>
      <c r="L44" s="99"/>
      <c r="M44" s="99"/>
      <c r="N44" s="99"/>
      <c r="O44" s="99"/>
      <c r="P44" s="99"/>
      <c r="Q44" s="99">
        <v>88.1</v>
      </c>
      <c r="R44" s="99"/>
      <c r="S44" s="99">
        <v>15.6</v>
      </c>
      <c r="T44" s="99">
        <v>159.4</v>
      </c>
      <c r="U44" s="99">
        <v>275</v>
      </c>
      <c r="V44" s="99">
        <v>501.2</v>
      </c>
      <c r="W44" s="99">
        <v>382.4</v>
      </c>
      <c r="X44" s="99">
        <v>676</v>
      </c>
      <c r="Y44" s="99">
        <v>676</v>
      </c>
      <c r="Z44" s="100"/>
      <c r="AA44" s="79">
        <f t="shared" si="7"/>
        <v>6804.4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</v>
      </c>
      <c r="D46" s="99"/>
      <c r="E46" s="99"/>
      <c r="F46" s="99"/>
      <c r="G46" s="99">
        <v>213.7</v>
      </c>
      <c r="H46" s="99">
        <v>500</v>
      </c>
      <c r="I46" s="99">
        <v>500</v>
      </c>
      <c r="J46" s="99">
        <v>45.5</v>
      </c>
      <c r="K46" s="99"/>
      <c r="L46" s="99"/>
      <c r="M46" s="99">
        <v>23.7</v>
      </c>
      <c r="N46" s="99">
        <v>82.5</v>
      </c>
      <c r="O46" s="99">
        <v>478.9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426.5</v>
      </c>
      <c r="Y46" s="99">
        <v>500</v>
      </c>
      <c r="Z46" s="100"/>
      <c r="AA46" s="79">
        <f t="shared" si="7"/>
        <v>6775.8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681</v>
      </c>
      <c r="D48" s="88">
        <f t="shared" si="8"/>
        <v>676</v>
      </c>
      <c r="E48" s="88">
        <f t="shared" si="8"/>
        <v>676</v>
      </c>
      <c r="F48" s="88">
        <f t="shared" si="8"/>
        <v>676</v>
      </c>
      <c r="G48" s="88">
        <f t="shared" si="8"/>
        <v>609.09999999999991</v>
      </c>
      <c r="H48" s="88">
        <f t="shared" si="8"/>
        <v>755.3</v>
      </c>
      <c r="I48" s="88">
        <f t="shared" si="8"/>
        <v>500</v>
      </c>
      <c r="J48" s="88">
        <f t="shared" si="8"/>
        <v>45.5</v>
      </c>
      <c r="K48" s="88">
        <f t="shared" si="8"/>
        <v>0</v>
      </c>
      <c r="L48" s="88">
        <f t="shared" si="8"/>
        <v>0</v>
      </c>
      <c r="M48" s="88">
        <f t="shared" si="8"/>
        <v>23.7</v>
      </c>
      <c r="N48" s="88">
        <f t="shared" si="8"/>
        <v>82.5</v>
      </c>
      <c r="O48" s="88">
        <f t="shared" si="8"/>
        <v>478.9</v>
      </c>
      <c r="P48" s="88">
        <f t="shared" si="8"/>
        <v>500</v>
      </c>
      <c r="Q48" s="88">
        <f t="shared" si="8"/>
        <v>588.1</v>
      </c>
      <c r="R48" s="88">
        <f t="shared" si="8"/>
        <v>500</v>
      </c>
      <c r="S48" s="88">
        <f t="shared" si="8"/>
        <v>515.6</v>
      </c>
      <c r="T48" s="88">
        <f t="shared" si="8"/>
        <v>659.4</v>
      </c>
      <c r="U48" s="88">
        <f t="shared" si="8"/>
        <v>775</v>
      </c>
      <c r="V48" s="88">
        <f t="shared" si="8"/>
        <v>1001.2</v>
      </c>
      <c r="W48" s="88">
        <f t="shared" si="8"/>
        <v>882.4</v>
      </c>
      <c r="X48" s="88">
        <f t="shared" si="8"/>
        <v>1102.5</v>
      </c>
      <c r="Y48" s="88">
        <f t="shared" si="8"/>
        <v>1176</v>
      </c>
      <c r="Z48" s="89" t="str">
        <f t="shared" si="8"/>
        <v/>
      </c>
      <c r="AA48" s="90">
        <f t="shared" si="7"/>
        <v>13580.2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4442.4849999999997</v>
      </c>
      <c r="C51" s="88">
        <f t="shared" si="10"/>
        <v>4302.8070000000007</v>
      </c>
      <c r="D51" s="88">
        <f t="shared" si="10"/>
        <v>4331.2939999999999</v>
      </c>
      <c r="E51" s="88">
        <f t="shared" si="10"/>
        <v>4376.8230000000003</v>
      </c>
      <c r="F51" s="88">
        <f t="shared" si="10"/>
        <v>4506.8029999999999</v>
      </c>
      <c r="G51" s="88">
        <f t="shared" si="10"/>
        <v>4770.6020000000008</v>
      </c>
      <c r="H51" s="88">
        <f t="shared" si="10"/>
        <v>5528.42</v>
      </c>
      <c r="I51" s="88">
        <f t="shared" si="10"/>
        <v>6153.549</v>
      </c>
      <c r="J51" s="88">
        <f t="shared" si="10"/>
        <v>6551.4390000000003</v>
      </c>
      <c r="K51" s="88">
        <f t="shared" si="10"/>
        <v>6895.402</v>
      </c>
      <c r="L51" s="88">
        <f t="shared" si="10"/>
        <v>6438.0910000000003</v>
      </c>
      <c r="M51" s="88">
        <f t="shared" si="10"/>
        <v>6405.1350000000002</v>
      </c>
      <c r="N51" s="88">
        <f t="shared" si="10"/>
        <v>6291.3579999999984</v>
      </c>
      <c r="O51" s="88">
        <f t="shared" si="10"/>
        <v>6300.3590000000004</v>
      </c>
      <c r="P51" s="88">
        <f t="shared" si="10"/>
        <v>6220.6260000000011</v>
      </c>
      <c r="Q51" s="88">
        <f t="shared" si="10"/>
        <v>6285.9770000000008</v>
      </c>
      <c r="R51" s="88">
        <f t="shared" si="10"/>
        <v>6624.5249999999996</v>
      </c>
      <c r="S51" s="88">
        <f t="shared" si="10"/>
        <v>7102.8040000000001</v>
      </c>
      <c r="T51" s="88">
        <f t="shared" si="10"/>
        <v>7176.4400000000005</v>
      </c>
      <c r="U51" s="88">
        <f t="shared" si="10"/>
        <v>7087.2889999999998</v>
      </c>
      <c r="V51" s="88">
        <f t="shared" si="10"/>
        <v>6688.3869999999997</v>
      </c>
      <c r="W51" s="88">
        <f t="shared" si="10"/>
        <v>6106.1919999999991</v>
      </c>
      <c r="X51" s="88">
        <f t="shared" si="10"/>
        <v>5732.3099999999995</v>
      </c>
      <c r="Y51" s="88">
        <f t="shared" si="10"/>
        <v>5263.6759999999995</v>
      </c>
      <c r="Z51" s="89" t="str">
        <f t="shared" si="10"/>
        <v/>
      </c>
      <c r="AA51" s="104">
        <f>SUM(B51:Z51)</f>
        <v>141582.79300000001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4442.4780000000019</v>
      </c>
      <c r="C4" s="18">
        <v>4302.8129999999992</v>
      </c>
      <c r="D4" s="18">
        <v>4331.2800000000016</v>
      </c>
      <c r="E4" s="18">
        <v>4376.799</v>
      </c>
      <c r="F4" s="18">
        <v>4506.8509999999997</v>
      </c>
      <c r="G4" s="18">
        <v>4770.5839999999989</v>
      </c>
      <c r="H4" s="18">
        <v>5528.4229999999989</v>
      </c>
      <c r="I4" s="18">
        <v>6153.5130000000008</v>
      </c>
      <c r="J4" s="18">
        <v>6551.4290000000019</v>
      </c>
      <c r="K4" s="18">
        <v>6895.4819999999982</v>
      </c>
      <c r="L4" s="18">
        <v>6438.0730000000012</v>
      </c>
      <c r="M4" s="18">
        <v>6405.1159999999991</v>
      </c>
      <c r="N4" s="18">
        <v>6291.4460000000017</v>
      </c>
      <c r="O4" s="18">
        <v>6300.2969999999987</v>
      </c>
      <c r="P4" s="18">
        <v>6220.6729999999998</v>
      </c>
      <c r="Q4" s="18">
        <v>6285.9710000000005</v>
      </c>
      <c r="R4" s="18">
        <v>6624.5530000000008</v>
      </c>
      <c r="S4" s="18">
        <v>7102.7999999999993</v>
      </c>
      <c r="T4" s="18">
        <v>7176.4529999999995</v>
      </c>
      <c r="U4" s="18">
        <v>7087.2440000000006</v>
      </c>
      <c r="V4" s="18">
        <v>6688.4360000000015</v>
      </c>
      <c r="W4" s="18">
        <v>6106.22</v>
      </c>
      <c r="X4" s="18">
        <v>5732.2669999999989</v>
      </c>
      <c r="Y4" s="18">
        <v>5263.6759999999995</v>
      </c>
      <c r="Z4" s="19"/>
      <c r="AA4" s="20">
        <f>SUM(B4:Z4)</f>
        <v>141582.87700000001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172.34</v>
      </c>
      <c r="C7" s="28">
        <v>169.56</v>
      </c>
      <c r="D7" s="28">
        <v>169.42</v>
      </c>
      <c r="E7" s="28">
        <v>156.74</v>
      </c>
      <c r="F7" s="28">
        <v>163.5</v>
      </c>
      <c r="G7" s="28">
        <v>172.99</v>
      </c>
      <c r="H7" s="28">
        <v>248.11</v>
      </c>
      <c r="I7" s="28">
        <v>249.68</v>
      </c>
      <c r="J7" s="28">
        <v>295</v>
      </c>
      <c r="K7" s="28">
        <v>254.56</v>
      </c>
      <c r="L7" s="28">
        <v>206.24</v>
      </c>
      <c r="M7" s="28">
        <v>189.99</v>
      </c>
      <c r="N7" s="28">
        <v>185</v>
      </c>
      <c r="O7" s="28">
        <v>185</v>
      </c>
      <c r="P7" s="28">
        <v>197.91</v>
      </c>
      <c r="Q7" s="28">
        <v>238.99</v>
      </c>
      <c r="R7" s="28">
        <v>255.09</v>
      </c>
      <c r="S7" s="28">
        <v>263.64</v>
      </c>
      <c r="T7" s="28">
        <v>252.87</v>
      </c>
      <c r="U7" s="28">
        <v>254.59</v>
      </c>
      <c r="V7" s="28">
        <v>204.83</v>
      </c>
      <c r="W7" s="28">
        <v>201.42</v>
      </c>
      <c r="X7" s="28">
        <v>175</v>
      </c>
      <c r="Y7" s="28">
        <v>218.68</v>
      </c>
      <c r="Z7" s="29"/>
      <c r="AA7" s="30">
        <f>IF(SUM(B7:Z7)&lt;&gt;0,AVERAGEIF(B7:Z7,"&lt;&gt;"""),"")</f>
        <v>211.71458333333331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889.52700000000004</v>
      </c>
      <c r="C19" s="72">
        <v>893.53</v>
      </c>
      <c r="D19" s="72">
        <v>898.47699999999998</v>
      </c>
      <c r="E19" s="72">
        <v>903.48500000000001</v>
      </c>
      <c r="F19" s="72">
        <v>909.54099999999994</v>
      </c>
      <c r="G19" s="72">
        <v>885.53899999999999</v>
      </c>
      <c r="H19" s="72">
        <v>896.54</v>
      </c>
      <c r="I19" s="72">
        <v>920.53</v>
      </c>
      <c r="J19" s="72">
        <v>871.54300000000001</v>
      </c>
      <c r="K19" s="72">
        <v>854.53800000000001</v>
      </c>
      <c r="L19" s="72">
        <v>850.86199999999997</v>
      </c>
      <c r="M19" s="72">
        <v>830.87599999999998</v>
      </c>
      <c r="N19" s="72">
        <v>830.85199999999998</v>
      </c>
      <c r="O19" s="72">
        <v>807.82500000000005</v>
      </c>
      <c r="P19" s="72">
        <v>774.84699999999998</v>
      </c>
      <c r="Q19" s="72">
        <v>777.56</v>
      </c>
      <c r="R19" s="72">
        <v>775.53499999999997</v>
      </c>
      <c r="S19" s="72">
        <v>777.52</v>
      </c>
      <c r="T19" s="72">
        <v>775.53</v>
      </c>
      <c r="U19" s="72">
        <v>780.56999999999994</v>
      </c>
      <c r="V19" s="72">
        <v>770.55200000000002</v>
      </c>
      <c r="W19" s="72">
        <v>747.54200000000003</v>
      </c>
      <c r="X19" s="72">
        <v>867.54099999999994</v>
      </c>
      <c r="Y19" s="72">
        <v>893.55200000000002</v>
      </c>
      <c r="Z19" s="73"/>
      <c r="AA19" s="74">
        <f t="shared" ref="AA19:AA24" si="2">SUM(B19:Z19)</f>
        <v>20184.414000000004</v>
      </c>
    </row>
    <row r="20" spans="1:27" ht="24.95" customHeight="1" x14ac:dyDescent="0.2">
      <c r="A20" s="75" t="s">
        <v>15</v>
      </c>
      <c r="B20" s="76">
        <v>728.19800000000009</v>
      </c>
      <c r="C20" s="77">
        <v>719.32600000000014</v>
      </c>
      <c r="D20" s="77">
        <v>701.90899999999988</v>
      </c>
      <c r="E20" s="77">
        <v>719.99299999999994</v>
      </c>
      <c r="F20" s="77">
        <v>745.73500000000001</v>
      </c>
      <c r="G20" s="77">
        <v>875.06299999999999</v>
      </c>
      <c r="H20" s="77">
        <v>1068.2160000000003</v>
      </c>
      <c r="I20" s="77">
        <v>1176.556</v>
      </c>
      <c r="J20" s="77">
        <v>1150.489</v>
      </c>
      <c r="K20" s="77">
        <v>1167.5999999999999</v>
      </c>
      <c r="L20" s="77">
        <v>1143.5360000000001</v>
      </c>
      <c r="M20" s="77">
        <v>1139.6059999999998</v>
      </c>
      <c r="N20" s="77">
        <v>1108.999</v>
      </c>
      <c r="O20" s="77">
        <v>1098.809</v>
      </c>
      <c r="P20" s="77">
        <v>1057.713</v>
      </c>
      <c r="Q20" s="77">
        <v>1126.2950000000001</v>
      </c>
      <c r="R20" s="77">
        <v>1103.4670000000001</v>
      </c>
      <c r="S20" s="77">
        <v>1119.0689999999997</v>
      </c>
      <c r="T20" s="77">
        <v>1100.9560000000001</v>
      </c>
      <c r="U20" s="77">
        <v>1079.5639999999999</v>
      </c>
      <c r="V20" s="77">
        <v>1012.7769999999998</v>
      </c>
      <c r="W20" s="77">
        <v>934.8370000000001</v>
      </c>
      <c r="X20" s="77">
        <v>895.1579999999999</v>
      </c>
      <c r="Y20" s="77">
        <v>852.96799999999996</v>
      </c>
      <c r="Z20" s="78"/>
      <c r="AA20" s="79">
        <f t="shared" si="2"/>
        <v>23826.838999999993</v>
      </c>
    </row>
    <row r="21" spans="1:27" ht="24.95" customHeight="1" x14ac:dyDescent="0.2">
      <c r="A21" s="75" t="s">
        <v>16</v>
      </c>
      <c r="B21" s="80">
        <v>2450.9530000000004</v>
      </c>
      <c r="C21" s="81">
        <v>2366.4570000000003</v>
      </c>
      <c r="D21" s="81">
        <v>2254.4940000000001</v>
      </c>
      <c r="E21" s="81">
        <v>2190.7210000000005</v>
      </c>
      <c r="F21" s="81">
        <v>2274.6750000000002</v>
      </c>
      <c r="G21" s="81">
        <v>2647.982</v>
      </c>
      <c r="H21" s="81">
        <v>3133.1669999999999</v>
      </c>
      <c r="I21" s="81">
        <v>3406.7269999999999</v>
      </c>
      <c r="J21" s="81">
        <v>3658.6969999999997</v>
      </c>
      <c r="K21" s="81">
        <v>3785.5439999999994</v>
      </c>
      <c r="L21" s="81">
        <v>3737.375</v>
      </c>
      <c r="M21" s="81">
        <v>3743.9340000000002</v>
      </c>
      <c r="N21" s="81">
        <v>3670.9949999999999</v>
      </c>
      <c r="O21" s="81">
        <v>3571.4629999999997</v>
      </c>
      <c r="P21" s="81">
        <v>3683.7129999999997</v>
      </c>
      <c r="Q21" s="81">
        <v>3874.6160000000004</v>
      </c>
      <c r="R21" s="81">
        <v>4112.2510000000002</v>
      </c>
      <c r="S21" s="81">
        <v>4622.7109999999993</v>
      </c>
      <c r="T21" s="81">
        <v>4705.9670000000006</v>
      </c>
      <c r="U21" s="81">
        <v>4645.6099999999997</v>
      </c>
      <c r="V21" s="81">
        <v>4362.607</v>
      </c>
      <c r="W21" s="81">
        <v>3932.3409999999999</v>
      </c>
      <c r="X21" s="81">
        <v>3517.5680000000002</v>
      </c>
      <c r="Y21" s="81">
        <v>3113.6559999999995</v>
      </c>
      <c r="Z21" s="78"/>
      <c r="AA21" s="79">
        <f t="shared" si="2"/>
        <v>83464.224000000002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115.5</v>
      </c>
      <c r="D23" s="77">
        <v>119</v>
      </c>
      <c r="E23" s="77">
        <v>118.5</v>
      </c>
      <c r="F23" s="77">
        <v>113</v>
      </c>
      <c r="G23" s="77">
        <v>122</v>
      </c>
      <c r="H23" s="77">
        <v>137.5</v>
      </c>
      <c r="I23" s="77">
        <v>147.5</v>
      </c>
      <c r="J23" s="77">
        <v>125.5</v>
      </c>
      <c r="K23" s="77">
        <v>101</v>
      </c>
      <c r="L23" s="77">
        <v>94.5</v>
      </c>
      <c r="M23" s="77">
        <v>98.5</v>
      </c>
      <c r="N23" s="77">
        <v>91.5</v>
      </c>
      <c r="O23" s="77">
        <v>94</v>
      </c>
      <c r="P23" s="77">
        <v>108.5</v>
      </c>
      <c r="Q23" s="77">
        <v>132.5</v>
      </c>
      <c r="R23" s="77">
        <v>138</v>
      </c>
      <c r="S23" s="77">
        <v>156.5</v>
      </c>
      <c r="T23" s="77">
        <v>163</v>
      </c>
      <c r="U23" s="77">
        <v>161.5</v>
      </c>
      <c r="V23" s="77">
        <v>149.5</v>
      </c>
      <c r="W23" s="77">
        <v>142.5</v>
      </c>
      <c r="X23" s="77">
        <v>146</v>
      </c>
      <c r="Y23" s="77">
        <v>132.5</v>
      </c>
      <c r="Z23" s="77"/>
      <c r="AA23" s="79">
        <f t="shared" si="2"/>
        <v>3016</v>
      </c>
    </row>
    <row r="24" spans="1:27" ht="24.95" customHeight="1" x14ac:dyDescent="0.2">
      <c r="A24" s="85" t="s">
        <v>19</v>
      </c>
      <c r="B24" s="77">
        <v>221</v>
      </c>
      <c r="C24" s="77">
        <v>208.00000000000003</v>
      </c>
      <c r="D24" s="77">
        <v>201.99999999999997</v>
      </c>
      <c r="E24" s="77">
        <v>197.99999999999997</v>
      </c>
      <c r="F24" s="77">
        <v>207</v>
      </c>
      <c r="G24" s="77">
        <v>240</v>
      </c>
      <c r="H24" s="77">
        <v>293.00000000000006</v>
      </c>
      <c r="I24" s="77">
        <v>331.99999999999994</v>
      </c>
      <c r="J24" s="77">
        <v>360</v>
      </c>
      <c r="K24" s="77">
        <v>379.00000000000006</v>
      </c>
      <c r="L24" s="77">
        <v>394</v>
      </c>
      <c r="M24" s="77">
        <v>391</v>
      </c>
      <c r="N24" s="77">
        <v>381.99999999999994</v>
      </c>
      <c r="O24" s="77">
        <v>377.99999999999994</v>
      </c>
      <c r="P24" s="77">
        <v>371</v>
      </c>
      <c r="Q24" s="77">
        <v>375</v>
      </c>
      <c r="R24" s="77">
        <v>403.00000000000006</v>
      </c>
      <c r="S24" s="77">
        <v>427.00000000000006</v>
      </c>
      <c r="T24" s="77">
        <v>431</v>
      </c>
      <c r="U24" s="77">
        <v>420</v>
      </c>
      <c r="V24" s="77">
        <v>392.99999999999994</v>
      </c>
      <c r="W24" s="77">
        <v>349.00000000000006</v>
      </c>
      <c r="X24" s="77">
        <v>306</v>
      </c>
      <c r="Y24" s="77">
        <v>271.00000000000006</v>
      </c>
      <c r="Z24" s="77"/>
      <c r="AA24" s="79">
        <f t="shared" si="2"/>
        <v>7931</v>
      </c>
    </row>
    <row r="25" spans="1:27" ht="30" customHeight="1" thickBot="1" x14ac:dyDescent="0.25">
      <c r="A25" s="86" t="s">
        <v>20</v>
      </c>
      <c r="B25" s="87">
        <f t="shared" ref="B25:AA25" si="3">SUM(B19:B24)</f>
        <v>4397.1780000000008</v>
      </c>
      <c r="C25" s="88">
        <f t="shared" si="3"/>
        <v>4302.813000000001</v>
      </c>
      <c r="D25" s="88">
        <f t="shared" si="3"/>
        <v>4175.88</v>
      </c>
      <c r="E25" s="88">
        <f t="shared" si="3"/>
        <v>4130.6990000000005</v>
      </c>
      <c r="F25" s="88">
        <f t="shared" si="3"/>
        <v>4249.951</v>
      </c>
      <c r="G25" s="88">
        <f t="shared" si="3"/>
        <v>4770.5839999999998</v>
      </c>
      <c r="H25" s="88">
        <f t="shared" si="3"/>
        <v>5528.4230000000007</v>
      </c>
      <c r="I25" s="88">
        <f t="shared" si="3"/>
        <v>5983.3130000000001</v>
      </c>
      <c r="J25" s="88">
        <f t="shared" si="3"/>
        <v>6166.2289999999994</v>
      </c>
      <c r="K25" s="88">
        <f t="shared" si="3"/>
        <v>6287.6819999999989</v>
      </c>
      <c r="L25" s="88">
        <f t="shared" si="3"/>
        <v>6220.2730000000001</v>
      </c>
      <c r="M25" s="88">
        <f t="shared" si="3"/>
        <v>6203.9160000000002</v>
      </c>
      <c r="N25" s="88">
        <f t="shared" si="3"/>
        <v>6084.3459999999995</v>
      </c>
      <c r="O25" s="88">
        <f t="shared" si="3"/>
        <v>5950.0969999999998</v>
      </c>
      <c r="P25" s="88">
        <f t="shared" si="3"/>
        <v>5995.7729999999992</v>
      </c>
      <c r="Q25" s="88">
        <f t="shared" si="3"/>
        <v>6285.9710000000005</v>
      </c>
      <c r="R25" s="88">
        <f t="shared" si="3"/>
        <v>6532.2530000000006</v>
      </c>
      <c r="S25" s="88">
        <f t="shared" si="3"/>
        <v>7102.7999999999993</v>
      </c>
      <c r="T25" s="88">
        <f t="shared" si="3"/>
        <v>7176.4530000000004</v>
      </c>
      <c r="U25" s="88">
        <f t="shared" si="3"/>
        <v>7087.2439999999997</v>
      </c>
      <c r="V25" s="88">
        <f t="shared" si="3"/>
        <v>6688.4359999999997</v>
      </c>
      <c r="W25" s="88">
        <f t="shared" si="3"/>
        <v>6106.22</v>
      </c>
      <c r="X25" s="88">
        <f t="shared" si="3"/>
        <v>5732.2669999999998</v>
      </c>
      <c r="Y25" s="88">
        <f t="shared" si="3"/>
        <v>5263.6759999999995</v>
      </c>
      <c r="Z25" s="89">
        <f t="shared" si="3"/>
        <v>0</v>
      </c>
      <c r="AA25" s="90">
        <f t="shared" si="3"/>
        <v>138422.47700000001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328.5</v>
      </c>
      <c r="C28" s="72">
        <v>323.5</v>
      </c>
      <c r="D28" s="72">
        <v>321</v>
      </c>
      <c r="E28" s="72">
        <v>316.5</v>
      </c>
      <c r="F28" s="72">
        <v>320</v>
      </c>
      <c r="G28" s="72">
        <v>362</v>
      </c>
      <c r="H28" s="72">
        <v>430.5</v>
      </c>
      <c r="I28" s="72">
        <v>479.5</v>
      </c>
      <c r="J28" s="72">
        <v>485.5</v>
      </c>
      <c r="K28" s="72">
        <v>480</v>
      </c>
      <c r="L28" s="72">
        <v>488.5</v>
      </c>
      <c r="M28" s="72">
        <v>489.5</v>
      </c>
      <c r="N28" s="72">
        <v>473.5</v>
      </c>
      <c r="O28" s="72">
        <v>472</v>
      </c>
      <c r="P28" s="72">
        <v>479.5</v>
      </c>
      <c r="Q28" s="72">
        <v>507.5</v>
      </c>
      <c r="R28" s="72">
        <v>541</v>
      </c>
      <c r="S28" s="72">
        <v>583.5</v>
      </c>
      <c r="T28" s="72">
        <v>594</v>
      </c>
      <c r="U28" s="72">
        <v>581.5</v>
      </c>
      <c r="V28" s="72">
        <v>542.5</v>
      </c>
      <c r="W28" s="72">
        <v>491.5</v>
      </c>
      <c r="X28" s="72">
        <v>452</v>
      </c>
      <c r="Y28" s="72">
        <v>403.5</v>
      </c>
      <c r="Z28" s="73"/>
      <c r="AA28" s="74">
        <f>SUM(B28:Z28)</f>
        <v>10947</v>
      </c>
    </row>
    <row r="29" spans="1:27" ht="24.95" customHeight="1" x14ac:dyDescent="0.2">
      <c r="A29" s="75" t="s">
        <v>23</v>
      </c>
      <c r="B29" s="76">
        <v>4068.6779999999999</v>
      </c>
      <c r="C29" s="77">
        <v>3979.3130000000001</v>
      </c>
      <c r="D29" s="77">
        <v>3854.88</v>
      </c>
      <c r="E29" s="77">
        <v>3814.1990000000001</v>
      </c>
      <c r="F29" s="77">
        <v>3929.951</v>
      </c>
      <c r="G29" s="77">
        <v>4408.5839999999998</v>
      </c>
      <c r="H29" s="77">
        <v>5097.9229999999998</v>
      </c>
      <c r="I29" s="77">
        <v>5503.8130000000001</v>
      </c>
      <c r="J29" s="77">
        <v>5680.7290000000003</v>
      </c>
      <c r="K29" s="77">
        <v>5822.6819999999998</v>
      </c>
      <c r="L29" s="77">
        <v>5731.7730000000001</v>
      </c>
      <c r="M29" s="77">
        <v>5714.4160000000002</v>
      </c>
      <c r="N29" s="77">
        <v>5648.8459999999995</v>
      </c>
      <c r="O29" s="77">
        <v>5641.0969999999998</v>
      </c>
      <c r="P29" s="77">
        <v>5571.2730000000001</v>
      </c>
      <c r="Q29" s="77">
        <v>5778.4709999999995</v>
      </c>
      <c r="R29" s="77">
        <v>5991.2529999999997</v>
      </c>
      <c r="S29" s="77">
        <v>6519.3</v>
      </c>
      <c r="T29" s="77">
        <v>6582.4530000000004</v>
      </c>
      <c r="U29" s="77">
        <v>6505.7439999999997</v>
      </c>
      <c r="V29" s="77">
        <v>6145.9359999999997</v>
      </c>
      <c r="W29" s="77">
        <v>5614.72</v>
      </c>
      <c r="X29" s="77">
        <v>5280.2669999999998</v>
      </c>
      <c r="Y29" s="77">
        <v>4860.1760000000004</v>
      </c>
      <c r="Z29" s="78"/>
      <c r="AA29" s="79">
        <f>SUM(B29:Z29)</f>
        <v>127746.47700000001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4397.1779999999999</v>
      </c>
      <c r="C31" s="62">
        <f t="shared" si="4"/>
        <v>4302.8130000000001</v>
      </c>
      <c r="D31" s="62">
        <f t="shared" si="4"/>
        <v>4175.88</v>
      </c>
      <c r="E31" s="62">
        <f t="shared" si="4"/>
        <v>4130.6990000000005</v>
      </c>
      <c r="F31" s="62">
        <f t="shared" si="4"/>
        <v>4249.951</v>
      </c>
      <c r="G31" s="62">
        <f t="shared" si="4"/>
        <v>4770.5839999999998</v>
      </c>
      <c r="H31" s="62">
        <f t="shared" si="4"/>
        <v>5528.4229999999998</v>
      </c>
      <c r="I31" s="62">
        <f t="shared" si="4"/>
        <v>5983.3130000000001</v>
      </c>
      <c r="J31" s="62">
        <f t="shared" si="4"/>
        <v>6166.2290000000003</v>
      </c>
      <c r="K31" s="62">
        <f t="shared" si="4"/>
        <v>6302.6819999999998</v>
      </c>
      <c r="L31" s="62">
        <f t="shared" si="4"/>
        <v>6220.2730000000001</v>
      </c>
      <c r="M31" s="62">
        <f t="shared" si="4"/>
        <v>6203.9160000000002</v>
      </c>
      <c r="N31" s="62">
        <f t="shared" si="4"/>
        <v>6122.3459999999995</v>
      </c>
      <c r="O31" s="62">
        <f t="shared" si="4"/>
        <v>6113.0969999999998</v>
      </c>
      <c r="P31" s="62">
        <f t="shared" si="4"/>
        <v>6050.7730000000001</v>
      </c>
      <c r="Q31" s="62">
        <f t="shared" si="4"/>
        <v>6285.9709999999995</v>
      </c>
      <c r="R31" s="62">
        <f t="shared" si="4"/>
        <v>6532.2529999999997</v>
      </c>
      <c r="S31" s="62">
        <f t="shared" si="4"/>
        <v>7102.8</v>
      </c>
      <c r="T31" s="62">
        <f t="shared" si="4"/>
        <v>7176.4530000000004</v>
      </c>
      <c r="U31" s="62">
        <f t="shared" si="4"/>
        <v>7087.2439999999997</v>
      </c>
      <c r="V31" s="62">
        <f t="shared" si="4"/>
        <v>6688.4359999999997</v>
      </c>
      <c r="W31" s="62">
        <f t="shared" si="4"/>
        <v>6106.22</v>
      </c>
      <c r="X31" s="62">
        <f t="shared" si="4"/>
        <v>5732.2669999999998</v>
      </c>
      <c r="Y31" s="62">
        <f t="shared" si="4"/>
        <v>5263.6760000000004</v>
      </c>
      <c r="Z31" s="63">
        <f t="shared" si="4"/>
        <v>0</v>
      </c>
      <c r="AA31" s="64">
        <f t="shared" si="4"/>
        <v>138693.47700000001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15</v>
      </c>
      <c r="L35" s="99"/>
      <c r="M35" s="99"/>
      <c r="N35" s="99">
        <v>38</v>
      </c>
      <c r="O35" s="99">
        <v>40</v>
      </c>
      <c r="P35" s="99">
        <v>35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170.2</v>
      </c>
      <c r="J36" s="99">
        <v>385.2</v>
      </c>
      <c r="K36" s="99">
        <v>373</v>
      </c>
      <c r="L36" s="99">
        <v>161.69999999999999</v>
      </c>
      <c r="M36" s="99">
        <v>201.2</v>
      </c>
      <c r="N36" s="99">
        <v>169.1</v>
      </c>
      <c r="O36" s="99">
        <v>187.2</v>
      </c>
      <c r="P36" s="99">
        <v>169.9</v>
      </c>
      <c r="Q36" s="99"/>
      <c r="R36" s="99">
        <v>92.3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1909.8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123</v>
      </c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143</v>
      </c>
    </row>
    <row r="38" spans="1:27" ht="24.95" customHeight="1" x14ac:dyDescent="0.2">
      <c r="A38" s="97" t="s">
        <v>44</v>
      </c>
      <c r="B38" s="98">
        <v>45.3</v>
      </c>
      <c r="C38" s="99"/>
      <c r="D38" s="99">
        <v>155.4</v>
      </c>
      <c r="E38" s="99">
        <v>246.1</v>
      </c>
      <c r="F38" s="99">
        <v>256.89999999999998</v>
      </c>
      <c r="G38" s="99"/>
      <c r="H38" s="99"/>
      <c r="I38" s="99"/>
      <c r="J38" s="99"/>
      <c r="K38" s="99">
        <v>219.8</v>
      </c>
      <c r="L38" s="99">
        <v>56.1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979.6</v>
      </c>
    </row>
    <row r="39" spans="1:27" ht="30" customHeight="1" thickBot="1" x14ac:dyDescent="0.25">
      <c r="A39" s="86" t="s">
        <v>45</v>
      </c>
      <c r="B39" s="87">
        <f t="shared" ref="B39:Z39" si="6">SUM(B34:B38)</f>
        <v>45.3</v>
      </c>
      <c r="C39" s="88">
        <f t="shared" si="6"/>
        <v>0</v>
      </c>
      <c r="D39" s="88">
        <f t="shared" si="6"/>
        <v>155.4</v>
      </c>
      <c r="E39" s="88">
        <f t="shared" si="6"/>
        <v>246.1</v>
      </c>
      <c r="F39" s="88">
        <f t="shared" si="6"/>
        <v>256.89999999999998</v>
      </c>
      <c r="G39" s="88">
        <f t="shared" si="6"/>
        <v>0</v>
      </c>
      <c r="H39" s="88">
        <f t="shared" si="6"/>
        <v>0</v>
      </c>
      <c r="I39" s="88">
        <f t="shared" si="6"/>
        <v>170.2</v>
      </c>
      <c r="J39" s="88">
        <f t="shared" si="6"/>
        <v>385.2</v>
      </c>
      <c r="K39" s="88">
        <f t="shared" si="6"/>
        <v>607.79999999999995</v>
      </c>
      <c r="L39" s="88">
        <f t="shared" si="6"/>
        <v>217.79999999999998</v>
      </c>
      <c r="M39" s="88">
        <f t="shared" si="6"/>
        <v>201.2</v>
      </c>
      <c r="N39" s="88">
        <f t="shared" si="6"/>
        <v>207.1</v>
      </c>
      <c r="O39" s="88">
        <f t="shared" si="6"/>
        <v>350.2</v>
      </c>
      <c r="P39" s="88">
        <f t="shared" si="6"/>
        <v>224.9</v>
      </c>
      <c r="Q39" s="88">
        <f t="shared" si="6"/>
        <v>0</v>
      </c>
      <c r="R39" s="88">
        <f t="shared" si="6"/>
        <v>92.3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3160.3999999999996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170.2</v>
      </c>
      <c r="J44" s="99">
        <v>385.2</v>
      </c>
      <c r="K44" s="99">
        <v>373</v>
      </c>
      <c r="L44" s="99">
        <v>161.69999999999999</v>
      </c>
      <c r="M44" s="99">
        <v>201.2</v>
      </c>
      <c r="N44" s="99">
        <v>169.1</v>
      </c>
      <c r="O44" s="99">
        <v>187.2</v>
      </c>
      <c r="P44" s="99">
        <v>169.9</v>
      </c>
      <c r="Q44" s="99"/>
      <c r="R44" s="99">
        <v>92.3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1909.8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45.3</v>
      </c>
      <c r="C46" s="99"/>
      <c r="D46" s="99">
        <v>155.4</v>
      </c>
      <c r="E46" s="99">
        <v>246.1</v>
      </c>
      <c r="F46" s="99">
        <v>256.89999999999998</v>
      </c>
      <c r="G46" s="99"/>
      <c r="H46" s="99"/>
      <c r="I46" s="99"/>
      <c r="J46" s="99"/>
      <c r="K46" s="99">
        <v>219.8</v>
      </c>
      <c r="L46" s="99">
        <v>56.1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979.6</v>
      </c>
    </row>
    <row r="47" spans="1:27" ht="24.95" customHeight="1" x14ac:dyDescent="0.2">
      <c r="A47" s="85" t="s">
        <v>47</v>
      </c>
      <c r="B47" s="98">
        <v>59</v>
      </c>
      <c r="C47" s="99">
        <v>60</v>
      </c>
      <c r="D47" s="99">
        <v>60</v>
      </c>
      <c r="E47" s="99">
        <v>54</v>
      </c>
      <c r="F47" s="99">
        <v>59</v>
      </c>
      <c r="G47" s="99">
        <v>16</v>
      </c>
      <c r="H47" s="99">
        <v>17</v>
      </c>
      <c r="I47" s="99">
        <v>41</v>
      </c>
      <c r="J47" s="99">
        <v>97</v>
      </c>
      <c r="K47" s="99">
        <v>96</v>
      </c>
      <c r="L47" s="99">
        <v>150</v>
      </c>
      <c r="M47" s="99">
        <v>144</v>
      </c>
      <c r="N47" s="99">
        <v>130</v>
      </c>
      <c r="O47" s="99">
        <v>127</v>
      </c>
      <c r="P47" s="99">
        <v>125</v>
      </c>
      <c r="Q47" s="99">
        <v>79</v>
      </c>
      <c r="R47" s="99">
        <v>79</v>
      </c>
      <c r="S47" s="99">
        <v>90</v>
      </c>
      <c r="T47" s="99">
        <v>105</v>
      </c>
      <c r="U47" s="99">
        <v>103</v>
      </c>
      <c r="V47" s="99">
        <v>80</v>
      </c>
      <c r="W47" s="99">
        <v>77</v>
      </c>
      <c r="X47" s="99">
        <v>31</v>
      </c>
      <c r="Y47" s="99"/>
      <c r="Z47" s="100"/>
      <c r="AA47" s="79">
        <f t="shared" si="7"/>
        <v>1879</v>
      </c>
    </row>
    <row r="48" spans="1:27" ht="30" customHeight="1" thickBot="1" x14ac:dyDescent="0.25">
      <c r="A48" s="86" t="s">
        <v>48</v>
      </c>
      <c r="B48" s="87">
        <f>SUM(B42:B47)</f>
        <v>104.3</v>
      </c>
      <c r="C48" s="88">
        <f t="shared" ref="C48:Z48" si="8">SUM(C42:C47)</f>
        <v>60</v>
      </c>
      <c r="D48" s="88">
        <f t="shared" si="8"/>
        <v>215.4</v>
      </c>
      <c r="E48" s="88">
        <f t="shared" si="8"/>
        <v>300.10000000000002</v>
      </c>
      <c r="F48" s="88">
        <f t="shared" si="8"/>
        <v>315.89999999999998</v>
      </c>
      <c r="G48" s="88">
        <f t="shared" si="8"/>
        <v>16</v>
      </c>
      <c r="H48" s="88">
        <f t="shared" si="8"/>
        <v>17</v>
      </c>
      <c r="I48" s="88">
        <f t="shared" si="8"/>
        <v>211.2</v>
      </c>
      <c r="J48" s="88">
        <f t="shared" si="8"/>
        <v>482.2</v>
      </c>
      <c r="K48" s="88">
        <f t="shared" si="8"/>
        <v>688.8</v>
      </c>
      <c r="L48" s="88">
        <f t="shared" si="8"/>
        <v>367.79999999999995</v>
      </c>
      <c r="M48" s="88">
        <f t="shared" si="8"/>
        <v>345.2</v>
      </c>
      <c r="N48" s="88">
        <f t="shared" si="8"/>
        <v>299.10000000000002</v>
      </c>
      <c r="O48" s="88">
        <f t="shared" si="8"/>
        <v>314.2</v>
      </c>
      <c r="P48" s="88">
        <f t="shared" si="8"/>
        <v>294.89999999999998</v>
      </c>
      <c r="Q48" s="88">
        <f t="shared" si="8"/>
        <v>79</v>
      </c>
      <c r="R48" s="88">
        <f t="shared" si="8"/>
        <v>171.3</v>
      </c>
      <c r="S48" s="88">
        <f t="shared" si="8"/>
        <v>90</v>
      </c>
      <c r="T48" s="88">
        <f t="shared" si="8"/>
        <v>105</v>
      </c>
      <c r="U48" s="88">
        <f t="shared" si="8"/>
        <v>103</v>
      </c>
      <c r="V48" s="88">
        <f t="shared" si="8"/>
        <v>80</v>
      </c>
      <c r="W48" s="88">
        <f t="shared" si="8"/>
        <v>77</v>
      </c>
      <c r="X48" s="88">
        <f t="shared" si="8"/>
        <v>31</v>
      </c>
      <c r="Y48" s="88">
        <f t="shared" si="8"/>
        <v>0</v>
      </c>
      <c r="Z48" s="89">
        <f t="shared" si="8"/>
        <v>0</v>
      </c>
      <c r="AA48" s="90">
        <f t="shared" si="7"/>
        <v>4768.3999999999996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4442.478000000001</v>
      </c>
      <c r="C51" s="88">
        <f t="shared" si="10"/>
        <v>4302.813000000001</v>
      </c>
      <c r="D51" s="88">
        <f t="shared" si="10"/>
        <v>4331.28</v>
      </c>
      <c r="E51" s="88">
        <f t="shared" si="10"/>
        <v>4376.7990000000009</v>
      </c>
      <c r="F51" s="88">
        <f t="shared" si="10"/>
        <v>4506.8509999999997</v>
      </c>
      <c r="G51" s="88">
        <f t="shared" si="10"/>
        <v>4770.5839999999998</v>
      </c>
      <c r="H51" s="88">
        <f t="shared" si="10"/>
        <v>5528.4230000000007</v>
      </c>
      <c r="I51" s="88">
        <f t="shared" si="10"/>
        <v>6153.5129999999999</v>
      </c>
      <c r="J51" s="88">
        <f t="shared" si="10"/>
        <v>6551.4289999999992</v>
      </c>
      <c r="K51" s="88">
        <f t="shared" si="10"/>
        <v>6895.4819999999991</v>
      </c>
      <c r="L51" s="88">
        <f t="shared" si="10"/>
        <v>6438.0730000000003</v>
      </c>
      <c r="M51" s="88">
        <f t="shared" si="10"/>
        <v>6405.116</v>
      </c>
      <c r="N51" s="88">
        <f t="shared" si="10"/>
        <v>6291.4459999999999</v>
      </c>
      <c r="O51" s="88">
        <f t="shared" si="10"/>
        <v>6300.2969999999996</v>
      </c>
      <c r="P51" s="88">
        <f t="shared" si="10"/>
        <v>6220.6729999999989</v>
      </c>
      <c r="Q51" s="88">
        <f t="shared" si="10"/>
        <v>6285.9710000000005</v>
      </c>
      <c r="R51" s="88">
        <f t="shared" si="10"/>
        <v>6624.5530000000008</v>
      </c>
      <c r="S51" s="88">
        <f t="shared" si="10"/>
        <v>7102.7999999999993</v>
      </c>
      <c r="T51" s="88">
        <f t="shared" si="10"/>
        <v>7176.4530000000004</v>
      </c>
      <c r="U51" s="88">
        <f t="shared" si="10"/>
        <v>7087.2439999999997</v>
      </c>
      <c r="V51" s="88">
        <f t="shared" si="10"/>
        <v>6688.4359999999997</v>
      </c>
      <c r="W51" s="88">
        <f t="shared" si="10"/>
        <v>6106.22</v>
      </c>
      <c r="X51" s="88">
        <f t="shared" si="10"/>
        <v>5732.2669999999998</v>
      </c>
      <c r="Y51" s="88">
        <f t="shared" si="10"/>
        <v>5263.6759999999995</v>
      </c>
      <c r="Z51" s="89">
        <f t="shared" si="10"/>
        <v>0</v>
      </c>
      <c r="AA51" s="104">
        <f>SUM(B51:Z51)</f>
        <v>141582.87700000001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-630.70000000000005</v>
      </c>
      <c r="C4" s="18">
        <v>-681</v>
      </c>
      <c r="D4" s="18">
        <v>-520.6</v>
      </c>
      <c r="E4" s="18">
        <v>-429.9</v>
      </c>
      <c r="F4" s="18">
        <v>-419.1</v>
      </c>
      <c r="G4" s="18">
        <v>-609.09999999999991</v>
      </c>
      <c r="H4" s="18">
        <v>-755.3</v>
      </c>
      <c r="I4" s="18">
        <v>-329.8</v>
      </c>
      <c r="J4" s="18">
        <v>339.7</v>
      </c>
      <c r="K4" s="18">
        <v>592.79999999999995</v>
      </c>
      <c r="L4" s="18">
        <v>217.79999999999998</v>
      </c>
      <c r="M4" s="18">
        <v>177.5</v>
      </c>
      <c r="N4" s="18">
        <v>86.6</v>
      </c>
      <c r="O4" s="18">
        <v>-291.7</v>
      </c>
      <c r="P4" s="18">
        <v>-330.1</v>
      </c>
      <c r="Q4" s="18">
        <v>-588.1</v>
      </c>
      <c r="R4" s="18">
        <v>-407.7</v>
      </c>
      <c r="S4" s="18">
        <v>-515.6</v>
      </c>
      <c r="T4" s="18">
        <v>-659.4</v>
      </c>
      <c r="U4" s="18">
        <v>-775</v>
      </c>
      <c r="V4" s="18">
        <v>-1001.2</v>
      </c>
      <c r="W4" s="18">
        <v>-882.4</v>
      </c>
      <c r="X4" s="18">
        <v>-1102.5</v>
      </c>
      <c r="Y4" s="18">
        <v>-1176</v>
      </c>
      <c r="Z4" s="19"/>
      <c r="AA4" s="111">
        <f>SUM(B4:Z4)</f>
        <v>-10690.8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172.34</v>
      </c>
      <c r="C7" s="117">
        <v>169.56</v>
      </c>
      <c r="D7" s="117">
        <v>169.42</v>
      </c>
      <c r="E7" s="117">
        <v>156.74</v>
      </c>
      <c r="F7" s="117">
        <v>163.5</v>
      </c>
      <c r="G7" s="117">
        <v>172.99</v>
      </c>
      <c r="H7" s="117">
        <v>248.11</v>
      </c>
      <c r="I7" s="117">
        <v>249.68</v>
      </c>
      <c r="J7" s="117">
        <v>295</v>
      </c>
      <c r="K7" s="117">
        <v>254.56</v>
      </c>
      <c r="L7" s="117">
        <v>206.24</v>
      </c>
      <c r="M7" s="117">
        <v>189.99</v>
      </c>
      <c r="N7" s="117">
        <v>185</v>
      </c>
      <c r="O7" s="117">
        <v>185</v>
      </c>
      <c r="P7" s="117">
        <v>197.91</v>
      </c>
      <c r="Q7" s="117">
        <v>238.99</v>
      </c>
      <c r="R7" s="117">
        <v>255.09</v>
      </c>
      <c r="S7" s="117">
        <v>263.64</v>
      </c>
      <c r="T7" s="117">
        <v>252.87</v>
      </c>
      <c r="U7" s="117">
        <v>254.59</v>
      </c>
      <c r="V7" s="117">
        <v>204.83</v>
      </c>
      <c r="W7" s="117">
        <v>201.42</v>
      </c>
      <c r="X7" s="117">
        <v>175</v>
      </c>
      <c r="Y7" s="117">
        <v>218.68</v>
      </c>
      <c r="Z7" s="118"/>
      <c r="AA7" s="119">
        <f>IF(SUM(B7:Z7)&lt;&gt;0,AVERAGEIF(B7:Z7,"&lt;&gt;"""),"")</f>
        <v>211.71458333333331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395.4</v>
      </c>
      <c r="H13" s="129">
        <v>255.3</v>
      </c>
      <c r="I13" s="129"/>
      <c r="J13" s="129"/>
      <c r="K13" s="129"/>
      <c r="L13" s="129"/>
      <c r="M13" s="129"/>
      <c r="N13" s="129"/>
      <c r="O13" s="129"/>
      <c r="P13" s="129"/>
      <c r="Q13" s="129">
        <v>88.1</v>
      </c>
      <c r="R13" s="129"/>
      <c r="S13" s="129">
        <v>15.6</v>
      </c>
      <c r="T13" s="129">
        <v>159.4</v>
      </c>
      <c r="U13" s="129">
        <v>275</v>
      </c>
      <c r="V13" s="129">
        <v>501.2</v>
      </c>
      <c r="W13" s="129">
        <v>382.4</v>
      </c>
      <c r="X13" s="129">
        <v>676</v>
      </c>
      <c r="Y13" s="130">
        <v>676</v>
      </c>
      <c r="Z13" s="131"/>
      <c r="AA13" s="132">
        <f t="shared" si="0"/>
        <v>6804.4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</v>
      </c>
      <c r="D15" s="133"/>
      <c r="E15" s="133"/>
      <c r="F15" s="133"/>
      <c r="G15" s="133">
        <v>213.7</v>
      </c>
      <c r="H15" s="133">
        <v>500</v>
      </c>
      <c r="I15" s="133">
        <v>500</v>
      </c>
      <c r="J15" s="133">
        <v>45.5</v>
      </c>
      <c r="K15" s="133"/>
      <c r="L15" s="133"/>
      <c r="M15" s="133">
        <v>23.7</v>
      </c>
      <c r="N15" s="133">
        <v>82.5</v>
      </c>
      <c r="O15" s="133">
        <v>478.9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426.5</v>
      </c>
      <c r="Y15" s="133">
        <v>500</v>
      </c>
      <c r="Z15" s="131"/>
      <c r="AA15" s="132">
        <f t="shared" si="0"/>
        <v>6775.8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681</v>
      </c>
      <c r="D16" s="135">
        <f t="shared" si="1"/>
        <v>676</v>
      </c>
      <c r="E16" s="135">
        <f t="shared" si="1"/>
        <v>676</v>
      </c>
      <c r="F16" s="135">
        <f t="shared" si="1"/>
        <v>676</v>
      </c>
      <c r="G16" s="135">
        <f t="shared" si="1"/>
        <v>609.09999999999991</v>
      </c>
      <c r="H16" s="135">
        <f t="shared" si="1"/>
        <v>755.3</v>
      </c>
      <c r="I16" s="135">
        <f t="shared" si="1"/>
        <v>500</v>
      </c>
      <c r="J16" s="135">
        <f t="shared" si="1"/>
        <v>45.5</v>
      </c>
      <c r="K16" s="135">
        <f t="shared" si="1"/>
        <v>0</v>
      </c>
      <c r="L16" s="135">
        <f t="shared" si="1"/>
        <v>0</v>
      </c>
      <c r="M16" s="135">
        <f t="shared" si="1"/>
        <v>23.7</v>
      </c>
      <c r="N16" s="135">
        <f t="shared" si="1"/>
        <v>82.5</v>
      </c>
      <c r="O16" s="135">
        <f t="shared" si="1"/>
        <v>478.9</v>
      </c>
      <c r="P16" s="135">
        <f t="shared" si="1"/>
        <v>500</v>
      </c>
      <c r="Q16" s="135">
        <f t="shared" si="1"/>
        <v>588.1</v>
      </c>
      <c r="R16" s="135">
        <f t="shared" si="1"/>
        <v>500</v>
      </c>
      <c r="S16" s="135">
        <f t="shared" si="1"/>
        <v>515.6</v>
      </c>
      <c r="T16" s="135">
        <f t="shared" si="1"/>
        <v>659.4</v>
      </c>
      <c r="U16" s="135">
        <f t="shared" si="1"/>
        <v>775</v>
      </c>
      <c r="V16" s="135">
        <f t="shared" si="1"/>
        <v>1001.2</v>
      </c>
      <c r="W16" s="135">
        <f t="shared" si="1"/>
        <v>882.4</v>
      </c>
      <c r="X16" s="135">
        <f t="shared" si="1"/>
        <v>1102.5</v>
      </c>
      <c r="Y16" s="135">
        <f t="shared" si="1"/>
        <v>1176</v>
      </c>
      <c r="Z16" s="136" t="str">
        <f t="shared" si="1"/>
        <v/>
      </c>
      <c r="AA16" s="90">
        <f t="shared" si="0"/>
        <v>13580.2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170.2</v>
      </c>
      <c r="J21" s="129">
        <v>385.2</v>
      </c>
      <c r="K21" s="129">
        <v>373</v>
      </c>
      <c r="L21" s="129">
        <v>161.69999999999999</v>
      </c>
      <c r="M21" s="129">
        <v>201.2</v>
      </c>
      <c r="N21" s="129">
        <v>169.1</v>
      </c>
      <c r="O21" s="129">
        <v>187.2</v>
      </c>
      <c r="P21" s="129">
        <v>169.9</v>
      </c>
      <c r="Q21" s="129"/>
      <c r="R21" s="129">
        <v>92.3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1909.8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45.3</v>
      </c>
      <c r="C23" s="133"/>
      <c r="D23" s="133">
        <v>155.4</v>
      </c>
      <c r="E23" s="133">
        <v>246.1</v>
      </c>
      <c r="F23" s="133">
        <v>256.89999999999998</v>
      </c>
      <c r="G23" s="133"/>
      <c r="H23" s="133"/>
      <c r="I23" s="133"/>
      <c r="J23" s="133"/>
      <c r="K23" s="133">
        <v>219.8</v>
      </c>
      <c r="L23" s="133">
        <v>56.1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979.6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45.3</v>
      </c>
      <c r="C24" s="135">
        <f t="shared" si="3"/>
        <v>0</v>
      </c>
      <c r="D24" s="135">
        <f t="shared" si="3"/>
        <v>155.4</v>
      </c>
      <c r="E24" s="135">
        <f t="shared" si="3"/>
        <v>246.1</v>
      </c>
      <c r="F24" s="135">
        <f t="shared" si="3"/>
        <v>256.89999999999998</v>
      </c>
      <c r="G24" s="135">
        <f t="shared" si="3"/>
        <v>0</v>
      </c>
      <c r="H24" s="135">
        <f t="shared" si="3"/>
        <v>0</v>
      </c>
      <c r="I24" s="135">
        <f t="shared" si="3"/>
        <v>170.2</v>
      </c>
      <c r="J24" s="135">
        <f t="shared" si="3"/>
        <v>385.2</v>
      </c>
      <c r="K24" s="135">
        <f t="shared" si="3"/>
        <v>592.79999999999995</v>
      </c>
      <c r="L24" s="135">
        <f t="shared" si="3"/>
        <v>217.79999999999998</v>
      </c>
      <c r="M24" s="135">
        <f t="shared" si="3"/>
        <v>201.2</v>
      </c>
      <c r="N24" s="135">
        <f t="shared" si="3"/>
        <v>169.1</v>
      </c>
      <c r="O24" s="135">
        <f t="shared" si="3"/>
        <v>187.2</v>
      </c>
      <c r="P24" s="135">
        <f t="shared" si="3"/>
        <v>169.9</v>
      </c>
      <c r="Q24" s="135">
        <f t="shared" si="3"/>
        <v>0</v>
      </c>
      <c r="R24" s="135">
        <f t="shared" si="3"/>
        <v>92.3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2889.3999999999996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2023-01-12T12:05:11Z</dcterms:created>
  <dcterms:modified xsi:type="dcterms:W3CDTF">2023-01-12T12:05:12Z</dcterms:modified>
</cp:coreProperties>
</file>