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<sst xmlns="http://schemas.openxmlformats.org/spreadsheetml/2006/main" count="117" uniqueCount="53">
  <si>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11/01/2023 14:10:38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</si>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</sst>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602</c:v>
                </c:pt>
                <c:pt idx="1">
                  <c:v>602</c:v>
                </c:pt>
                <c:pt idx="2">
                  <c:v>602</c:v>
                </c:pt>
                <c:pt idx="3">
                  <c:v>602</c:v>
                </c:pt>
                <c:pt idx="4">
                  <c:v>602</c:v>
                </c:pt>
                <c:pt idx="5">
                  <c:v>602</c:v>
                </c:pt>
                <c:pt idx="6">
                  <c:v>622</c:v>
                </c:pt>
                <c:pt idx="7">
                  <c:v>622</c:v>
                </c:pt>
                <c:pt idx="8">
                  <c:v>622</c:v>
                </c:pt>
                <c:pt idx="9">
                  <c:v>602</c:v>
                </c:pt>
                <c:pt idx="10">
                  <c:v>602</c:v>
                </c:pt>
                <c:pt idx="11">
                  <c:v>602</c:v>
                </c:pt>
                <c:pt idx="12">
                  <c:v>632</c:v>
                </c:pt>
                <c:pt idx="13">
                  <c:v>632</c:v>
                </c:pt>
                <c:pt idx="14">
                  <c:v>632</c:v>
                </c:pt>
                <c:pt idx="15">
                  <c:v>652</c:v>
                </c:pt>
                <c:pt idx="16">
                  <c:v>652</c:v>
                </c:pt>
                <c:pt idx="17">
                  <c:v>652</c:v>
                </c:pt>
                <c:pt idx="18">
                  <c:v>652</c:v>
                </c:pt>
                <c:pt idx="19">
                  <c:v>652</c:v>
                </c:pt>
                <c:pt idx="20">
                  <c:v>652</c:v>
                </c:pt>
                <c:pt idx="21">
                  <c:v>632</c:v>
                </c:pt>
                <c:pt idx="22">
                  <c:v>632</c:v>
                </c:pt>
                <c:pt idx="23">
                  <c:v>632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186</c:v>
                </c:pt>
                <c:pt idx="6">
                  <c:v>233</c:v>
                </c:pt>
                <c:pt idx="7">
                  <c:v>244</c:v>
                </c:pt>
                <c:pt idx="8">
                  <c:v>192</c:v>
                </c:pt>
                <c:pt idx="9">
                  <c:v>192</c:v>
                </c:pt>
                <c:pt idx="10">
                  <c:v>134</c:v>
                </c:pt>
                <c:pt idx="11">
                  <c:v>134</c:v>
                </c:pt>
                <c:pt idx="12">
                  <c:v>134</c:v>
                </c:pt>
                <c:pt idx="13">
                  <c:v>134</c:v>
                </c:pt>
                <c:pt idx="14">
                  <c:v>134</c:v>
                </c:pt>
                <c:pt idx="15">
                  <c:v>192</c:v>
                </c:pt>
                <c:pt idx="16">
                  <c:v>225</c:v>
                </c:pt>
                <c:pt idx="17">
                  <c:v>237</c:v>
                </c:pt>
                <c:pt idx="18">
                  <c:v>236</c:v>
                </c:pt>
                <c:pt idx="19">
                  <c:v>240.5</c:v>
                </c:pt>
                <c:pt idx="20">
                  <c:v>217</c:v>
                </c:pt>
                <c:pt idx="21">
                  <c:v>184</c:v>
                </c:pt>
                <c:pt idx="22">
                  <c:v>192</c:v>
                </c:pt>
                <c:pt idx="23">
                  <c:v>192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1260.9000000000001</c:v>
                </c:pt>
                <c:pt idx="1">
                  <c:v>1037.9000000000001</c:v>
                </c:pt>
                <c:pt idx="2">
                  <c:v>1037.9000000000001</c:v>
                </c:pt>
                <c:pt idx="3">
                  <c:v>1037.9000000000001</c:v>
                </c:pt>
                <c:pt idx="4">
                  <c:v>1037.9000000000001</c:v>
                </c:pt>
                <c:pt idx="5">
                  <c:v>1037.9000000000001</c:v>
                </c:pt>
                <c:pt idx="6">
                  <c:v>1505.5900000000001</c:v>
                </c:pt>
                <c:pt idx="7">
                  <c:v>1799.9650000000001</c:v>
                </c:pt>
                <c:pt idx="8">
                  <c:v>1767.9</c:v>
                </c:pt>
                <c:pt idx="9">
                  <c:v>1712.9</c:v>
                </c:pt>
                <c:pt idx="10">
                  <c:v>1612.9</c:v>
                </c:pt>
                <c:pt idx="11">
                  <c:v>1632.9</c:v>
                </c:pt>
                <c:pt idx="12">
                  <c:v>1662.9</c:v>
                </c:pt>
                <c:pt idx="13">
                  <c:v>1712.9</c:v>
                </c:pt>
                <c:pt idx="14">
                  <c:v>1932.9</c:v>
                </c:pt>
                <c:pt idx="15">
                  <c:v>2743.6759999999999</c:v>
                </c:pt>
                <c:pt idx="16">
                  <c:v>3191.375</c:v>
                </c:pt>
                <c:pt idx="17">
                  <c:v>3176.223</c:v>
                </c:pt>
                <c:pt idx="18">
                  <c:v>3005.8339999999998</c:v>
                </c:pt>
                <c:pt idx="19">
                  <c:v>3089.9380000000001</c:v>
                </c:pt>
                <c:pt idx="20">
                  <c:v>2889.1270000000004</c:v>
                </c:pt>
                <c:pt idx="21">
                  <c:v>2462.9</c:v>
                </c:pt>
                <c:pt idx="22">
                  <c:v>1859.5720000000001</c:v>
                </c:pt>
                <c:pt idx="23">
                  <c:v>1262.9000000000001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1637.6</c:v>
                </c:pt>
                <c:pt idx="1">
                  <c:v>1787.5</c:v>
                </c:pt>
                <c:pt idx="2">
                  <c:v>1722.8</c:v>
                </c:pt>
                <c:pt idx="3">
                  <c:v>1667.6</c:v>
                </c:pt>
                <c:pt idx="4">
                  <c:v>1822.6</c:v>
                </c:pt>
                <c:pt idx="5">
                  <c:v>2069</c:v>
                </c:pt>
                <c:pt idx="6">
                  <c:v>2071</c:v>
                </c:pt>
                <c:pt idx="7">
                  <c:v>2071</c:v>
                </c:pt>
                <c:pt idx="8">
                  <c:v>1994.1</c:v>
                </c:pt>
                <c:pt idx="9">
                  <c:v>1410.7</c:v>
                </c:pt>
                <c:pt idx="10">
                  <c:v>1290</c:v>
                </c:pt>
                <c:pt idx="11">
                  <c:v>1282</c:v>
                </c:pt>
                <c:pt idx="12">
                  <c:v>1248</c:v>
                </c:pt>
                <c:pt idx="13">
                  <c:v>1416.6</c:v>
                </c:pt>
                <c:pt idx="14">
                  <c:v>1843.1</c:v>
                </c:pt>
                <c:pt idx="15">
                  <c:v>1698.4</c:v>
                </c:pt>
                <c:pt idx="16">
                  <c:v>1677.4</c:v>
                </c:pt>
                <c:pt idx="17">
                  <c:v>1954.9</c:v>
                </c:pt>
                <c:pt idx="18">
                  <c:v>2071</c:v>
                </c:pt>
                <c:pt idx="19">
                  <c:v>2071</c:v>
                </c:pt>
                <c:pt idx="20">
                  <c:v>2071</c:v>
                </c:pt>
                <c:pt idx="21">
                  <c:v>1955.6</c:v>
                </c:pt>
                <c:pt idx="22">
                  <c:v>2071</c:v>
                </c:pt>
                <c:pt idx="23">
                  <c:v>2052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827.10599999999999</c:v>
                </c:pt>
                <c:pt idx="1">
                  <c:v>865.24799999999993</c:v>
                </c:pt>
                <c:pt idx="2">
                  <c:v>898.73800000000017</c:v>
                </c:pt>
                <c:pt idx="3">
                  <c:v>902.41600000000017</c:v>
                </c:pt>
                <c:pt idx="4">
                  <c:v>898.65600000000029</c:v>
                </c:pt>
                <c:pt idx="5">
                  <c:v>854.25299999999993</c:v>
                </c:pt>
                <c:pt idx="6">
                  <c:v>831.87799999999993</c:v>
                </c:pt>
                <c:pt idx="7">
                  <c:v>1072.0809999999999</c:v>
                </c:pt>
                <c:pt idx="8">
                  <c:v>1650.8680000000006</c:v>
                </c:pt>
                <c:pt idx="9">
                  <c:v>2298.6159999999995</c:v>
                </c:pt>
                <c:pt idx="10">
                  <c:v>2628.2219999999998</c:v>
                </c:pt>
                <c:pt idx="11">
                  <c:v>2669.2120000000009</c:v>
                </c:pt>
                <c:pt idx="12">
                  <c:v>2417.4400000000005</c:v>
                </c:pt>
                <c:pt idx="13">
                  <c:v>1998.8080000000002</c:v>
                </c:pt>
                <c:pt idx="14">
                  <c:v>1444.1330000000007</c:v>
                </c:pt>
                <c:pt idx="15">
                  <c:v>846.27599999999995</c:v>
                </c:pt>
                <c:pt idx="16">
                  <c:v>587.97799999999984</c:v>
                </c:pt>
                <c:pt idx="17">
                  <c:v>576.08400000000006</c:v>
                </c:pt>
                <c:pt idx="18">
                  <c:v>586.33000000000004</c:v>
                </c:pt>
                <c:pt idx="19">
                  <c:v>609.81600000000014</c:v>
                </c:pt>
                <c:pt idx="20">
                  <c:v>643.74000000000012</c:v>
                </c:pt>
                <c:pt idx="21">
                  <c:v>684.5</c:v>
                </c:pt>
                <c:pt idx="22">
                  <c:v>732.35500000000002</c:v>
                </c:pt>
                <c:pt idx="23">
                  <c:v>782.85500000000002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23</c:v>
                </c:pt>
                <c:pt idx="2">
                  <c:v>26</c:v>
                </c:pt>
                <c:pt idx="3">
                  <c:v>31</c:v>
                </c:pt>
                <c:pt idx="4">
                  <c:v>38</c:v>
                </c:pt>
                <c:pt idx="5">
                  <c:v>46</c:v>
                </c:pt>
                <c:pt idx="6">
                  <c:v>52</c:v>
                </c:pt>
                <c:pt idx="7">
                  <c:v>66</c:v>
                </c:pt>
                <c:pt idx="8">
                  <c:v>87</c:v>
                </c:pt>
                <c:pt idx="9">
                  <c:v>104</c:v>
                </c:pt>
                <c:pt idx="10">
                  <c:v>114</c:v>
                </c:pt>
                <c:pt idx="11">
                  <c:v>117</c:v>
                </c:pt>
                <c:pt idx="12">
                  <c:v>114</c:v>
                </c:pt>
                <c:pt idx="13">
                  <c:v>106</c:v>
                </c:pt>
                <c:pt idx="14">
                  <c:v>90</c:v>
                </c:pt>
                <c:pt idx="15">
                  <c:v>67</c:v>
                </c:pt>
                <c:pt idx="16">
                  <c:v>49</c:v>
                </c:pt>
                <c:pt idx="17">
                  <c:v>43</c:v>
                </c:pt>
                <c:pt idx="18">
                  <c:v>36</c:v>
                </c:pt>
                <c:pt idx="19">
                  <c:v>28</c:v>
                </c:pt>
                <c:pt idx="20">
                  <c:v>22</c:v>
                </c:pt>
                <c:pt idx="21">
                  <c:v>17</c:v>
                </c:pt>
                <c:pt idx="22">
                  <c:v>15</c:v>
                </c:pt>
                <c:pt idx="23">
                  <c:v>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141</c:v>
                </c:pt>
                <c:pt idx="7">
                  <c:v>141</c:v>
                </c:pt>
                <c:pt idx="8">
                  <c:v>65</c:v>
                </c:pt>
                <c:pt idx="9">
                  <c:v>83</c:v>
                </c:pt>
                <c:pt idx="10">
                  <c:v>64</c:v>
                </c:pt>
                <c:pt idx="11">
                  <c:v>64</c:v>
                </c:pt>
                <c:pt idx="12">
                  <c:v>62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150</c:v>
                </c:pt>
                <c:pt idx="17">
                  <c:v>391</c:v>
                </c:pt>
                <c:pt idx="18">
                  <c:v>626</c:v>
                </c:pt>
                <c:pt idx="19">
                  <c:v>364</c:v>
                </c:pt>
                <c:pt idx="20">
                  <c:v>131</c:v>
                </c:pt>
                <c:pt idx="21">
                  <c:v>56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5322912"/>
        <c:axId val="375323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4523.5839999999989</c:v>
                </c:pt>
                <c:pt idx="1">
                  <c:v>4452.6810000000005</c:v>
                </c:pt>
                <c:pt idx="2">
                  <c:v>4424.4470000000019</c:v>
                </c:pt>
                <c:pt idx="3">
                  <c:v>4377.8689999999997</c:v>
                </c:pt>
                <c:pt idx="4">
                  <c:v>4536.192</c:v>
                </c:pt>
                <c:pt idx="5">
                  <c:v>4851.1529999999993</c:v>
                </c:pt>
                <c:pt idx="6">
                  <c:v>5456.4680000000008</c:v>
                </c:pt>
                <c:pt idx="7">
                  <c:v>6016.0459999999985</c:v>
                </c:pt>
                <c:pt idx="8">
                  <c:v>6378.8330000000005</c:v>
                </c:pt>
                <c:pt idx="9">
                  <c:v>6403.1769999999988</c:v>
                </c:pt>
                <c:pt idx="10">
                  <c:v>6445.0840000000007</c:v>
                </c:pt>
                <c:pt idx="11">
                  <c:v>6501.0879999999988</c:v>
                </c:pt>
                <c:pt idx="12">
                  <c:v>6270.3580000000002</c:v>
                </c:pt>
                <c:pt idx="13">
                  <c:v>6030.3379999999979</c:v>
                </c:pt>
                <c:pt idx="14">
                  <c:v>6106.1030000000001</c:v>
                </c:pt>
                <c:pt idx="15">
                  <c:v>6229.3510000000006</c:v>
                </c:pt>
                <c:pt idx="16">
                  <c:v>6532.780999999999</c:v>
                </c:pt>
                <c:pt idx="17">
                  <c:v>7030.25</c:v>
                </c:pt>
                <c:pt idx="18">
                  <c:v>7213.1639999999989</c:v>
                </c:pt>
                <c:pt idx="19">
                  <c:v>7055.2539999999999</c:v>
                </c:pt>
                <c:pt idx="20">
                  <c:v>6625.8669999999993</c:v>
                </c:pt>
                <c:pt idx="21">
                  <c:v>5992.0480000000007</c:v>
                </c:pt>
                <c:pt idx="22">
                  <c:v>5531.9269999999988</c:v>
                </c:pt>
                <c:pt idx="23">
                  <c:v>4985.7540000000008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322912"/>
        <c:axId val="375323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160.72</c:v>
                </c:pt>
                <c:pt idx="1">
                  <c:v>150.08000000000001</c:v>
                </c:pt>
                <c:pt idx="2">
                  <c:v>131</c:v>
                </c:pt>
                <c:pt idx="3">
                  <c:v>129.19999999999999</c:v>
                </c:pt>
                <c:pt idx="4">
                  <c:v>133.5</c:v>
                </c:pt>
                <c:pt idx="5">
                  <c:v>162.82</c:v>
                </c:pt>
                <c:pt idx="6">
                  <c:v>333</c:v>
                </c:pt>
                <c:pt idx="7">
                  <c:v>333</c:v>
                </c:pt>
                <c:pt idx="8">
                  <c:v>223.51</c:v>
                </c:pt>
                <c:pt idx="9">
                  <c:v>207.96</c:v>
                </c:pt>
                <c:pt idx="10">
                  <c:v>195.07</c:v>
                </c:pt>
                <c:pt idx="11">
                  <c:v>181.27</c:v>
                </c:pt>
                <c:pt idx="12">
                  <c:v>174.94</c:v>
                </c:pt>
                <c:pt idx="13">
                  <c:v>188.37</c:v>
                </c:pt>
                <c:pt idx="14">
                  <c:v>206.46</c:v>
                </c:pt>
                <c:pt idx="15">
                  <c:v>272.01</c:v>
                </c:pt>
                <c:pt idx="16">
                  <c:v>297</c:v>
                </c:pt>
                <c:pt idx="17">
                  <c:v>285.3</c:v>
                </c:pt>
                <c:pt idx="18">
                  <c:v>257.5</c:v>
                </c:pt>
                <c:pt idx="19">
                  <c:v>277.69</c:v>
                </c:pt>
                <c:pt idx="20">
                  <c:v>269.25</c:v>
                </c:pt>
                <c:pt idx="21">
                  <c:v>181.38</c:v>
                </c:pt>
                <c:pt idx="22">
                  <c:v>213</c:v>
                </c:pt>
                <c:pt idx="23">
                  <c:v>172.5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324088"/>
        <c:axId val="375323696"/>
      </c:lineChart>
      <c:catAx>
        <c:axId val="375322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323304"/>
        <c:crosses val="autoZero"/>
        <c:auto val="1"/>
        <c:lblAlgn val="ctr"/>
        <c:lblOffset val="100"/>
        <c:noMultiLvlLbl val="0"/>
      </c:catAx>
      <c:valAx>
        <c:axId val="37532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322912"/>
        <c:crosses val="autoZero"/>
        <c:crossBetween val="between"/>
      </c:valAx>
      <c:valAx>
        <c:axId val="375323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5324088"/>
        <c:crosses val="max"/>
        <c:crossBetween val="between"/>
      </c:valAx>
      <c:catAx>
        <c:axId val="375324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5323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4523.6059999999998</v>
      </c>
      <c r="C4" s="18">
        <v>4452.6480000000001</v>
      </c>
      <c r="D4" s="18">
        <v>4424.438000000001</v>
      </c>
      <c r="E4" s="18">
        <v>4377.9159999999983</v>
      </c>
      <c r="F4" s="18">
        <v>4536.155999999999</v>
      </c>
      <c r="G4" s="18">
        <v>4851.1530000000012</v>
      </c>
      <c r="H4" s="18">
        <v>5456.4680000000017</v>
      </c>
      <c r="I4" s="18">
        <v>6016.0460000000003</v>
      </c>
      <c r="J4" s="18">
        <v>6378.8680000000013</v>
      </c>
      <c r="K4" s="18">
        <v>6403.2159999999994</v>
      </c>
      <c r="L4" s="18">
        <v>6445.1219999999994</v>
      </c>
      <c r="M4" s="18">
        <v>6501.1119999999992</v>
      </c>
      <c r="N4" s="18">
        <v>6270.34</v>
      </c>
      <c r="O4" s="18">
        <v>6030.3079999999982</v>
      </c>
      <c r="P4" s="18">
        <v>6106.132999999998</v>
      </c>
      <c r="Q4" s="18">
        <v>6229.3520000000008</v>
      </c>
      <c r="R4" s="18">
        <v>6532.7529999999997</v>
      </c>
      <c r="S4" s="18">
        <v>7030.2069999999994</v>
      </c>
      <c r="T4" s="18">
        <v>7213.1639999999998</v>
      </c>
      <c r="U4" s="18">
        <v>7055.2540000000008</v>
      </c>
      <c r="V4" s="18">
        <v>6625.867000000002</v>
      </c>
      <c r="W4" s="18">
        <v>5992</v>
      </c>
      <c r="X4" s="18">
        <v>5531.9270000000006</v>
      </c>
      <c r="Y4" s="18">
        <v>4985.7549999999992</v>
      </c>
      <c r="Z4" s="19"/>
      <c r="AA4" s="20">
        <f>SUM(B4:Z4)</f>
        <v>139969.80900000001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160.72</v>
      </c>
      <c r="C7" s="28">
        <v>150.08000000000001</v>
      </c>
      <c r="D7" s="28">
        <v>131</v>
      </c>
      <c r="E7" s="28">
        <v>129.19999999999999</v>
      </c>
      <c r="F7" s="28">
        <v>133.5</v>
      </c>
      <c r="G7" s="28">
        <v>162.82</v>
      </c>
      <c r="H7" s="28">
        <v>333</v>
      </c>
      <c r="I7" s="28">
        <v>333</v>
      </c>
      <c r="J7" s="28">
        <v>223.51</v>
      </c>
      <c r="K7" s="28">
        <v>207.96</v>
      </c>
      <c r="L7" s="28">
        <v>195.07</v>
      </c>
      <c r="M7" s="28">
        <v>181.27</v>
      </c>
      <c r="N7" s="28">
        <v>174.94</v>
      </c>
      <c r="O7" s="28">
        <v>188.37</v>
      </c>
      <c r="P7" s="28">
        <v>206.46</v>
      </c>
      <c r="Q7" s="28">
        <v>272.01</v>
      </c>
      <c r="R7" s="28">
        <v>297</v>
      </c>
      <c r="S7" s="28">
        <v>285.3</v>
      </c>
      <c r="T7" s="28">
        <v>257.5</v>
      </c>
      <c r="U7" s="28">
        <v>277.69</v>
      </c>
      <c r="V7" s="28">
        <v>269.25</v>
      </c>
      <c r="W7" s="28">
        <v>181.38</v>
      </c>
      <c r="X7" s="28">
        <v>213</v>
      </c>
      <c r="Y7" s="28">
        <v>172.5</v>
      </c>
      <c r="Z7" s="29"/>
      <c r="AA7" s="30">
        <f>IF(SUM(B7:Z7)&lt;&gt;0,AVERAGEIF(B7:Z7,"&lt;&gt;"""),"")</f>
        <v>214.02208333333331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602</v>
      </c>
      <c r="C10" s="42">
        <v>602</v>
      </c>
      <c r="D10" s="42">
        <v>602</v>
      </c>
      <c r="E10" s="42">
        <v>602</v>
      </c>
      <c r="F10" s="42">
        <v>602</v>
      </c>
      <c r="G10" s="42">
        <v>602</v>
      </c>
      <c r="H10" s="42">
        <v>622</v>
      </c>
      <c r="I10" s="42">
        <v>622</v>
      </c>
      <c r="J10" s="42">
        <v>622</v>
      </c>
      <c r="K10" s="42">
        <v>602</v>
      </c>
      <c r="L10" s="42">
        <v>602</v>
      </c>
      <c r="M10" s="42">
        <v>602</v>
      </c>
      <c r="N10" s="42">
        <v>632</v>
      </c>
      <c r="O10" s="42">
        <v>632</v>
      </c>
      <c r="P10" s="42">
        <v>632</v>
      </c>
      <c r="Q10" s="42">
        <v>652</v>
      </c>
      <c r="R10" s="42">
        <v>652</v>
      </c>
      <c r="S10" s="42">
        <v>652</v>
      </c>
      <c r="T10" s="42">
        <v>652</v>
      </c>
      <c r="U10" s="42">
        <v>652</v>
      </c>
      <c r="V10" s="42">
        <v>652</v>
      </c>
      <c r="W10" s="42">
        <v>632</v>
      </c>
      <c r="X10" s="42">
        <v>632</v>
      </c>
      <c r="Y10" s="42">
        <v>632</v>
      </c>
      <c r="Z10" s="43"/>
      <c r="AA10" s="44">
        <f t="shared" ref="AA10:AA15" si="0">SUM(B10:Z10)</f>
        <v>14988</v>
      </c>
    </row>
    <row r="11" spans="1:27" ht="24.95" customHeight="1" x14ac:dyDescent="0.2">
      <c r="A11" s="45" t="s">
        <v>7</v>
      </c>
      <c r="B11" s="46">
        <v>147</v>
      </c>
      <c r="C11" s="47">
        <v>107</v>
      </c>
      <c r="D11" s="47">
        <v>107</v>
      </c>
      <c r="E11" s="47">
        <v>107</v>
      </c>
      <c r="F11" s="47">
        <v>107</v>
      </c>
      <c r="G11" s="47">
        <v>186</v>
      </c>
      <c r="H11" s="47">
        <v>233</v>
      </c>
      <c r="I11" s="47">
        <v>244</v>
      </c>
      <c r="J11" s="47">
        <v>192</v>
      </c>
      <c r="K11" s="47">
        <v>192</v>
      </c>
      <c r="L11" s="47">
        <v>134</v>
      </c>
      <c r="M11" s="47">
        <v>134</v>
      </c>
      <c r="N11" s="47">
        <v>134</v>
      </c>
      <c r="O11" s="47">
        <v>134</v>
      </c>
      <c r="P11" s="47">
        <v>134</v>
      </c>
      <c r="Q11" s="47">
        <v>192</v>
      </c>
      <c r="R11" s="47">
        <v>225</v>
      </c>
      <c r="S11" s="47">
        <v>237</v>
      </c>
      <c r="T11" s="47">
        <v>236</v>
      </c>
      <c r="U11" s="47">
        <v>240.5</v>
      </c>
      <c r="V11" s="47">
        <v>217</v>
      </c>
      <c r="W11" s="47">
        <v>184</v>
      </c>
      <c r="X11" s="47">
        <v>192</v>
      </c>
      <c r="Y11" s="47">
        <v>192</v>
      </c>
      <c r="Z11" s="48"/>
      <c r="AA11" s="49">
        <f t="shared" si="0"/>
        <v>4207.5</v>
      </c>
    </row>
    <row r="12" spans="1:27" ht="24.95" customHeight="1" x14ac:dyDescent="0.2">
      <c r="A12" s="50" t="s">
        <v>8</v>
      </c>
      <c r="B12" s="51">
        <v>1260.9000000000001</v>
      </c>
      <c r="C12" s="52">
        <v>1037.9000000000001</v>
      </c>
      <c r="D12" s="52">
        <v>1037.9000000000001</v>
      </c>
      <c r="E12" s="52">
        <v>1037.9000000000001</v>
      </c>
      <c r="F12" s="52">
        <v>1037.9000000000001</v>
      </c>
      <c r="G12" s="52">
        <v>1037.9000000000001</v>
      </c>
      <c r="H12" s="52">
        <v>1505.5900000000001</v>
      </c>
      <c r="I12" s="52">
        <v>1799.9650000000001</v>
      </c>
      <c r="J12" s="52">
        <v>1767.9</v>
      </c>
      <c r="K12" s="52">
        <v>1712.9</v>
      </c>
      <c r="L12" s="52">
        <v>1612.9</v>
      </c>
      <c r="M12" s="52">
        <v>1632.9</v>
      </c>
      <c r="N12" s="52">
        <v>1662.9</v>
      </c>
      <c r="O12" s="52">
        <v>1712.9</v>
      </c>
      <c r="P12" s="52">
        <v>1932.9</v>
      </c>
      <c r="Q12" s="52">
        <v>2743.6759999999999</v>
      </c>
      <c r="R12" s="52">
        <v>3191.375</v>
      </c>
      <c r="S12" s="52">
        <v>3176.223</v>
      </c>
      <c r="T12" s="52">
        <v>3005.8339999999998</v>
      </c>
      <c r="U12" s="52">
        <v>3089.9380000000001</v>
      </c>
      <c r="V12" s="52">
        <v>2889.1270000000004</v>
      </c>
      <c r="W12" s="52">
        <v>2462.9</v>
      </c>
      <c r="X12" s="52">
        <v>1859.5720000000001</v>
      </c>
      <c r="Y12" s="52">
        <v>1262.9000000000001</v>
      </c>
      <c r="Z12" s="53"/>
      <c r="AA12" s="54">
        <f t="shared" si="0"/>
        <v>45472.80000000001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30</v>
      </c>
      <c r="G13" s="52">
        <v>56</v>
      </c>
      <c r="H13" s="52">
        <v>141</v>
      </c>
      <c r="I13" s="52">
        <v>141</v>
      </c>
      <c r="J13" s="52">
        <v>65</v>
      </c>
      <c r="K13" s="52">
        <v>83</v>
      </c>
      <c r="L13" s="52">
        <v>64</v>
      </c>
      <c r="M13" s="52">
        <v>64</v>
      </c>
      <c r="N13" s="52">
        <v>62</v>
      </c>
      <c r="O13" s="52">
        <v>30</v>
      </c>
      <c r="P13" s="52">
        <v>30</v>
      </c>
      <c r="Q13" s="52">
        <v>30</v>
      </c>
      <c r="R13" s="52">
        <v>150</v>
      </c>
      <c r="S13" s="52">
        <v>391</v>
      </c>
      <c r="T13" s="52">
        <v>626</v>
      </c>
      <c r="U13" s="52">
        <v>364</v>
      </c>
      <c r="V13" s="52">
        <v>131</v>
      </c>
      <c r="W13" s="52">
        <v>56</v>
      </c>
      <c r="X13" s="52">
        <v>30</v>
      </c>
      <c r="Y13" s="52">
        <v>30</v>
      </c>
      <c r="Z13" s="53"/>
      <c r="AA13" s="54">
        <f t="shared" si="0"/>
        <v>2694</v>
      </c>
    </row>
    <row r="14" spans="1:27" ht="24.95" customHeight="1" x14ac:dyDescent="0.2">
      <c r="A14" s="55" t="s">
        <v>10</v>
      </c>
      <c r="B14" s="56">
        <v>827.10599999999999</v>
      </c>
      <c r="C14" s="57">
        <v>865.24799999999993</v>
      </c>
      <c r="D14" s="57">
        <v>898.73800000000017</v>
      </c>
      <c r="E14" s="57">
        <v>902.41600000000017</v>
      </c>
      <c r="F14" s="57">
        <v>898.65600000000029</v>
      </c>
      <c r="G14" s="57">
        <v>854.25299999999993</v>
      </c>
      <c r="H14" s="57">
        <v>831.87799999999993</v>
      </c>
      <c r="I14" s="57">
        <v>1072.0809999999999</v>
      </c>
      <c r="J14" s="57">
        <v>1650.8680000000006</v>
      </c>
      <c r="K14" s="57">
        <v>2298.6159999999995</v>
      </c>
      <c r="L14" s="57">
        <v>2628.2219999999998</v>
      </c>
      <c r="M14" s="57">
        <v>2669.2120000000009</v>
      </c>
      <c r="N14" s="57">
        <v>2417.4400000000005</v>
      </c>
      <c r="O14" s="57">
        <v>1998.8080000000002</v>
      </c>
      <c r="P14" s="57">
        <v>1444.1330000000007</v>
      </c>
      <c r="Q14" s="57">
        <v>846.27599999999995</v>
      </c>
      <c r="R14" s="57">
        <v>587.97799999999984</v>
      </c>
      <c r="S14" s="57">
        <v>576.08400000000006</v>
      </c>
      <c r="T14" s="57">
        <v>586.33000000000004</v>
      </c>
      <c r="U14" s="57">
        <v>609.81600000000014</v>
      </c>
      <c r="V14" s="57">
        <v>643.74000000000012</v>
      </c>
      <c r="W14" s="57">
        <v>684.5</v>
      </c>
      <c r="X14" s="57">
        <v>732.35500000000002</v>
      </c>
      <c r="Y14" s="57">
        <v>782.85500000000002</v>
      </c>
      <c r="Z14" s="58"/>
      <c r="AA14" s="59">
        <f t="shared" si="0"/>
        <v>28307.609000000008</v>
      </c>
    </row>
    <row r="15" spans="1:27" ht="24.95" customHeight="1" x14ac:dyDescent="0.2">
      <c r="A15" s="55" t="s">
        <v>11</v>
      </c>
      <c r="B15" s="56">
        <v>19</v>
      </c>
      <c r="C15" s="57">
        <v>23</v>
      </c>
      <c r="D15" s="57">
        <v>26</v>
      </c>
      <c r="E15" s="57">
        <v>31</v>
      </c>
      <c r="F15" s="57">
        <v>38</v>
      </c>
      <c r="G15" s="57">
        <v>46</v>
      </c>
      <c r="H15" s="57">
        <v>52</v>
      </c>
      <c r="I15" s="57">
        <v>66</v>
      </c>
      <c r="J15" s="57">
        <v>87</v>
      </c>
      <c r="K15" s="57">
        <v>104</v>
      </c>
      <c r="L15" s="57">
        <v>114</v>
      </c>
      <c r="M15" s="57">
        <v>117</v>
      </c>
      <c r="N15" s="57">
        <v>114</v>
      </c>
      <c r="O15" s="57">
        <v>106</v>
      </c>
      <c r="P15" s="57">
        <v>90</v>
      </c>
      <c r="Q15" s="57">
        <v>67</v>
      </c>
      <c r="R15" s="57">
        <v>49</v>
      </c>
      <c r="S15" s="57">
        <v>43</v>
      </c>
      <c r="T15" s="57">
        <v>36</v>
      </c>
      <c r="U15" s="57">
        <v>28</v>
      </c>
      <c r="V15" s="57">
        <v>22</v>
      </c>
      <c r="W15" s="57">
        <v>17</v>
      </c>
      <c r="X15" s="57">
        <v>15</v>
      </c>
      <c r="Y15" s="57">
        <v>34</v>
      </c>
      <c r="Z15" s="58"/>
      <c r="AA15" s="59">
        <f t="shared" si="0"/>
        <v>1344</v>
      </c>
    </row>
    <row r="16" spans="1:27" ht="30" customHeight="1" thickBot="1" x14ac:dyDescent="0.25">
      <c r="A16" s="60" t="s">
        <v>12</v>
      </c>
      <c r="B16" s="61">
        <f>IF(LEN(B$2)&gt;0,SUM(B10:B15),"")</f>
        <v>2886.0060000000003</v>
      </c>
      <c r="C16" s="62">
        <f t="shared" ref="C16:Z16" si="1">IF(LEN(C$2)&gt;0,SUM(C10:C15),"")</f>
        <v>2665.1480000000001</v>
      </c>
      <c r="D16" s="62">
        <f t="shared" si="1"/>
        <v>2701.6380000000004</v>
      </c>
      <c r="E16" s="62">
        <f t="shared" si="1"/>
        <v>2710.3160000000003</v>
      </c>
      <c r="F16" s="62">
        <f t="shared" si="1"/>
        <v>2713.5560000000005</v>
      </c>
      <c r="G16" s="62">
        <f t="shared" si="1"/>
        <v>2782.1530000000002</v>
      </c>
      <c r="H16" s="62">
        <f t="shared" si="1"/>
        <v>3385.4679999999998</v>
      </c>
      <c r="I16" s="62">
        <f t="shared" si="1"/>
        <v>3945.0460000000003</v>
      </c>
      <c r="J16" s="62">
        <f t="shared" si="1"/>
        <v>4384.7680000000009</v>
      </c>
      <c r="K16" s="62">
        <f t="shared" si="1"/>
        <v>4992.5159999999996</v>
      </c>
      <c r="L16" s="62">
        <f t="shared" si="1"/>
        <v>5155.1219999999994</v>
      </c>
      <c r="M16" s="62">
        <f t="shared" si="1"/>
        <v>5219.112000000001</v>
      </c>
      <c r="N16" s="62">
        <f t="shared" si="1"/>
        <v>5022.34</v>
      </c>
      <c r="O16" s="62">
        <f t="shared" si="1"/>
        <v>4613.7080000000005</v>
      </c>
      <c r="P16" s="62">
        <f t="shared" si="1"/>
        <v>4263.0330000000013</v>
      </c>
      <c r="Q16" s="62">
        <f t="shared" si="1"/>
        <v>4530.9520000000002</v>
      </c>
      <c r="R16" s="62">
        <f t="shared" si="1"/>
        <v>4855.3530000000001</v>
      </c>
      <c r="S16" s="62">
        <f t="shared" si="1"/>
        <v>5075.3069999999998</v>
      </c>
      <c r="T16" s="62">
        <f t="shared" si="1"/>
        <v>5142.1639999999998</v>
      </c>
      <c r="U16" s="62">
        <f t="shared" si="1"/>
        <v>4984.2539999999999</v>
      </c>
      <c r="V16" s="62">
        <f t="shared" si="1"/>
        <v>4554.8670000000002</v>
      </c>
      <c r="W16" s="62">
        <f t="shared" si="1"/>
        <v>4036.4</v>
      </c>
      <c r="X16" s="62">
        <f t="shared" si="1"/>
        <v>3460.9270000000001</v>
      </c>
      <c r="Y16" s="62">
        <f t="shared" si="1"/>
        <v>2933.7550000000001</v>
      </c>
      <c r="Z16" s="63" t="str">
        <f t="shared" si="1"/>
        <v/>
      </c>
      <c r="AA16" s="64">
        <f>SUM(AA10:AA15)</f>
        <v>97013.909000000029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1492.9</v>
      </c>
      <c r="C28" s="72">
        <v>1477.9</v>
      </c>
      <c r="D28" s="72">
        <v>1497.9</v>
      </c>
      <c r="E28" s="72">
        <v>1500.9</v>
      </c>
      <c r="F28" s="72">
        <v>1512.9</v>
      </c>
      <c r="G28" s="72">
        <v>1619.9</v>
      </c>
      <c r="H28" s="72">
        <v>1738.9</v>
      </c>
      <c r="I28" s="72">
        <v>1905.9</v>
      </c>
      <c r="J28" s="72">
        <v>2395.9</v>
      </c>
      <c r="K28" s="72">
        <v>2955.9</v>
      </c>
      <c r="L28" s="72">
        <v>3081.9</v>
      </c>
      <c r="M28" s="72">
        <v>3121.9</v>
      </c>
      <c r="N28" s="72">
        <v>2999.9</v>
      </c>
      <c r="O28" s="72">
        <v>2736.9</v>
      </c>
      <c r="P28" s="72">
        <v>2515.9</v>
      </c>
      <c r="Q28" s="72">
        <v>2245.9</v>
      </c>
      <c r="R28" s="72">
        <v>2254.9</v>
      </c>
      <c r="S28" s="72">
        <v>2502.9</v>
      </c>
      <c r="T28" s="72">
        <v>2721.9</v>
      </c>
      <c r="U28" s="72">
        <v>2375.4</v>
      </c>
      <c r="V28" s="72">
        <v>2028.9</v>
      </c>
      <c r="W28" s="72">
        <v>1854.9</v>
      </c>
      <c r="X28" s="72">
        <v>1476.9</v>
      </c>
      <c r="Y28" s="72">
        <v>1500.9</v>
      </c>
      <c r="Z28" s="73"/>
      <c r="AA28" s="74">
        <f>SUM(B28:Z28)</f>
        <v>51518.10000000002</v>
      </c>
    </row>
    <row r="29" spans="1:27" ht="24.95" customHeight="1" x14ac:dyDescent="0.2">
      <c r="A29" s="75" t="s">
        <v>23</v>
      </c>
      <c r="B29" s="76">
        <v>801.10599999999999</v>
      </c>
      <c r="C29" s="77">
        <v>818.24800000000005</v>
      </c>
      <c r="D29" s="77">
        <v>834.73800000000006</v>
      </c>
      <c r="E29" s="77">
        <v>835.41600000000005</v>
      </c>
      <c r="F29" s="77">
        <v>831.65599999999995</v>
      </c>
      <c r="G29" s="77">
        <v>793.25300000000004</v>
      </c>
      <c r="H29" s="77">
        <v>1117.568</v>
      </c>
      <c r="I29" s="77">
        <v>1102.146</v>
      </c>
      <c r="J29" s="77">
        <v>1051.8679999999999</v>
      </c>
      <c r="K29" s="77">
        <v>1277.616</v>
      </c>
      <c r="L29" s="77">
        <v>1376.222</v>
      </c>
      <c r="M29" s="77">
        <v>1392.212</v>
      </c>
      <c r="N29" s="77">
        <v>1253.44</v>
      </c>
      <c r="O29" s="77">
        <v>1157.808</v>
      </c>
      <c r="P29" s="77">
        <v>973.13300000000004</v>
      </c>
      <c r="Q29" s="77">
        <v>1273.0519999999999</v>
      </c>
      <c r="R29" s="77">
        <v>1158.453</v>
      </c>
      <c r="S29" s="77">
        <v>1110.4069999999999</v>
      </c>
      <c r="T29" s="77">
        <v>958.26400000000001</v>
      </c>
      <c r="U29" s="77">
        <v>1146.854</v>
      </c>
      <c r="V29" s="77">
        <v>1063.9670000000001</v>
      </c>
      <c r="W29" s="77">
        <v>738.5</v>
      </c>
      <c r="X29" s="77">
        <v>768.02700000000004</v>
      </c>
      <c r="Y29" s="77">
        <v>810.85500000000002</v>
      </c>
      <c r="Z29" s="78"/>
      <c r="AA29" s="79">
        <f>SUM(B29:Z29)</f>
        <v>24644.808999999997</v>
      </c>
    </row>
    <row r="30" spans="1:27" ht="24.95" customHeight="1" x14ac:dyDescent="0.2">
      <c r="A30" s="82" t="s">
        <v>24</v>
      </c>
      <c r="B30" s="80">
        <v>1485</v>
      </c>
      <c r="C30" s="81">
        <v>1262</v>
      </c>
      <c r="D30" s="81">
        <v>1262</v>
      </c>
      <c r="E30" s="81">
        <v>1262</v>
      </c>
      <c r="F30" s="81">
        <v>1262</v>
      </c>
      <c r="G30" s="81">
        <v>1262</v>
      </c>
      <c r="H30" s="81">
        <v>1424</v>
      </c>
      <c r="I30" s="81">
        <v>1832</v>
      </c>
      <c r="J30" s="81">
        <v>1832</v>
      </c>
      <c r="K30" s="81">
        <v>1617</v>
      </c>
      <c r="L30" s="81">
        <v>1487</v>
      </c>
      <c r="M30" s="81">
        <v>1487</v>
      </c>
      <c r="N30" s="81">
        <v>1517</v>
      </c>
      <c r="O30" s="81">
        <v>1517</v>
      </c>
      <c r="P30" s="81">
        <v>1637</v>
      </c>
      <c r="Q30" s="81">
        <v>1907</v>
      </c>
      <c r="R30" s="81">
        <v>2337</v>
      </c>
      <c r="S30" s="81">
        <v>2357</v>
      </c>
      <c r="T30" s="81">
        <v>2357</v>
      </c>
      <c r="U30" s="81">
        <v>2357</v>
      </c>
      <c r="V30" s="81">
        <v>2357</v>
      </c>
      <c r="W30" s="81">
        <v>2327</v>
      </c>
      <c r="X30" s="81">
        <v>2111</v>
      </c>
      <c r="Y30" s="81">
        <v>1517</v>
      </c>
      <c r="Z30" s="83"/>
      <c r="AA30" s="84">
        <f>SUM(B30:Z30)</f>
        <v>41772</v>
      </c>
    </row>
    <row r="31" spans="1:27" ht="30" customHeight="1" thickBot="1" x14ac:dyDescent="0.25">
      <c r="A31" s="60" t="s">
        <v>25</v>
      </c>
      <c r="B31" s="61">
        <f>IF(LEN(B$2)&gt;0,SUM(B28:B30),"")</f>
        <v>3779.0060000000003</v>
      </c>
      <c r="C31" s="62">
        <f t="shared" ref="C31:Z31" si="4">IF(LEN(C$2)&gt;0,SUM(C28:C30),"")</f>
        <v>3558.1480000000001</v>
      </c>
      <c r="D31" s="62">
        <f t="shared" si="4"/>
        <v>3594.6379999999999</v>
      </c>
      <c r="E31" s="62">
        <f t="shared" si="4"/>
        <v>3598.3160000000003</v>
      </c>
      <c r="F31" s="62">
        <f t="shared" si="4"/>
        <v>3606.556</v>
      </c>
      <c r="G31" s="62">
        <f t="shared" si="4"/>
        <v>3675.1530000000002</v>
      </c>
      <c r="H31" s="62">
        <f t="shared" si="4"/>
        <v>4280.4679999999998</v>
      </c>
      <c r="I31" s="62">
        <f t="shared" si="4"/>
        <v>4840.0460000000003</v>
      </c>
      <c r="J31" s="62">
        <f t="shared" si="4"/>
        <v>5279.768</v>
      </c>
      <c r="K31" s="62">
        <f t="shared" si="4"/>
        <v>5850.5159999999996</v>
      </c>
      <c r="L31" s="62">
        <f t="shared" si="4"/>
        <v>5945.1220000000003</v>
      </c>
      <c r="M31" s="62">
        <f t="shared" si="4"/>
        <v>6001.1120000000001</v>
      </c>
      <c r="N31" s="62">
        <f t="shared" si="4"/>
        <v>5770.34</v>
      </c>
      <c r="O31" s="62">
        <f t="shared" si="4"/>
        <v>5411.7080000000005</v>
      </c>
      <c r="P31" s="62">
        <f t="shared" si="4"/>
        <v>5126.0330000000004</v>
      </c>
      <c r="Q31" s="62">
        <f t="shared" si="4"/>
        <v>5425.9520000000002</v>
      </c>
      <c r="R31" s="62">
        <f t="shared" si="4"/>
        <v>5750.3530000000001</v>
      </c>
      <c r="S31" s="62">
        <f t="shared" si="4"/>
        <v>5970.3069999999998</v>
      </c>
      <c r="T31" s="62">
        <f t="shared" si="4"/>
        <v>6037.1640000000007</v>
      </c>
      <c r="U31" s="62">
        <f t="shared" si="4"/>
        <v>5879.2539999999999</v>
      </c>
      <c r="V31" s="62">
        <f t="shared" si="4"/>
        <v>5449.8670000000002</v>
      </c>
      <c r="W31" s="62">
        <f t="shared" si="4"/>
        <v>4920.3999999999996</v>
      </c>
      <c r="X31" s="62">
        <f t="shared" si="4"/>
        <v>4355.9269999999997</v>
      </c>
      <c r="Y31" s="62">
        <f t="shared" si="4"/>
        <v>3828.7550000000001</v>
      </c>
      <c r="Z31" s="63" t="str">
        <f t="shared" si="4"/>
        <v/>
      </c>
      <c r="AA31" s="64">
        <f>SUM(AA28:AA30)</f>
        <v>117934.90900000001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365</v>
      </c>
      <c r="L34" s="95">
        <v>350</v>
      </c>
      <c r="M34" s="95">
        <v>330</v>
      </c>
      <c r="N34" s="95">
        <v>330</v>
      </c>
      <c r="O34" s="95">
        <v>350</v>
      </c>
      <c r="P34" s="95">
        <v>375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9300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345</v>
      </c>
      <c r="M35" s="99">
        <v>360</v>
      </c>
      <c r="N35" s="99">
        <v>330</v>
      </c>
      <c r="O35" s="99">
        <v>360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389</v>
      </c>
      <c r="X35" s="99">
        <v>400</v>
      </c>
      <c r="Y35" s="99">
        <v>400</v>
      </c>
      <c r="Z35" s="100"/>
      <c r="AA35" s="79">
        <f t="shared" si="5"/>
        <v>9384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287.7</v>
      </c>
      <c r="L36" s="99">
        <v>45</v>
      </c>
      <c r="M36" s="99">
        <v>45</v>
      </c>
      <c r="N36" s="99">
        <v>45</v>
      </c>
      <c r="O36" s="99">
        <v>163.6</v>
      </c>
      <c r="P36" s="99">
        <v>525.1</v>
      </c>
      <c r="Q36" s="99">
        <v>348.4</v>
      </c>
      <c r="R36" s="99">
        <v>327.39999999999998</v>
      </c>
      <c r="S36" s="99">
        <v>604.9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13207.1</v>
      </c>
    </row>
    <row r="37" spans="1:27" ht="24.95" customHeight="1" x14ac:dyDescent="0.2">
      <c r="A37" s="97" t="s">
        <v>30</v>
      </c>
      <c r="B37" s="98">
        <v>48</v>
      </c>
      <c r="C37" s="99">
        <v>48</v>
      </c>
      <c r="D37" s="99">
        <v>48</v>
      </c>
      <c r="E37" s="99">
        <v>43</v>
      </c>
      <c r="F37" s="99">
        <v>48</v>
      </c>
      <c r="G37" s="99">
        <v>48</v>
      </c>
      <c r="H37" s="99">
        <v>50</v>
      </c>
      <c r="I37" s="99">
        <v>50</v>
      </c>
      <c r="J37" s="99">
        <v>50</v>
      </c>
      <c r="K37" s="99">
        <v>48</v>
      </c>
      <c r="L37" s="99">
        <v>50</v>
      </c>
      <c r="M37" s="99">
        <v>47</v>
      </c>
      <c r="N37" s="99">
        <v>43</v>
      </c>
      <c r="O37" s="99">
        <v>43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1157</v>
      </c>
    </row>
    <row r="38" spans="1:27" ht="24.95" customHeight="1" x14ac:dyDescent="0.2">
      <c r="A38" s="97" t="s">
        <v>31</v>
      </c>
      <c r="B38" s="98">
        <v>68.599999999999994</v>
      </c>
      <c r="C38" s="99">
        <v>218.5</v>
      </c>
      <c r="D38" s="99">
        <v>153.80000000000001</v>
      </c>
      <c r="E38" s="99">
        <v>103.6</v>
      </c>
      <c r="F38" s="99">
        <v>253.6</v>
      </c>
      <c r="G38" s="99">
        <v>500</v>
      </c>
      <c r="H38" s="99">
        <v>500</v>
      </c>
      <c r="I38" s="99">
        <v>500</v>
      </c>
      <c r="J38" s="99">
        <v>423.1</v>
      </c>
      <c r="K38" s="99">
        <v>310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395.6</v>
      </c>
      <c r="X38" s="99">
        <v>500</v>
      </c>
      <c r="Y38" s="99">
        <v>481</v>
      </c>
      <c r="Z38" s="100"/>
      <c r="AA38" s="79">
        <f t="shared" si="5"/>
        <v>9907.8000000000011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1637.6</v>
      </c>
      <c r="C39" s="88">
        <f t="shared" si="6"/>
        <v>1787.5</v>
      </c>
      <c r="D39" s="88">
        <f t="shared" si="6"/>
        <v>1722.8</v>
      </c>
      <c r="E39" s="88">
        <f t="shared" si="6"/>
        <v>1667.6</v>
      </c>
      <c r="F39" s="88">
        <f t="shared" si="6"/>
        <v>1822.6</v>
      </c>
      <c r="G39" s="88">
        <f t="shared" si="6"/>
        <v>2069</v>
      </c>
      <c r="H39" s="88">
        <f t="shared" si="6"/>
        <v>2071</v>
      </c>
      <c r="I39" s="88">
        <f t="shared" si="6"/>
        <v>2071</v>
      </c>
      <c r="J39" s="88">
        <f t="shared" si="6"/>
        <v>1994.1</v>
      </c>
      <c r="K39" s="88">
        <f t="shared" si="6"/>
        <v>1410.7</v>
      </c>
      <c r="L39" s="88">
        <f t="shared" si="6"/>
        <v>1290</v>
      </c>
      <c r="M39" s="88">
        <f t="shared" si="6"/>
        <v>1282</v>
      </c>
      <c r="N39" s="88">
        <f t="shared" si="6"/>
        <v>1248</v>
      </c>
      <c r="O39" s="88">
        <f t="shared" si="6"/>
        <v>1416.6</v>
      </c>
      <c r="P39" s="88">
        <f t="shared" si="6"/>
        <v>1843.1</v>
      </c>
      <c r="Q39" s="88">
        <f t="shared" si="6"/>
        <v>1698.4</v>
      </c>
      <c r="R39" s="88">
        <f t="shared" si="6"/>
        <v>1677.4</v>
      </c>
      <c r="S39" s="88">
        <f t="shared" si="6"/>
        <v>1954.9</v>
      </c>
      <c r="T39" s="88">
        <f t="shared" si="6"/>
        <v>2071</v>
      </c>
      <c r="U39" s="88">
        <f t="shared" si="6"/>
        <v>2071</v>
      </c>
      <c r="V39" s="88">
        <f t="shared" si="6"/>
        <v>2071</v>
      </c>
      <c r="W39" s="88">
        <f t="shared" si="6"/>
        <v>1955.6</v>
      </c>
      <c r="X39" s="88">
        <f t="shared" si="6"/>
        <v>2071</v>
      </c>
      <c r="Y39" s="88">
        <f t="shared" si="6"/>
        <v>2052</v>
      </c>
      <c r="Z39" s="89" t="str">
        <f t="shared" si="6"/>
        <v/>
      </c>
      <c r="AA39" s="90">
        <f t="shared" si="5"/>
        <v>42955.9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242.7</v>
      </c>
      <c r="L44" s="99"/>
      <c r="M44" s="99"/>
      <c r="N44" s="99"/>
      <c r="O44" s="99">
        <v>118.6</v>
      </c>
      <c r="P44" s="99">
        <v>480.1</v>
      </c>
      <c r="Q44" s="99">
        <v>303.39999999999998</v>
      </c>
      <c r="R44" s="99">
        <v>282.39999999999998</v>
      </c>
      <c r="S44" s="99">
        <v>559.9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12127.099999999999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68.599999999999994</v>
      </c>
      <c r="C46" s="99">
        <v>218.5</v>
      </c>
      <c r="D46" s="99">
        <v>153.80000000000001</v>
      </c>
      <c r="E46" s="99">
        <v>103.6</v>
      </c>
      <c r="F46" s="99">
        <v>253.6</v>
      </c>
      <c r="G46" s="99">
        <v>500</v>
      </c>
      <c r="H46" s="99">
        <v>500</v>
      </c>
      <c r="I46" s="99">
        <v>500</v>
      </c>
      <c r="J46" s="99">
        <v>423.1</v>
      </c>
      <c r="K46" s="99">
        <v>310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395.6</v>
      </c>
      <c r="X46" s="99">
        <v>500</v>
      </c>
      <c r="Y46" s="99">
        <v>481</v>
      </c>
      <c r="Z46" s="100"/>
      <c r="AA46" s="79">
        <f t="shared" si="7"/>
        <v>9907.8000000000011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744.6</v>
      </c>
      <c r="C48" s="88">
        <f t="shared" ref="C48:Z48" si="8">IF(LEN(C$2)&gt;0,SUM(C42:C47),"")</f>
        <v>894.5</v>
      </c>
      <c r="D48" s="88">
        <f t="shared" si="8"/>
        <v>829.8</v>
      </c>
      <c r="E48" s="88">
        <f t="shared" si="8"/>
        <v>779.6</v>
      </c>
      <c r="F48" s="88">
        <f t="shared" si="8"/>
        <v>929.6</v>
      </c>
      <c r="G48" s="88">
        <f t="shared" si="8"/>
        <v>1176</v>
      </c>
      <c r="H48" s="88">
        <f t="shared" si="8"/>
        <v>1176</v>
      </c>
      <c r="I48" s="88">
        <f t="shared" si="8"/>
        <v>1176</v>
      </c>
      <c r="J48" s="88">
        <f t="shared" si="8"/>
        <v>1099.0999999999999</v>
      </c>
      <c r="K48" s="88">
        <f t="shared" si="8"/>
        <v>552.70000000000005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618.6</v>
      </c>
      <c r="P48" s="88">
        <f t="shared" si="8"/>
        <v>980.1</v>
      </c>
      <c r="Q48" s="88">
        <f t="shared" si="8"/>
        <v>803.4</v>
      </c>
      <c r="R48" s="88">
        <f t="shared" si="8"/>
        <v>782.4</v>
      </c>
      <c r="S48" s="88">
        <f t="shared" si="8"/>
        <v>1059.9000000000001</v>
      </c>
      <c r="T48" s="88">
        <f t="shared" si="8"/>
        <v>1176</v>
      </c>
      <c r="U48" s="88">
        <f t="shared" si="8"/>
        <v>1176</v>
      </c>
      <c r="V48" s="88">
        <f t="shared" si="8"/>
        <v>1176</v>
      </c>
      <c r="W48" s="88">
        <f t="shared" si="8"/>
        <v>1071.5999999999999</v>
      </c>
      <c r="X48" s="88">
        <f t="shared" si="8"/>
        <v>1176</v>
      </c>
      <c r="Y48" s="88">
        <f t="shared" si="8"/>
        <v>1157</v>
      </c>
      <c r="Z48" s="89" t="str">
        <f t="shared" si="8"/>
        <v/>
      </c>
      <c r="AA48" s="90">
        <f t="shared" si="7"/>
        <v>22034.899999999998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4523.6059999999998</v>
      </c>
      <c r="C51" s="88">
        <f t="shared" si="10"/>
        <v>4452.6480000000001</v>
      </c>
      <c r="D51" s="88">
        <f t="shared" si="10"/>
        <v>4424.4380000000001</v>
      </c>
      <c r="E51" s="88">
        <f t="shared" si="10"/>
        <v>4377.9160000000002</v>
      </c>
      <c r="F51" s="88">
        <f t="shared" si="10"/>
        <v>4536.1560000000009</v>
      </c>
      <c r="G51" s="88">
        <f t="shared" si="10"/>
        <v>4851.1530000000002</v>
      </c>
      <c r="H51" s="88">
        <f t="shared" si="10"/>
        <v>5456.4679999999998</v>
      </c>
      <c r="I51" s="88">
        <f t="shared" si="10"/>
        <v>6016.0460000000003</v>
      </c>
      <c r="J51" s="88">
        <f t="shared" si="10"/>
        <v>6378.8680000000004</v>
      </c>
      <c r="K51" s="88">
        <f t="shared" si="10"/>
        <v>6403.2159999999994</v>
      </c>
      <c r="L51" s="88">
        <f t="shared" si="10"/>
        <v>6445.1219999999994</v>
      </c>
      <c r="M51" s="88">
        <f t="shared" si="10"/>
        <v>6501.112000000001</v>
      </c>
      <c r="N51" s="88">
        <f t="shared" si="10"/>
        <v>6270.34</v>
      </c>
      <c r="O51" s="88">
        <f t="shared" si="10"/>
        <v>6030.3080000000009</v>
      </c>
      <c r="P51" s="88">
        <f t="shared" si="10"/>
        <v>6106.1330000000016</v>
      </c>
      <c r="Q51" s="88">
        <f t="shared" si="10"/>
        <v>6229.3520000000008</v>
      </c>
      <c r="R51" s="88">
        <f t="shared" si="10"/>
        <v>6532.7530000000006</v>
      </c>
      <c r="S51" s="88">
        <f t="shared" si="10"/>
        <v>7030.2070000000003</v>
      </c>
      <c r="T51" s="88">
        <f t="shared" si="10"/>
        <v>7213.1639999999998</v>
      </c>
      <c r="U51" s="88">
        <f t="shared" si="10"/>
        <v>7055.2539999999999</v>
      </c>
      <c r="V51" s="88">
        <f t="shared" si="10"/>
        <v>6625.8670000000002</v>
      </c>
      <c r="W51" s="88">
        <f t="shared" si="10"/>
        <v>5992</v>
      </c>
      <c r="X51" s="88">
        <f t="shared" si="10"/>
        <v>5531.9269999999997</v>
      </c>
      <c r="Y51" s="88">
        <f t="shared" si="10"/>
        <v>4985.7550000000001</v>
      </c>
      <c r="Z51" s="89" t="str">
        <f t="shared" si="10"/>
        <v/>
      </c>
      <c r="AA51" s="104">
        <f>SUM(B51:Z51)</f>
        <v>139969.80900000001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4523.5839999999989</v>
      </c>
      <c r="C4" s="18">
        <v>4452.6810000000005</v>
      </c>
      <c r="D4" s="18">
        <v>4424.4470000000019</v>
      </c>
      <c r="E4" s="18">
        <v>4377.8689999999997</v>
      </c>
      <c r="F4" s="18">
        <v>4536.192</v>
      </c>
      <c r="G4" s="18">
        <v>4851.1529999999993</v>
      </c>
      <c r="H4" s="18">
        <v>5456.4680000000008</v>
      </c>
      <c r="I4" s="18">
        <v>6016.0459999999985</v>
      </c>
      <c r="J4" s="18">
        <v>6378.8330000000005</v>
      </c>
      <c r="K4" s="18">
        <v>6403.1769999999988</v>
      </c>
      <c r="L4" s="18">
        <v>6445.0840000000007</v>
      </c>
      <c r="M4" s="18">
        <v>6501.0879999999988</v>
      </c>
      <c r="N4" s="18">
        <v>6270.3580000000002</v>
      </c>
      <c r="O4" s="18">
        <v>6030.3379999999979</v>
      </c>
      <c r="P4" s="18">
        <v>6106.1030000000001</v>
      </c>
      <c r="Q4" s="18">
        <v>6229.3510000000006</v>
      </c>
      <c r="R4" s="18">
        <v>6532.780999999999</v>
      </c>
      <c r="S4" s="18">
        <v>7030.25</v>
      </c>
      <c r="T4" s="18">
        <v>7213.1639999999989</v>
      </c>
      <c r="U4" s="18">
        <v>7055.2539999999999</v>
      </c>
      <c r="V4" s="18">
        <v>6625.8669999999993</v>
      </c>
      <c r="W4" s="18">
        <v>5992.0480000000007</v>
      </c>
      <c r="X4" s="18">
        <v>5531.9269999999988</v>
      </c>
      <c r="Y4" s="18">
        <v>4985.7540000000008</v>
      </c>
      <c r="Z4" s="19"/>
      <c r="AA4" s="20">
        <f>SUM(B4:Z4)</f>
        <v>139969.81699999998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160.72</v>
      </c>
      <c r="C7" s="28">
        <v>150.08000000000001</v>
      </c>
      <c r="D7" s="28">
        <v>131</v>
      </c>
      <c r="E7" s="28">
        <v>129.19999999999999</v>
      </c>
      <c r="F7" s="28">
        <v>133.5</v>
      </c>
      <c r="G7" s="28">
        <v>162.82</v>
      </c>
      <c r="H7" s="28">
        <v>333</v>
      </c>
      <c r="I7" s="28">
        <v>333</v>
      </c>
      <c r="J7" s="28">
        <v>223.51</v>
      </c>
      <c r="K7" s="28">
        <v>207.96</v>
      </c>
      <c r="L7" s="28">
        <v>195.07</v>
      </c>
      <c r="M7" s="28">
        <v>181.27</v>
      </c>
      <c r="N7" s="28">
        <v>174.94</v>
      </c>
      <c r="O7" s="28">
        <v>188.37</v>
      </c>
      <c r="P7" s="28">
        <v>206.46</v>
      </c>
      <c r="Q7" s="28">
        <v>272.01</v>
      </c>
      <c r="R7" s="28">
        <v>297</v>
      </c>
      <c r="S7" s="28">
        <v>285.3</v>
      </c>
      <c r="T7" s="28">
        <v>257.5</v>
      </c>
      <c r="U7" s="28">
        <v>277.69</v>
      </c>
      <c r="V7" s="28">
        <v>269.25</v>
      </c>
      <c r="W7" s="28">
        <v>181.38</v>
      </c>
      <c r="X7" s="28">
        <v>213</v>
      </c>
      <c r="Y7" s="28">
        <v>172.5</v>
      </c>
      <c r="Z7" s="29"/>
      <c r="AA7" s="30">
        <f>IF(SUM(B7:Z7)&lt;&gt;0,AVERAGEIF(B7:Z7,"&lt;&gt;"""),"")</f>
        <v>214.02208333333331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901.54600000000005</v>
      </c>
      <c r="C19" s="72">
        <v>908.76800000000003</v>
      </c>
      <c r="D19" s="72">
        <v>895.76599999999996</v>
      </c>
      <c r="E19" s="72">
        <v>900.76499999999999</v>
      </c>
      <c r="F19" s="72">
        <v>907.56100000000004</v>
      </c>
      <c r="G19" s="72">
        <v>888.56299999999999</v>
      </c>
      <c r="H19" s="72">
        <v>876.56799999999998</v>
      </c>
      <c r="I19" s="72">
        <v>891.56</v>
      </c>
      <c r="J19" s="72">
        <v>863.58199999999999</v>
      </c>
      <c r="K19" s="72">
        <v>864.58799999999997</v>
      </c>
      <c r="L19" s="72">
        <v>848.61900000000003</v>
      </c>
      <c r="M19" s="72">
        <v>837.35500000000002</v>
      </c>
      <c r="N19" s="72">
        <v>831.3309999999999</v>
      </c>
      <c r="O19" s="72">
        <v>796.30399999999997</v>
      </c>
      <c r="P19" s="72">
        <v>768.56299999999999</v>
      </c>
      <c r="Q19" s="72">
        <v>759.56</v>
      </c>
      <c r="R19" s="72">
        <v>762.53499999999997</v>
      </c>
      <c r="S19" s="72">
        <v>760.52</v>
      </c>
      <c r="T19" s="72">
        <v>759.53</v>
      </c>
      <c r="U19" s="72">
        <v>767.56999999999994</v>
      </c>
      <c r="V19" s="72">
        <v>766.55600000000004</v>
      </c>
      <c r="W19" s="72">
        <v>743.55600000000004</v>
      </c>
      <c r="X19" s="72">
        <v>864.54399999999998</v>
      </c>
      <c r="Y19" s="72">
        <v>882.81899999999996</v>
      </c>
      <c r="Z19" s="73"/>
      <c r="AA19" s="74">
        <f t="shared" ref="AA19:AA24" si="2">SUM(B19:Z19)</f>
        <v>20048.629000000004</v>
      </c>
    </row>
    <row r="20" spans="1:27" ht="24.95" customHeight="1" x14ac:dyDescent="0.2">
      <c r="A20" s="75" t="s">
        <v>15</v>
      </c>
      <c r="B20" s="76">
        <v>923.96499999999992</v>
      </c>
      <c r="C20" s="77">
        <v>909.16799999999989</v>
      </c>
      <c r="D20" s="77">
        <v>908.23299999999995</v>
      </c>
      <c r="E20" s="77">
        <v>915.08199999999999</v>
      </c>
      <c r="F20" s="77">
        <v>967.41399999999999</v>
      </c>
      <c r="G20" s="77">
        <v>1112.4269999999997</v>
      </c>
      <c r="H20" s="77">
        <v>1267.3129999999996</v>
      </c>
      <c r="I20" s="77">
        <v>1416.9379999999999</v>
      </c>
      <c r="J20" s="77">
        <v>1511.2670000000001</v>
      </c>
      <c r="K20" s="77">
        <v>1489.5910000000001</v>
      </c>
      <c r="L20" s="77">
        <v>1448.1610000000001</v>
      </c>
      <c r="M20" s="77">
        <v>1404.778</v>
      </c>
      <c r="N20" s="77">
        <v>1377.0920000000001</v>
      </c>
      <c r="O20" s="77">
        <v>1351.2990000000002</v>
      </c>
      <c r="P20" s="77">
        <v>1385.1059999999995</v>
      </c>
      <c r="Q20" s="77">
        <v>1351.5329999999999</v>
      </c>
      <c r="R20" s="77">
        <v>1384.7180000000001</v>
      </c>
      <c r="S20" s="77">
        <v>1396.2890000000002</v>
      </c>
      <c r="T20" s="77">
        <v>1389.3710000000001</v>
      </c>
      <c r="U20" s="77">
        <v>1336.76</v>
      </c>
      <c r="V20" s="77">
        <v>1186.9590000000003</v>
      </c>
      <c r="W20" s="77">
        <v>1042.3289999999997</v>
      </c>
      <c r="X20" s="77">
        <v>968.64700000000005</v>
      </c>
      <c r="Y20" s="77">
        <v>904.54</v>
      </c>
      <c r="Z20" s="78"/>
      <c r="AA20" s="79">
        <f t="shared" si="2"/>
        <v>29348.98</v>
      </c>
    </row>
    <row r="21" spans="1:27" ht="24.95" customHeight="1" x14ac:dyDescent="0.2">
      <c r="A21" s="75" t="s">
        <v>16</v>
      </c>
      <c r="B21" s="80">
        <v>2361.5730000000003</v>
      </c>
      <c r="C21" s="81">
        <v>2256.7449999999999</v>
      </c>
      <c r="D21" s="81">
        <v>2179.9479999999994</v>
      </c>
      <c r="E21" s="81">
        <v>2125.5219999999999</v>
      </c>
      <c r="F21" s="81">
        <v>2212.2169999999996</v>
      </c>
      <c r="G21" s="81">
        <v>2511.9269999999997</v>
      </c>
      <c r="H21" s="81">
        <v>2894.0870000000004</v>
      </c>
      <c r="I21" s="81">
        <v>3227.0479999999998</v>
      </c>
      <c r="J21" s="81">
        <v>3539.4839999999995</v>
      </c>
      <c r="K21" s="81">
        <v>3605.498</v>
      </c>
      <c r="L21" s="81">
        <v>3602.3040000000005</v>
      </c>
      <c r="M21" s="81">
        <v>3573.3550000000005</v>
      </c>
      <c r="N21" s="81">
        <v>3490.4349999999999</v>
      </c>
      <c r="O21" s="81">
        <v>3361.4650000000001</v>
      </c>
      <c r="P21" s="81">
        <v>3497.4340000000002</v>
      </c>
      <c r="Q21" s="81">
        <v>3622.7579999999998</v>
      </c>
      <c r="R21" s="81">
        <v>3839.0280000000007</v>
      </c>
      <c r="S21" s="81">
        <v>4268.9410000000007</v>
      </c>
      <c r="T21" s="81">
        <v>4453.7629999999999</v>
      </c>
      <c r="U21" s="81">
        <v>4356.424</v>
      </c>
      <c r="V21" s="81">
        <v>4124.3519999999999</v>
      </c>
      <c r="W21" s="81">
        <v>3707.1630000000009</v>
      </c>
      <c r="X21" s="81">
        <v>3255.7359999999994</v>
      </c>
      <c r="Y21" s="81">
        <v>2805.895</v>
      </c>
      <c r="Z21" s="78"/>
      <c r="AA21" s="79">
        <f t="shared" si="2"/>
        <v>78873.101999999999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97.5</v>
      </c>
      <c r="C23" s="77">
        <v>100</v>
      </c>
      <c r="D23" s="77">
        <v>97.5</v>
      </c>
      <c r="E23" s="77">
        <v>96.5</v>
      </c>
      <c r="F23" s="77">
        <v>96</v>
      </c>
      <c r="G23" s="77">
        <v>102.5</v>
      </c>
      <c r="H23" s="77">
        <v>133.5</v>
      </c>
      <c r="I23" s="77">
        <v>156.5</v>
      </c>
      <c r="J23" s="77">
        <v>116.5</v>
      </c>
      <c r="K23" s="77">
        <v>91.5</v>
      </c>
      <c r="L23" s="77">
        <v>85</v>
      </c>
      <c r="M23" s="77">
        <v>79.5</v>
      </c>
      <c r="N23" s="77">
        <v>87</v>
      </c>
      <c r="O23" s="77">
        <v>94</v>
      </c>
      <c r="P23" s="77">
        <v>118</v>
      </c>
      <c r="Q23" s="77">
        <v>155.5</v>
      </c>
      <c r="R23" s="77">
        <v>167.5</v>
      </c>
      <c r="S23" s="77">
        <v>187.5</v>
      </c>
      <c r="T23" s="77">
        <v>188.5</v>
      </c>
      <c r="U23" s="77">
        <v>176.5</v>
      </c>
      <c r="V23" s="77">
        <v>160</v>
      </c>
      <c r="W23" s="77">
        <v>151</v>
      </c>
      <c r="X23" s="77">
        <v>140</v>
      </c>
      <c r="Y23" s="77">
        <v>133.5</v>
      </c>
      <c r="Z23" s="77"/>
      <c r="AA23" s="79">
        <f t="shared" si="2"/>
        <v>3011.5</v>
      </c>
    </row>
    <row r="24" spans="1:27" ht="24.95" customHeight="1" x14ac:dyDescent="0.2">
      <c r="A24" s="85" t="s">
        <v>19</v>
      </c>
      <c r="B24" s="77">
        <v>219</v>
      </c>
      <c r="C24" s="77">
        <v>197.99999999999997</v>
      </c>
      <c r="D24" s="77">
        <v>195</v>
      </c>
      <c r="E24" s="77">
        <v>196.99999999999997</v>
      </c>
      <c r="F24" s="77">
        <v>205</v>
      </c>
      <c r="G24" s="77">
        <v>231.99999999999997</v>
      </c>
      <c r="H24" s="77">
        <v>285.00000000000006</v>
      </c>
      <c r="I24" s="77">
        <v>324.00000000000006</v>
      </c>
      <c r="J24" s="77">
        <v>348</v>
      </c>
      <c r="K24" s="77">
        <v>352.00000000000006</v>
      </c>
      <c r="L24" s="77">
        <v>354</v>
      </c>
      <c r="M24" s="77">
        <v>350</v>
      </c>
      <c r="N24" s="77">
        <v>345</v>
      </c>
      <c r="O24" s="77">
        <v>339</v>
      </c>
      <c r="P24" s="77">
        <v>331.99999999999994</v>
      </c>
      <c r="Q24" s="77">
        <v>339.99999999999994</v>
      </c>
      <c r="R24" s="77">
        <v>379.00000000000006</v>
      </c>
      <c r="S24" s="77">
        <v>417.00000000000006</v>
      </c>
      <c r="T24" s="77">
        <v>422.00000000000006</v>
      </c>
      <c r="U24" s="77">
        <v>418</v>
      </c>
      <c r="V24" s="77">
        <v>387.99999999999994</v>
      </c>
      <c r="W24" s="77">
        <v>348</v>
      </c>
      <c r="X24" s="77">
        <v>303</v>
      </c>
      <c r="Y24" s="77">
        <v>258.99999999999994</v>
      </c>
      <c r="Z24" s="77"/>
      <c r="AA24" s="79">
        <f t="shared" si="2"/>
        <v>7549</v>
      </c>
    </row>
    <row r="25" spans="1:27" ht="30" customHeight="1" thickBot="1" x14ac:dyDescent="0.25">
      <c r="A25" s="86" t="s">
        <v>20</v>
      </c>
      <c r="B25" s="87">
        <f t="shared" ref="B25:AA25" si="3">SUM(B19:B24)</f>
        <v>4503.5840000000007</v>
      </c>
      <c r="C25" s="88">
        <f t="shared" si="3"/>
        <v>4372.6809999999996</v>
      </c>
      <c r="D25" s="88">
        <f t="shared" si="3"/>
        <v>4276.4469999999992</v>
      </c>
      <c r="E25" s="88">
        <f t="shared" si="3"/>
        <v>4234.8689999999997</v>
      </c>
      <c r="F25" s="88">
        <f t="shared" si="3"/>
        <v>4388.1919999999991</v>
      </c>
      <c r="G25" s="88">
        <f t="shared" si="3"/>
        <v>4847.4169999999995</v>
      </c>
      <c r="H25" s="88">
        <f t="shared" si="3"/>
        <v>5456.4679999999998</v>
      </c>
      <c r="I25" s="88">
        <f t="shared" si="3"/>
        <v>6016.0459999999994</v>
      </c>
      <c r="J25" s="88">
        <f t="shared" si="3"/>
        <v>6378.8329999999996</v>
      </c>
      <c r="K25" s="88">
        <f t="shared" si="3"/>
        <v>6403.1769999999997</v>
      </c>
      <c r="L25" s="88">
        <f t="shared" si="3"/>
        <v>6338.0840000000007</v>
      </c>
      <c r="M25" s="88">
        <f t="shared" si="3"/>
        <v>6244.9880000000003</v>
      </c>
      <c r="N25" s="88">
        <f t="shared" si="3"/>
        <v>6130.8580000000002</v>
      </c>
      <c r="O25" s="88">
        <f t="shared" si="3"/>
        <v>5942.0680000000002</v>
      </c>
      <c r="P25" s="88">
        <f t="shared" si="3"/>
        <v>6101.1029999999992</v>
      </c>
      <c r="Q25" s="88">
        <f t="shared" si="3"/>
        <v>6229.3509999999997</v>
      </c>
      <c r="R25" s="88">
        <f t="shared" si="3"/>
        <v>6532.7810000000009</v>
      </c>
      <c r="S25" s="88">
        <f t="shared" si="3"/>
        <v>7030.2500000000009</v>
      </c>
      <c r="T25" s="88">
        <f t="shared" si="3"/>
        <v>7213.1639999999998</v>
      </c>
      <c r="U25" s="88">
        <f t="shared" si="3"/>
        <v>7055.2539999999999</v>
      </c>
      <c r="V25" s="88">
        <f t="shared" si="3"/>
        <v>6625.8670000000002</v>
      </c>
      <c r="W25" s="88">
        <f t="shared" si="3"/>
        <v>5992.0480000000007</v>
      </c>
      <c r="X25" s="88">
        <f t="shared" si="3"/>
        <v>5531.9269999999997</v>
      </c>
      <c r="Y25" s="88">
        <f t="shared" si="3"/>
        <v>4985.7539999999999</v>
      </c>
      <c r="Z25" s="89">
        <f t="shared" si="3"/>
        <v>0</v>
      </c>
      <c r="AA25" s="90">
        <f t="shared" si="3"/>
        <v>138831.21100000001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316.5</v>
      </c>
      <c r="C28" s="72">
        <v>298</v>
      </c>
      <c r="D28" s="72">
        <v>292.5</v>
      </c>
      <c r="E28" s="72">
        <v>293.5</v>
      </c>
      <c r="F28" s="72">
        <v>301</v>
      </c>
      <c r="G28" s="72">
        <v>334.5</v>
      </c>
      <c r="H28" s="72">
        <v>418.5</v>
      </c>
      <c r="I28" s="72">
        <v>480.5</v>
      </c>
      <c r="J28" s="72">
        <v>464.5</v>
      </c>
      <c r="K28" s="72">
        <v>443.5</v>
      </c>
      <c r="L28" s="72">
        <v>439</v>
      </c>
      <c r="M28" s="72">
        <v>429.5</v>
      </c>
      <c r="N28" s="72">
        <v>432</v>
      </c>
      <c r="O28" s="72">
        <v>433</v>
      </c>
      <c r="P28" s="72">
        <v>450</v>
      </c>
      <c r="Q28" s="72">
        <v>495.5</v>
      </c>
      <c r="R28" s="72">
        <v>546.5</v>
      </c>
      <c r="S28" s="72">
        <v>604.5</v>
      </c>
      <c r="T28" s="72">
        <v>610.5</v>
      </c>
      <c r="U28" s="72">
        <v>594.5</v>
      </c>
      <c r="V28" s="72">
        <v>548</v>
      </c>
      <c r="W28" s="72">
        <v>499</v>
      </c>
      <c r="X28" s="72">
        <v>443</v>
      </c>
      <c r="Y28" s="72">
        <v>392.5</v>
      </c>
      <c r="Z28" s="73"/>
      <c r="AA28" s="74">
        <f>SUM(B28:Z28)</f>
        <v>10560.5</v>
      </c>
    </row>
    <row r="29" spans="1:27" ht="24.95" customHeight="1" x14ac:dyDescent="0.2">
      <c r="A29" s="75" t="s">
        <v>23</v>
      </c>
      <c r="B29" s="76">
        <v>4207.0839999999998</v>
      </c>
      <c r="C29" s="77">
        <v>4154.6809999999996</v>
      </c>
      <c r="D29" s="77">
        <v>4131.9470000000001</v>
      </c>
      <c r="E29" s="77">
        <v>4084.3690000000001</v>
      </c>
      <c r="F29" s="77">
        <v>4235.192</v>
      </c>
      <c r="G29" s="77">
        <v>4516.6530000000002</v>
      </c>
      <c r="H29" s="77">
        <v>5037.9679999999998</v>
      </c>
      <c r="I29" s="77">
        <v>5535.5460000000003</v>
      </c>
      <c r="J29" s="77">
        <v>5914.3329999999996</v>
      </c>
      <c r="K29" s="77">
        <v>5959.6769999999997</v>
      </c>
      <c r="L29" s="77">
        <v>5899.0839999999998</v>
      </c>
      <c r="M29" s="77">
        <v>5820.4880000000003</v>
      </c>
      <c r="N29" s="77">
        <v>5753.8580000000002</v>
      </c>
      <c r="O29" s="77">
        <v>5597.3379999999997</v>
      </c>
      <c r="P29" s="77">
        <v>5656.1030000000001</v>
      </c>
      <c r="Q29" s="77">
        <v>5733.8509999999997</v>
      </c>
      <c r="R29" s="77">
        <v>5986.2809999999999</v>
      </c>
      <c r="S29" s="77">
        <v>6425.75</v>
      </c>
      <c r="T29" s="77">
        <v>6602.6639999999998</v>
      </c>
      <c r="U29" s="77">
        <v>6460.7539999999999</v>
      </c>
      <c r="V29" s="77">
        <v>6077.8670000000002</v>
      </c>
      <c r="W29" s="77">
        <v>5493.0479999999998</v>
      </c>
      <c r="X29" s="77">
        <v>5088.9269999999997</v>
      </c>
      <c r="Y29" s="77">
        <v>4593.2539999999999</v>
      </c>
      <c r="Z29" s="78"/>
      <c r="AA29" s="79">
        <f>SUM(B29:Z29)</f>
        <v>128966.71699999999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4523.5839999999998</v>
      </c>
      <c r="C31" s="62">
        <f t="shared" si="4"/>
        <v>4452.6809999999996</v>
      </c>
      <c r="D31" s="62">
        <f t="shared" si="4"/>
        <v>4424.4470000000001</v>
      </c>
      <c r="E31" s="62">
        <f t="shared" si="4"/>
        <v>4377.8690000000006</v>
      </c>
      <c r="F31" s="62">
        <f t="shared" si="4"/>
        <v>4536.192</v>
      </c>
      <c r="G31" s="62">
        <f t="shared" si="4"/>
        <v>4851.1530000000002</v>
      </c>
      <c r="H31" s="62">
        <f t="shared" si="4"/>
        <v>5456.4679999999998</v>
      </c>
      <c r="I31" s="62">
        <f t="shared" si="4"/>
        <v>6016.0460000000003</v>
      </c>
      <c r="J31" s="62">
        <f t="shared" si="4"/>
        <v>6378.8329999999996</v>
      </c>
      <c r="K31" s="62">
        <f t="shared" si="4"/>
        <v>6403.1769999999997</v>
      </c>
      <c r="L31" s="62">
        <f t="shared" si="4"/>
        <v>6338.0839999999998</v>
      </c>
      <c r="M31" s="62">
        <f t="shared" si="4"/>
        <v>6249.9880000000003</v>
      </c>
      <c r="N31" s="62">
        <f t="shared" si="4"/>
        <v>6185.8580000000002</v>
      </c>
      <c r="O31" s="62">
        <f t="shared" si="4"/>
        <v>6030.3379999999997</v>
      </c>
      <c r="P31" s="62">
        <f t="shared" si="4"/>
        <v>6106.1030000000001</v>
      </c>
      <c r="Q31" s="62">
        <f t="shared" si="4"/>
        <v>6229.3509999999997</v>
      </c>
      <c r="R31" s="62">
        <f t="shared" si="4"/>
        <v>6532.7809999999999</v>
      </c>
      <c r="S31" s="62">
        <f t="shared" si="4"/>
        <v>7030.25</v>
      </c>
      <c r="T31" s="62">
        <f t="shared" si="4"/>
        <v>7213.1639999999998</v>
      </c>
      <c r="U31" s="62">
        <f t="shared" si="4"/>
        <v>7055.2539999999999</v>
      </c>
      <c r="V31" s="62">
        <f t="shared" si="4"/>
        <v>6625.8670000000002</v>
      </c>
      <c r="W31" s="62">
        <f t="shared" si="4"/>
        <v>5992.0479999999998</v>
      </c>
      <c r="X31" s="62">
        <f t="shared" si="4"/>
        <v>5531.9269999999997</v>
      </c>
      <c r="Y31" s="62">
        <f t="shared" si="4"/>
        <v>4985.7539999999999</v>
      </c>
      <c r="Z31" s="63">
        <f t="shared" si="4"/>
        <v>0</v>
      </c>
      <c r="AA31" s="64">
        <f t="shared" si="4"/>
        <v>139527.217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>
        <v>5</v>
      </c>
      <c r="N35" s="99">
        <v>5</v>
      </c>
      <c r="O35" s="99">
        <v>5</v>
      </c>
      <c r="P35" s="99">
        <v>5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>
        <v>107</v>
      </c>
      <c r="M36" s="99">
        <v>251.1</v>
      </c>
      <c r="N36" s="99">
        <v>84.5</v>
      </c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442.6</v>
      </c>
    </row>
    <row r="37" spans="1:27" ht="24.95" customHeight="1" x14ac:dyDescent="0.2">
      <c r="A37" s="97" t="s">
        <v>43</v>
      </c>
      <c r="B37" s="98">
        <v>20</v>
      </c>
      <c r="C37" s="99">
        <v>80</v>
      </c>
      <c r="D37" s="99">
        <v>148</v>
      </c>
      <c r="E37" s="99">
        <v>143</v>
      </c>
      <c r="F37" s="99">
        <v>148</v>
      </c>
      <c r="G37" s="99">
        <v>3.7360000000000002</v>
      </c>
      <c r="H37" s="99"/>
      <c r="I37" s="99"/>
      <c r="J37" s="99"/>
      <c r="K37" s="99"/>
      <c r="L37" s="99"/>
      <c r="M37" s="99"/>
      <c r="N37" s="99">
        <v>50</v>
      </c>
      <c r="O37" s="99">
        <v>83.27000000000001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676.00599999999997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20</v>
      </c>
      <c r="C39" s="88">
        <f t="shared" si="6"/>
        <v>80</v>
      </c>
      <c r="D39" s="88">
        <f t="shared" si="6"/>
        <v>148</v>
      </c>
      <c r="E39" s="88">
        <f t="shared" si="6"/>
        <v>143</v>
      </c>
      <c r="F39" s="88">
        <f t="shared" si="6"/>
        <v>148</v>
      </c>
      <c r="G39" s="88">
        <f t="shared" si="6"/>
        <v>3.7360000000000002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107</v>
      </c>
      <c r="M39" s="88">
        <f t="shared" si="6"/>
        <v>256.10000000000002</v>
      </c>
      <c r="N39" s="88">
        <f t="shared" si="6"/>
        <v>139.5</v>
      </c>
      <c r="O39" s="88">
        <f t="shared" si="6"/>
        <v>88.27000000000001</v>
      </c>
      <c r="P39" s="88">
        <f t="shared" si="6"/>
        <v>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1138.606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107</v>
      </c>
      <c r="M44" s="99">
        <v>251.1</v>
      </c>
      <c r="N44" s="99">
        <v>84.5</v>
      </c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442.6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53</v>
      </c>
      <c r="C47" s="99">
        <v>68</v>
      </c>
      <c r="D47" s="99">
        <v>62</v>
      </c>
      <c r="E47" s="99">
        <v>59</v>
      </c>
      <c r="F47" s="99">
        <v>60</v>
      </c>
      <c r="G47" s="99"/>
      <c r="H47" s="99"/>
      <c r="I47" s="99">
        <v>14</v>
      </c>
      <c r="J47" s="99">
        <v>69</v>
      </c>
      <c r="K47" s="99">
        <v>56</v>
      </c>
      <c r="L47" s="99">
        <v>106</v>
      </c>
      <c r="M47" s="99">
        <v>99</v>
      </c>
      <c r="N47" s="99">
        <v>97</v>
      </c>
      <c r="O47" s="99">
        <v>99</v>
      </c>
      <c r="P47" s="99">
        <v>108</v>
      </c>
      <c r="Q47" s="99">
        <v>81</v>
      </c>
      <c r="R47" s="99">
        <v>105</v>
      </c>
      <c r="S47" s="99">
        <v>137</v>
      </c>
      <c r="T47" s="99">
        <v>150</v>
      </c>
      <c r="U47" s="99">
        <v>149.5</v>
      </c>
      <c r="V47" s="99">
        <v>149</v>
      </c>
      <c r="W47" s="99">
        <v>147</v>
      </c>
      <c r="X47" s="99">
        <v>96</v>
      </c>
      <c r="Y47" s="99">
        <v>33</v>
      </c>
      <c r="Z47" s="100"/>
      <c r="AA47" s="79">
        <f t="shared" si="7"/>
        <v>1997.5</v>
      </c>
    </row>
    <row r="48" spans="1:27" ht="30" customHeight="1" thickBot="1" x14ac:dyDescent="0.25">
      <c r="A48" s="86" t="s">
        <v>48</v>
      </c>
      <c r="B48" s="87">
        <f>SUM(B42:B47)</f>
        <v>53</v>
      </c>
      <c r="C48" s="88">
        <f t="shared" ref="C48:Z48" si="8">SUM(C42:C47)</f>
        <v>68</v>
      </c>
      <c r="D48" s="88">
        <f t="shared" si="8"/>
        <v>62</v>
      </c>
      <c r="E48" s="88">
        <f t="shared" si="8"/>
        <v>59</v>
      </c>
      <c r="F48" s="88">
        <f t="shared" si="8"/>
        <v>60</v>
      </c>
      <c r="G48" s="88">
        <f t="shared" si="8"/>
        <v>0</v>
      </c>
      <c r="H48" s="88">
        <f t="shared" si="8"/>
        <v>0</v>
      </c>
      <c r="I48" s="88">
        <f t="shared" si="8"/>
        <v>14</v>
      </c>
      <c r="J48" s="88">
        <f t="shared" si="8"/>
        <v>69</v>
      </c>
      <c r="K48" s="88">
        <f t="shared" si="8"/>
        <v>56</v>
      </c>
      <c r="L48" s="88">
        <f t="shared" si="8"/>
        <v>213</v>
      </c>
      <c r="M48" s="88">
        <f t="shared" si="8"/>
        <v>350.1</v>
      </c>
      <c r="N48" s="88">
        <f t="shared" si="8"/>
        <v>181.5</v>
      </c>
      <c r="O48" s="88">
        <f t="shared" si="8"/>
        <v>99</v>
      </c>
      <c r="P48" s="88">
        <f t="shared" si="8"/>
        <v>108</v>
      </c>
      <c r="Q48" s="88">
        <f t="shared" si="8"/>
        <v>81</v>
      </c>
      <c r="R48" s="88">
        <f t="shared" si="8"/>
        <v>105</v>
      </c>
      <c r="S48" s="88">
        <f t="shared" si="8"/>
        <v>137</v>
      </c>
      <c r="T48" s="88">
        <f t="shared" si="8"/>
        <v>150</v>
      </c>
      <c r="U48" s="88">
        <f t="shared" si="8"/>
        <v>149.5</v>
      </c>
      <c r="V48" s="88">
        <f t="shared" si="8"/>
        <v>149</v>
      </c>
      <c r="W48" s="88">
        <f t="shared" si="8"/>
        <v>147</v>
      </c>
      <c r="X48" s="88">
        <f t="shared" si="8"/>
        <v>96</v>
      </c>
      <c r="Y48" s="88">
        <f t="shared" si="8"/>
        <v>33</v>
      </c>
      <c r="Z48" s="89">
        <f t="shared" si="8"/>
        <v>0</v>
      </c>
      <c r="AA48" s="90">
        <f t="shared" si="7"/>
        <v>2440.1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4523.5840000000007</v>
      </c>
      <c r="C51" s="88">
        <f t="shared" si="10"/>
        <v>4452.6809999999996</v>
      </c>
      <c r="D51" s="88">
        <f t="shared" si="10"/>
        <v>4424.4469999999992</v>
      </c>
      <c r="E51" s="88">
        <f t="shared" si="10"/>
        <v>4377.8689999999997</v>
      </c>
      <c r="F51" s="88">
        <f t="shared" si="10"/>
        <v>4536.1919999999991</v>
      </c>
      <c r="G51" s="88">
        <f t="shared" si="10"/>
        <v>4851.1529999999993</v>
      </c>
      <c r="H51" s="88">
        <f t="shared" si="10"/>
        <v>5456.4679999999998</v>
      </c>
      <c r="I51" s="88">
        <f t="shared" si="10"/>
        <v>6016.0459999999994</v>
      </c>
      <c r="J51" s="88">
        <f t="shared" si="10"/>
        <v>6378.8329999999996</v>
      </c>
      <c r="K51" s="88">
        <f t="shared" si="10"/>
        <v>6403.1769999999997</v>
      </c>
      <c r="L51" s="88">
        <f t="shared" si="10"/>
        <v>6445.0840000000007</v>
      </c>
      <c r="M51" s="88">
        <f t="shared" si="10"/>
        <v>6501.0880000000006</v>
      </c>
      <c r="N51" s="88">
        <f t="shared" si="10"/>
        <v>6270.3580000000002</v>
      </c>
      <c r="O51" s="88">
        <f t="shared" si="10"/>
        <v>6030.3380000000006</v>
      </c>
      <c r="P51" s="88">
        <f t="shared" si="10"/>
        <v>6106.1029999999992</v>
      </c>
      <c r="Q51" s="88">
        <f t="shared" si="10"/>
        <v>6229.3509999999997</v>
      </c>
      <c r="R51" s="88">
        <f t="shared" si="10"/>
        <v>6532.7810000000009</v>
      </c>
      <c r="S51" s="88">
        <f t="shared" si="10"/>
        <v>7030.2500000000009</v>
      </c>
      <c r="T51" s="88">
        <f t="shared" si="10"/>
        <v>7213.1639999999998</v>
      </c>
      <c r="U51" s="88">
        <f t="shared" si="10"/>
        <v>7055.2539999999999</v>
      </c>
      <c r="V51" s="88">
        <f t="shared" si="10"/>
        <v>6625.8670000000002</v>
      </c>
      <c r="W51" s="88">
        <f t="shared" si="10"/>
        <v>5992.0480000000007</v>
      </c>
      <c r="X51" s="88">
        <f t="shared" si="10"/>
        <v>5531.9269999999997</v>
      </c>
      <c r="Y51" s="88">
        <f t="shared" si="10"/>
        <v>4985.7539999999999</v>
      </c>
      <c r="Z51" s="89">
        <f t="shared" si="10"/>
        <v>0</v>
      </c>
      <c r="AA51" s="104">
        <f>SUM(B51:Z51)</f>
        <v>139969.81700000001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-744.6</v>
      </c>
      <c r="C4" s="18">
        <v>-894.5</v>
      </c>
      <c r="D4" s="18">
        <v>-829.8</v>
      </c>
      <c r="E4" s="18">
        <v>-779.6</v>
      </c>
      <c r="F4" s="18">
        <v>-929.6</v>
      </c>
      <c r="G4" s="18">
        <v>-1176</v>
      </c>
      <c r="H4" s="18">
        <v>-1176</v>
      </c>
      <c r="I4" s="18">
        <v>-1176</v>
      </c>
      <c r="J4" s="18">
        <v>-1099.0999999999999</v>
      </c>
      <c r="K4" s="18">
        <v>-552.70000000000005</v>
      </c>
      <c r="L4" s="18">
        <v>-393</v>
      </c>
      <c r="M4" s="18">
        <v>-248.9</v>
      </c>
      <c r="N4" s="18">
        <v>-415.5</v>
      </c>
      <c r="O4" s="18">
        <v>-618.6</v>
      </c>
      <c r="P4" s="18">
        <v>-980.1</v>
      </c>
      <c r="Q4" s="18">
        <v>-803.4</v>
      </c>
      <c r="R4" s="18">
        <v>-782.4</v>
      </c>
      <c r="S4" s="18">
        <v>-1059.9000000000001</v>
      </c>
      <c r="T4" s="18">
        <v>-1176</v>
      </c>
      <c r="U4" s="18">
        <v>-1176</v>
      </c>
      <c r="V4" s="18">
        <v>-1176</v>
      </c>
      <c r="W4" s="18">
        <v>-1071.5999999999999</v>
      </c>
      <c r="X4" s="18">
        <v>-1176</v>
      </c>
      <c r="Y4" s="18">
        <v>-1157</v>
      </c>
      <c r="Z4" s="19"/>
      <c r="AA4" s="111">
        <f>SUM(B4:Z4)</f>
        <v>-21592.299999999996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160.72</v>
      </c>
      <c r="C7" s="117">
        <v>150.08000000000001</v>
      </c>
      <c r="D7" s="117">
        <v>131</v>
      </c>
      <c r="E7" s="117">
        <v>129.19999999999999</v>
      </c>
      <c r="F7" s="117">
        <v>133.5</v>
      </c>
      <c r="G7" s="117">
        <v>162.82</v>
      </c>
      <c r="H7" s="117">
        <v>333</v>
      </c>
      <c r="I7" s="117">
        <v>333</v>
      </c>
      <c r="J7" s="117">
        <v>223.51</v>
      </c>
      <c r="K7" s="117">
        <v>207.96</v>
      </c>
      <c r="L7" s="117">
        <v>195.07</v>
      </c>
      <c r="M7" s="117">
        <v>181.27</v>
      </c>
      <c r="N7" s="117">
        <v>174.94</v>
      </c>
      <c r="O7" s="117">
        <v>188.37</v>
      </c>
      <c r="P7" s="117">
        <v>206.46</v>
      </c>
      <c r="Q7" s="117">
        <v>272.01</v>
      </c>
      <c r="R7" s="117">
        <v>297</v>
      </c>
      <c r="S7" s="117">
        <v>285.3</v>
      </c>
      <c r="T7" s="117">
        <v>257.5</v>
      </c>
      <c r="U7" s="117">
        <v>277.69</v>
      </c>
      <c r="V7" s="117">
        <v>269.25</v>
      </c>
      <c r="W7" s="117">
        <v>181.38</v>
      </c>
      <c r="X7" s="117">
        <v>213</v>
      </c>
      <c r="Y7" s="117">
        <v>172.5</v>
      </c>
      <c r="Z7" s="118"/>
      <c r="AA7" s="119">
        <f>IF(SUM(B7:Z7)&lt;&gt;0,AVERAGEIF(B7:Z7,"&lt;&gt;"""),"")</f>
        <v>214.02208333333331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242.7</v>
      </c>
      <c r="L13" s="129"/>
      <c r="M13" s="129"/>
      <c r="N13" s="129"/>
      <c r="O13" s="129">
        <v>118.6</v>
      </c>
      <c r="P13" s="129">
        <v>480.1</v>
      </c>
      <c r="Q13" s="129">
        <v>303.39999999999998</v>
      </c>
      <c r="R13" s="129">
        <v>282.39999999999998</v>
      </c>
      <c r="S13" s="129">
        <v>559.9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12127.099999999999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68.599999999999994</v>
      </c>
      <c r="C15" s="133">
        <v>218.5</v>
      </c>
      <c r="D15" s="133">
        <v>153.80000000000001</v>
      </c>
      <c r="E15" s="133">
        <v>103.6</v>
      </c>
      <c r="F15" s="133">
        <v>253.6</v>
      </c>
      <c r="G15" s="133">
        <v>500</v>
      </c>
      <c r="H15" s="133">
        <v>500</v>
      </c>
      <c r="I15" s="133">
        <v>500</v>
      </c>
      <c r="J15" s="133">
        <v>423.1</v>
      </c>
      <c r="K15" s="133">
        <v>310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395.6</v>
      </c>
      <c r="X15" s="133">
        <v>500</v>
      </c>
      <c r="Y15" s="133">
        <v>481</v>
      </c>
      <c r="Z15" s="131"/>
      <c r="AA15" s="132">
        <f t="shared" si="0"/>
        <v>9907.8000000000011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744.6</v>
      </c>
      <c r="C16" s="135">
        <f t="shared" si="1"/>
        <v>894.5</v>
      </c>
      <c r="D16" s="135">
        <f t="shared" si="1"/>
        <v>829.8</v>
      </c>
      <c r="E16" s="135">
        <f t="shared" si="1"/>
        <v>779.6</v>
      </c>
      <c r="F16" s="135">
        <f t="shared" si="1"/>
        <v>929.6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1099.0999999999999</v>
      </c>
      <c r="K16" s="135">
        <f t="shared" si="1"/>
        <v>552.70000000000005</v>
      </c>
      <c r="L16" s="135">
        <f t="shared" si="1"/>
        <v>500</v>
      </c>
      <c r="M16" s="135">
        <f t="shared" si="1"/>
        <v>500</v>
      </c>
      <c r="N16" s="135">
        <f t="shared" si="1"/>
        <v>500</v>
      </c>
      <c r="O16" s="135">
        <f t="shared" si="1"/>
        <v>618.6</v>
      </c>
      <c r="P16" s="135">
        <f t="shared" si="1"/>
        <v>980.1</v>
      </c>
      <c r="Q16" s="135">
        <f t="shared" si="1"/>
        <v>803.4</v>
      </c>
      <c r="R16" s="135">
        <f t="shared" si="1"/>
        <v>782.4</v>
      </c>
      <c r="S16" s="135">
        <f t="shared" si="1"/>
        <v>1059.9000000000001</v>
      </c>
      <c r="T16" s="135">
        <f t="shared" si="1"/>
        <v>1176</v>
      </c>
      <c r="U16" s="135">
        <f t="shared" si="1"/>
        <v>1176</v>
      </c>
      <c r="V16" s="135">
        <f t="shared" si="1"/>
        <v>1176</v>
      </c>
      <c r="W16" s="135">
        <f t="shared" si="1"/>
        <v>1071.5999999999999</v>
      </c>
      <c r="X16" s="135">
        <f t="shared" si="1"/>
        <v>1176</v>
      </c>
      <c r="Y16" s="135">
        <f t="shared" si="1"/>
        <v>1157</v>
      </c>
      <c r="Z16" s="136" t="str">
        <f t="shared" si="1"/>
        <v/>
      </c>
      <c r="AA16" s="90">
        <f t="shared" si="0"/>
        <v>22034.899999999998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107</v>
      </c>
      <c r="M21" s="129">
        <v>251.1</v>
      </c>
      <c r="N21" s="129">
        <v>84.5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442.6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107</v>
      </c>
      <c r="M24" s="135">
        <f t="shared" si="3"/>
        <v>251.1</v>
      </c>
      <c r="N24" s="135">
        <f t="shared" si="3"/>
        <v>84.5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442.6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2023-01-11T12:10:38Z</dcterms:created>
  <dcterms:modified xsi:type="dcterms:W3CDTF">2023-01-11T12:10:39Z</dcterms:modified>
</cp:coreProperties>
</file>