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<sst xmlns="http://schemas.openxmlformats.org/spreadsheetml/2006/main" count="117" uniqueCount="53">
  <si>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10/01/2023 14:09:21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</si>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</sst>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652</c:v>
                </c:pt>
                <c:pt idx="1">
                  <c:v>652</c:v>
                </c:pt>
                <c:pt idx="2">
                  <c:v>652</c:v>
                </c:pt>
                <c:pt idx="3">
                  <c:v>632</c:v>
                </c:pt>
                <c:pt idx="4">
                  <c:v>652</c:v>
                </c:pt>
                <c:pt idx="5">
                  <c:v>652</c:v>
                </c:pt>
                <c:pt idx="6">
                  <c:v>652</c:v>
                </c:pt>
                <c:pt idx="7">
                  <c:v>652</c:v>
                </c:pt>
                <c:pt idx="8">
                  <c:v>652</c:v>
                </c:pt>
                <c:pt idx="9">
                  <c:v>652</c:v>
                </c:pt>
                <c:pt idx="10">
                  <c:v>632</c:v>
                </c:pt>
                <c:pt idx="11">
                  <c:v>632</c:v>
                </c:pt>
                <c:pt idx="12">
                  <c:v>632</c:v>
                </c:pt>
                <c:pt idx="13">
                  <c:v>632</c:v>
                </c:pt>
                <c:pt idx="14">
                  <c:v>632</c:v>
                </c:pt>
                <c:pt idx="15">
                  <c:v>652</c:v>
                </c:pt>
                <c:pt idx="16">
                  <c:v>652</c:v>
                </c:pt>
                <c:pt idx="17">
                  <c:v>652</c:v>
                </c:pt>
                <c:pt idx="18">
                  <c:v>652</c:v>
                </c:pt>
                <c:pt idx="19">
                  <c:v>652</c:v>
                </c:pt>
                <c:pt idx="20">
                  <c:v>652</c:v>
                </c:pt>
                <c:pt idx="21">
                  <c:v>632</c:v>
                </c:pt>
                <c:pt idx="22">
                  <c:v>652</c:v>
                </c:pt>
                <c:pt idx="23">
                  <c:v>632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126</c:v>
                </c:pt>
                <c:pt idx="1">
                  <c:v>124</c:v>
                </c:pt>
                <c:pt idx="2">
                  <c:v>124</c:v>
                </c:pt>
                <c:pt idx="3">
                  <c:v>124</c:v>
                </c:pt>
                <c:pt idx="4">
                  <c:v>124</c:v>
                </c:pt>
                <c:pt idx="5">
                  <c:v>155</c:v>
                </c:pt>
                <c:pt idx="6">
                  <c:v>205</c:v>
                </c:pt>
                <c:pt idx="7">
                  <c:v>240</c:v>
                </c:pt>
                <c:pt idx="8">
                  <c:v>230.5</c:v>
                </c:pt>
                <c:pt idx="9">
                  <c:v>214</c:v>
                </c:pt>
                <c:pt idx="10">
                  <c:v>209</c:v>
                </c:pt>
                <c:pt idx="11">
                  <c:v>164</c:v>
                </c:pt>
                <c:pt idx="12">
                  <c:v>151</c:v>
                </c:pt>
                <c:pt idx="13">
                  <c:v>151</c:v>
                </c:pt>
                <c:pt idx="14">
                  <c:v>209</c:v>
                </c:pt>
                <c:pt idx="15">
                  <c:v>261</c:v>
                </c:pt>
                <c:pt idx="16">
                  <c:v>267</c:v>
                </c:pt>
                <c:pt idx="17">
                  <c:v>267</c:v>
                </c:pt>
                <c:pt idx="18">
                  <c:v>267</c:v>
                </c:pt>
                <c:pt idx="19">
                  <c:v>264</c:v>
                </c:pt>
                <c:pt idx="20">
                  <c:v>264</c:v>
                </c:pt>
                <c:pt idx="21">
                  <c:v>222.5</c:v>
                </c:pt>
                <c:pt idx="22">
                  <c:v>230.5</c:v>
                </c:pt>
                <c:pt idx="23">
                  <c:v>209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313.40499999999997</c:v>
                </c:pt>
                <c:pt idx="1">
                  <c:v>307.89999999999998</c:v>
                </c:pt>
                <c:pt idx="2">
                  <c:v>307.89999999999998</c:v>
                </c:pt>
                <c:pt idx="3">
                  <c:v>412.9</c:v>
                </c:pt>
                <c:pt idx="4">
                  <c:v>520.04600000000005</c:v>
                </c:pt>
                <c:pt idx="5">
                  <c:v>1055.184</c:v>
                </c:pt>
                <c:pt idx="6">
                  <c:v>1663.1480000000001</c:v>
                </c:pt>
                <c:pt idx="7">
                  <c:v>2000.2280000000001</c:v>
                </c:pt>
                <c:pt idx="8">
                  <c:v>1925.79</c:v>
                </c:pt>
                <c:pt idx="9">
                  <c:v>1644.2760000000001</c:v>
                </c:pt>
                <c:pt idx="10">
                  <c:v>1562.9</c:v>
                </c:pt>
                <c:pt idx="11">
                  <c:v>1562.9</c:v>
                </c:pt>
                <c:pt idx="12">
                  <c:v>1562.9</c:v>
                </c:pt>
                <c:pt idx="13">
                  <c:v>1612.9</c:v>
                </c:pt>
                <c:pt idx="14">
                  <c:v>1740.5610000000001</c:v>
                </c:pt>
                <c:pt idx="15">
                  <c:v>2245.4639999999999</c:v>
                </c:pt>
                <c:pt idx="16">
                  <c:v>2483.2200000000003</c:v>
                </c:pt>
                <c:pt idx="17">
                  <c:v>2785.5470000000005</c:v>
                </c:pt>
                <c:pt idx="18">
                  <c:v>2786.6770000000001</c:v>
                </c:pt>
                <c:pt idx="19">
                  <c:v>2683.5280000000002</c:v>
                </c:pt>
                <c:pt idx="20">
                  <c:v>2650.6080000000002</c:v>
                </c:pt>
                <c:pt idx="21">
                  <c:v>2194.9</c:v>
                </c:pt>
                <c:pt idx="22">
                  <c:v>1693.8330000000001</c:v>
                </c:pt>
                <c:pt idx="23">
                  <c:v>1404.9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2071</c:v>
                </c:pt>
                <c:pt idx="1">
                  <c:v>2071</c:v>
                </c:pt>
                <c:pt idx="2">
                  <c:v>2071</c:v>
                </c:pt>
                <c:pt idx="3">
                  <c:v>2067.4319999999998</c:v>
                </c:pt>
                <c:pt idx="4">
                  <c:v>2071</c:v>
                </c:pt>
                <c:pt idx="5">
                  <c:v>2071</c:v>
                </c:pt>
                <c:pt idx="6">
                  <c:v>2071</c:v>
                </c:pt>
                <c:pt idx="7">
                  <c:v>2071</c:v>
                </c:pt>
                <c:pt idx="8">
                  <c:v>2065</c:v>
                </c:pt>
                <c:pt idx="9">
                  <c:v>1892.2</c:v>
                </c:pt>
                <c:pt idx="10">
                  <c:v>1682.6000000000001</c:v>
                </c:pt>
                <c:pt idx="11">
                  <c:v>1579.7</c:v>
                </c:pt>
                <c:pt idx="12">
                  <c:v>1767.1</c:v>
                </c:pt>
                <c:pt idx="13">
                  <c:v>1849</c:v>
                </c:pt>
                <c:pt idx="14">
                  <c:v>2059</c:v>
                </c:pt>
                <c:pt idx="15">
                  <c:v>2071</c:v>
                </c:pt>
                <c:pt idx="16">
                  <c:v>2071</c:v>
                </c:pt>
                <c:pt idx="17">
                  <c:v>2071</c:v>
                </c:pt>
                <c:pt idx="18">
                  <c:v>2071</c:v>
                </c:pt>
                <c:pt idx="19">
                  <c:v>2071</c:v>
                </c:pt>
                <c:pt idx="20">
                  <c:v>2071</c:v>
                </c:pt>
                <c:pt idx="21">
                  <c:v>2047.1</c:v>
                </c:pt>
                <c:pt idx="22">
                  <c:v>2071</c:v>
                </c:pt>
                <c:pt idx="23">
                  <c:v>1948.8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1031.4700000000003</c:v>
                </c:pt>
                <c:pt idx="1">
                  <c:v>899.8950000000001</c:v>
                </c:pt>
                <c:pt idx="2">
                  <c:v>791.00299999999993</c:v>
                </c:pt>
                <c:pt idx="3">
                  <c:v>734.85099999999989</c:v>
                </c:pt>
                <c:pt idx="4">
                  <c:v>684.04399999999998</c:v>
                </c:pt>
                <c:pt idx="5">
                  <c:v>670.43200000000002</c:v>
                </c:pt>
                <c:pt idx="6">
                  <c:v>671.39199999999983</c:v>
                </c:pt>
                <c:pt idx="7">
                  <c:v>873.99299999999971</c:v>
                </c:pt>
                <c:pt idx="8">
                  <c:v>1408.4629999999993</c:v>
                </c:pt>
                <c:pt idx="9">
                  <c:v>1918.2350000000001</c:v>
                </c:pt>
                <c:pt idx="10">
                  <c:v>2191.2309999999998</c:v>
                </c:pt>
                <c:pt idx="11">
                  <c:v>2251.4850000000001</c:v>
                </c:pt>
                <c:pt idx="12">
                  <c:v>2099.6309999999994</c:v>
                </c:pt>
                <c:pt idx="13">
                  <c:v>1797.1490000000003</c:v>
                </c:pt>
                <c:pt idx="14">
                  <c:v>1354.9129999999998</c:v>
                </c:pt>
                <c:pt idx="15">
                  <c:v>966.88300000000004</c:v>
                </c:pt>
                <c:pt idx="16">
                  <c:v>742.51600000000008</c:v>
                </c:pt>
                <c:pt idx="17">
                  <c:v>755.45500000000004</c:v>
                </c:pt>
                <c:pt idx="18">
                  <c:v>757.59199999999987</c:v>
                </c:pt>
                <c:pt idx="19">
                  <c:v>750.75999999999976</c:v>
                </c:pt>
                <c:pt idx="20">
                  <c:v>753.21799999999985</c:v>
                </c:pt>
                <c:pt idx="21">
                  <c:v>765.31100000000004</c:v>
                </c:pt>
                <c:pt idx="22">
                  <c:v>789.17700000000013</c:v>
                </c:pt>
                <c:pt idx="23">
                  <c:v>801.6350000000001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94</c:v>
                </c:pt>
                <c:pt idx="1">
                  <c:v>92</c:v>
                </c:pt>
                <c:pt idx="2">
                  <c:v>89</c:v>
                </c:pt>
                <c:pt idx="3">
                  <c:v>85</c:v>
                </c:pt>
                <c:pt idx="4">
                  <c:v>81</c:v>
                </c:pt>
                <c:pt idx="5">
                  <c:v>77</c:v>
                </c:pt>
                <c:pt idx="6">
                  <c:v>71</c:v>
                </c:pt>
                <c:pt idx="7">
                  <c:v>74</c:v>
                </c:pt>
                <c:pt idx="8">
                  <c:v>86</c:v>
                </c:pt>
                <c:pt idx="9">
                  <c:v>96</c:v>
                </c:pt>
                <c:pt idx="10">
                  <c:v>94</c:v>
                </c:pt>
                <c:pt idx="11">
                  <c:v>88</c:v>
                </c:pt>
                <c:pt idx="12">
                  <c:v>77</c:v>
                </c:pt>
                <c:pt idx="13">
                  <c:v>64</c:v>
                </c:pt>
                <c:pt idx="14">
                  <c:v>48</c:v>
                </c:pt>
                <c:pt idx="15">
                  <c:v>31</c:v>
                </c:pt>
                <c:pt idx="16">
                  <c:v>20</c:v>
                </c:pt>
                <c:pt idx="17">
                  <c:v>19</c:v>
                </c:pt>
                <c:pt idx="18">
                  <c:v>19</c:v>
                </c:pt>
                <c:pt idx="19">
                  <c:v>19</c:v>
                </c:pt>
                <c:pt idx="20">
                  <c:v>22</c:v>
                </c:pt>
                <c:pt idx="21">
                  <c:v>25</c:v>
                </c:pt>
                <c:pt idx="22">
                  <c:v>29</c:v>
                </c:pt>
                <c:pt idx="23">
                  <c:v>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126</c:v>
                </c:pt>
                <c:pt idx="6">
                  <c:v>206</c:v>
                </c:pt>
                <c:pt idx="7">
                  <c:v>206</c:v>
                </c:pt>
                <c:pt idx="8">
                  <c:v>30</c:v>
                </c:pt>
                <c:pt idx="9">
                  <c:v>48</c:v>
                </c:pt>
                <c:pt idx="10">
                  <c:v>34</c:v>
                </c:pt>
                <c:pt idx="11">
                  <c:v>34</c:v>
                </c:pt>
                <c:pt idx="12">
                  <c:v>32</c:v>
                </c:pt>
                <c:pt idx="14">
                  <c:v>30</c:v>
                </c:pt>
                <c:pt idx="15">
                  <c:v>30</c:v>
                </c:pt>
                <c:pt idx="16">
                  <c:v>255</c:v>
                </c:pt>
                <c:pt idx="17">
                  <c:v>378</c:v>
                </c:pt>
                <c:pt idx="18">
                  <c:v>383</c:v>
                </c:pt>
                <c:pt idx="19">
                  <c:v>465</c:v>
                </c:pt>
                <c:pt idx="20">
                  <c:v>91</c:v>
                </c:pt>
                <c:pt idx="21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9892448"/>
        <c:axId val="3998928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4387.8750000000009</c:v>
                </c:pt>
                <c:pt idx="1">
                  <c:v>4246.7949999999992</c:v>
                </c:pt>
                <c:pt idx="2">
                  <c:v>4134.9030000000002</c:v>
                </c:pt>
                <c:pt idx="3">
                  <c:v>4156.183</c:v>
                </c:pt>
                <c:pt idx="4">
                  <c:v>4232.0899999999992</c:v>
                </c:pt>
                <c:pt idx="5">
                  <c:v>4806.6159999999982</c:v>
                </c:pt>
                <c:pt idx="6">
                  <c:v>5539.5399999999991</c:v>
                </c:pt>
                <c:pt idx="7">
                  <c:v>6117.2210000000023</c:v>
                </c:pt>
                <c:pt idx="8">
                  <c:v>6397.7529999999979</c:v>
                </c:pt>
                <c:pt idx="9">
                  <c:v>6464.6969999999983</c:v>
                </c:pt>
                <c:pt idx="10">
                  <c:v>6405.7519999999986</c:v>
                </c:pt>
                <c:pt idx="11">
                  <c:v>6312.0399999999991</c:v>
                </c:pt>
                <c:pt idx="12">
                  <c:v>6321.6729999999989</c:v>
                </c:pt>
                <c:pt idx="13">
                  <c:v>6106.012999999999</c:v>
                </c:pt>
                <c:pt idx="14">
                  <c:v>6073.4740000000002</c:v>
                </c:pt>
                <c:pt idx="15">
                  <c:v>6257.3469999999998</c:v>
                </c:pt>
                <c:pt idx="16">
                  <c:v>6490.7359999999971</c:v>
                </c:pt>
                <c:pt idx="17">
                  <c:v>6928.0019999999986</c:v>
                </c:pt>
                <c:pt idx="18">
                  <c:v>6936.2690000000021</c:v>
                </c:pt>
                <c:pt idx="19">
                  <c:v>6905.2879999999977</c:v>
                </c:pt>
                <c:pt idx="20">
                  <c:v>6503.8260000000018</c:v>
                </c:pt>
                <c:pt idx="21">
                  <c:v>5912.7639999999992</c:v>
                </c:pt>
                <c:pt idx="22">
                  <c:v>5465.5100000000011</c:v>
                </c:pt>
                <c:pt idx="23">
                  <c:v>5030.3010000000013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9892448"/>
        <c:axId val="3998928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269.12</c:v>
                </c:pt>
                <c:pt idx="1">
                  <c:v>251</c:v>
                </c:pt>
                <c:pt idx="2">
                  <c:v>251</c:v>
                </c:pt>
                <c:pt idx="3">
                  <c:v>133.94999999999999</c:v>
                </c:pt>
                <c:pt idx="4">
                  <c:v>270.58</c:v>
                </c:pt>
                <c:pt idx="5">
                  <c:v>270.29000000000002</c:v>
                </c:pt>
                <c:pt idx="6">
                  <c:v>270.12</c:v>
                </c:pt>
                <c:pt idx="7">
                  <c:v>271.98</c:v>
                </c:pt>
                <c:pt idx="8">
                  <c:v>271.92</c:v>
                </c:pt>
                <c:pt idx="9">
                  <c:v>254.22</c:v>
                </c:pt>
                <c:pt idx="10">
                  <c:v>186.71</c:v>
                </c:pt>
                <c:pt idx="11">
                  <c:v>174.43</c:v>
                </c:pt>
                <c:pt idx="12">
                  <c:v>177.45</c:v>
                </c:pt>
                <c:pt idx="13">
                  <c:v>179.18</c:v>
                </c:pt>
                <c:pt idx="14">
                  <c:v>211</c:v>
                </c:pt>
                <c:pt idx="15">
                  <c:v>269.47000000000003</c:v>
                </c:pt>
                <c:pt idx="16">
                  <c:v>268.56</c:v>
                </c:pt>
                <c:pt idx="17">
                  <c:v>280</c:v>
                </c:pt>
                <c:pt idx="18">
                  <c:v>280</c:v>
                </c:pt>
                <c:pt idx="19">
                  <c:v>270.06</c:v>
                </c:pt>
                <c:pt idx="20">
                  <c:v>246.1</c:v>
                </c:pt>
                <c:pt idx="21">
                  <c:v>205</c:v>
                </c:pt>
                <c:pt idx="22">
                  <c:v>269.02</c:v>
                </c:pt>
                <c:pt idx="23">
                  <c:v>186.54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402360"/>
        <c:axId val="399893232"/>
      </c:lineChart>
      <c:catAx>
        <c:axId val="3998924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892840"/>
        <c:crosses val="autoZero"/>
        <c:auto val="1"/>
        <c:lblAlgn val="ctr"/>
        <c:lblOffset val="100"/>
        <c:noMultiLvlLbl val="0"/>
      </c:catAx>
      <c:valAx>
        <c:axId val="399892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9892448"/>
        <c:crosses val="autoZero"/>
        <c:crossBetween val="between"/>
      </c:valAx>
      <c:valAx>
        <c:axId val="3998932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98402360"/>
        <c:crosses val="max"/>
        <c:crossBetween val="between"/>
      </c:valAx>
      <c:catAx>
        <c:axId val="984023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9893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4387.8750000000009</v>
      </c>
      <c r="C4" s="18">
        <v>4246.7950000000019</v>
      </c>
      <c r="D4" s="18">
        <v>4134.9030000000002</v>
      </c>
      <c r="E4" s="18">
        <v>4156.1830000000009</v>
      </c>
      <c r="F4" s="18">
        <v>4232.09</v>
      </c>
      <c r="G4" s="18">
        <v>4806.616</v>
      </c>
      <c r="H4" s="18">
        <v>5539.5400000000018</v>
      </c>
      <c r="I4" s="18">
        <v>6117.2210000000005</v>
      </c>
      <c r="J4" s="18">
        <v>6397.7530000000033</v>
      </c>
      <c r="K4" s="18">
        <v>6464.7109999999984</v>
      </c>
      <c r="L4" s="18">
        <v>6405.7309999999998</v>
      </c>
      <c r="M4" s="18">
        <v>6312.0850000000009</v>
      </c>
      <c r="N4" s="18">
        <v>6321.6310000000003</v>
      </c>
      <c r="O4" s="18">
        <v>6106.049</v>
      </c>
      <c r="P4" s="18">
        <v>6073.4739999999993</v>
      </c>
      <c r="Q4" s="18">
        <v>6257.3469999999988</v>
      </c>
      <c r="R4" s="18">
        <v>6490.7359999999999</v>
      </c>
      <c r="S4" s="18">
        <v>6928.0019999999986</v>
      </c>
      <c r="T4" s="18">
        <v>6936.2690000000011</v>
      </c>
      <c r="U4" s="18">
        <v>6905.2879999999996</v>
      </c>
      <c r="V4" s="18">
        <v>6503.8260000000009</v>
      </c>
      <c r="W4" s="18">
        <v>5912.8109999999997</v>
      </c>
      <c r="X4" s="18">
        <v>5465.51</v>
      </c>
      <c r="Y4" s="18">
        <v>5030.3350000000009</v>
      </c>
      <c r="Z4" s="19"/>
      <c r="AA4" s="20">
        <f>SUM(B4:Z4)</f>
        <v>138132.78099999999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269.12</v>
      </c>
      <c r="C7" s="28">
        <v>251</v>
      </c>
      <c r="D7" s="28">
        <v>251</v>
      </c>
      <c r="E7" s="28">
        <v>133.94999999999999</v>
      </c>
      <c r="F7" s="28">
        <v>270.58</v>
      </c>
      <c r="G7" s="28">
        <v>270.29000000000002</v>
      </c>
      <c r="H7" s="28">
        <v>270.12</v>
      </c>
      <c r="I7" s="28">
        <v>271.98</v>
      </c>
      <c r="J7" s="28">
        <v>271.92</v>
      </c>
      <c r="K7" s="28">
        <v>254.22</v>
      </c>
      <c r="L7" s="28">
        <v>186.71</v>
      </c>
      <c r="M7" s="28">
        <v>174.43</v>
      </c>
      <c r="N7" s="28">
        <v>177.45</v>
      </c>
      <c r="O7" s="28">
        <v>179.18</v>
      </c>
      <c r="P7" s="28">
        <v>211</v>
      </c>
      <c r="Q7" s="28">
        <v>269.47000000000003</v>
      </c>
      <c r="R7" s="28">
        <v>268.56</v>
      </c>
      <c r="S7" s="28">
        <v>280</v>
      </c>
      <c r="T7" s="28">
        <v>280</v>
      </c>
      <c r="U7" s="28">
        <v>270.06</v>
      </c>
      <c r="V7" s="28">
        <v>246.1</v>
      </c>
      <c r="W7" s="28">
        <v>205</v>
      </c>
      <c r="X7" s="28">
        <v>269.02</v>
      </c>
      <c r="Y7" s="28">
        <v>186.54</v>
      </c>
      <c r="Z7" s="29"/>
      <c r="AA7" s="30">
        <f>IF(SUM(B7:Z7)&lt;&gt;0,AVERAGEIF(B7:Z7,"&lt;&gt;"""),"")</f>
        <v>238.23749999999998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652</v>
      </c>
      <c r="C10" s="42">
        <v>652</v>
      </c>
      <c r="D10" s="42">
        <v>652</v>
      </c>
      <c r="E10" s="42">
        <v>632</v>
      </c>
      <c r="F10" s="42">
        <v>652</v>
      </c>
      <c r="G10" s="42">
        <v>652</v>
      </c>
      <c r="H10" s="42">
        <v>652</v>
      </c>
      <c r="I10" s="42">
        <v>652</v>
      </c>
      <c r="J10" s="42">
        <v>652</v>
      </c>
      <c r="K10" s="42">
        <v>652</v>
      </c>
      <c r="L10" s="42">
        <v>632</v>
      </c>
      <c r="M10" s="42">
        <v>632</v>
      </c>
      <c r="N10" s="42">
        <v>632</v>
      </c>
      <c r="O10" s="42">
        <v>632</v>
      </c>
      <c r="P10" s="42">
        <v>632</v>
      </c>
      <c r="Q10" s="42">
        <v>652</v>
      </c>
      <c r="R10" s="42">
        <v>652</v>
      </c>
      <c r="S10" s="42">
        <v>652</v>
      </c>
      <c r="T10" s="42">
        <v>652</v>
      </c>
      <c r="U10" s="42">
        <v>652</v>
      </c>
      <c r="V10" s="42">
        <v>652</v>
      </c>
      <c r="W10" s="42">
        <v>632</v>
      </c>
      <c r="X10" s="42">
        <v>652</v>
      </c>
      <c r="Y10" s="42">
        <v>632</v>
      </c>
      <c r="Z10" s="43"/>
      <c r="AA10" s="44">
        <f t="shared" ref="AA10:AA15" si="0">SUM(B10:Z10)</f>
        <v>15488</v>
      </c>
    </row>
    <row r="11" spans="1:27" ht="24.95" customHeight="1" x14ac:dyDescent="0.2">
      <c r="A11" s="45" t="s">
        <v>7</v>
      </c>
      <c r="B11" s="46">
        <v>126</v>
      </c>
      <c r="C11" s="47">
        <v>124</v>
      </c>
      <c r="D11" s="47">
        <v>124</v>
      </c>
      <c r="E11" s="47">
        <v>124</v>
      </c>
      <c r="F11" s="47">
        <v>124</v>
      </c>
      <c r="G11" s="47">
        <v>155</v>
      </c>
      <c r="H11" s="47">
        <v>205</v>
      </c>
      <c r="I11" s="47">
        <v>240</v>
      </c>
      <c r="J11" s="47">
        <v>230.5</v>
      </c>
      <c r="K11" s="47">
        <v>214</v>
      </c>
      <c r="L11" s="47">
        <v>209</v>
      </c>
      <c r="M11" s="47">
        <v>164</v>
      </c>
      <c r="N11" s="47">
        <v>151</v>
      </c>
      <c r="O11" s="47">
        <v>151</v>
      </c>
      <c r="P11" s="47">
        <v>209</v>
      </c>
      <c r="Q11" s="47">
        <v>261</v>
      </c>
      <c r="R11" s="47">
        <v>267</v>
      </c>
      <c r="S11" s="47">
        <v>267</v>
      </c>
      <c r="T11" s="47">
        <v>267</v>
      </c>
      <c r="U11" s="47">
        <v>264</v>
      </c>
      <c r="V11" s="47">
        <v>264</v>
      </c>
      <c r="W11" s="47">
        <v>222.5</v>
      </c>
      <c r="X11" s="47">
        <v>230.5</v>
      </c>
      <c r="Y11" s="47">
        <v>209</v>
      </c>
      <c r="Z11" s="48"/>
      <c r="AA11" s="49">
        <f t="shared" si="0"/>
        <v>4802.5</v>
      </c>
    </row>
    <row r="12" spans="1:27" ht="24.95" customHeight="1" x14ac:dyDescent="0.2">
      <c r="A12" s="50" t="s">
        <v>8</v>
      </c>
      <c r="B12" s="51">
        <v>313.40499999999997</v>
      </c>
      <c r="C12" s="52">
        <v>307.89999999999998</v>
      </c>
      <c r="D12" s="52">
        <v>307.89999999999998</v>
      </c>
      <c r="E12" s="52">
        <v>412.9</v>
      </c>
      <c r="F12" s="52">
        <v>520.04600000000005</v>
      </c>
      <c r="G12" s="52">
        <v>1055.184</v>
      </c>
      <c r="H12" s="52">
        <v>1663.1480000000001</v>
      </c>
      <c r="I12" s="52">
        <v>2000.2280000000001</v>
      </c>
      <c r="J12" s="52">
        <v>1925.79</v>
      </c>
      <c r="K12" s="52">
        <v>1644.2760000000001</v>
      </c>
      <c r="L12" s="52">
        <v>1562.9</v>
      </c>
      <c r="M12" s="52">
        <v>1562.9</v>
      </c>
      <c r="N12" s="52">
        <v>1562.9</v>
      </c>
      <c r="O12" s="52">
        <v>1612.9</v>
      </c>
      <c r="P12" s="52">
        <v>1740.5610000000001</v>
      </c>
      <c r="Q12" s="52">
        <v>2245.4639999999999</v>
      </c>
      <c r="R12" s="52">
        <v>2483.2200000000003</v>
      </c>
      <c r="S12" s="52">
        <v>2785.5470000000005</v>
      </c>
      <c r="T12" s="52">
        <v>2786.6770000000001</v>
      </c>
      <c r="U12" s="52">
        <v>2683.5280000000002</v>
      </c>
      <c r="V12" s="52">
        <v>2650.6080000000002</v>
      </c>
      <c r="W12" s="52">
        <v>2194.9</v>
      </c>
      <c r="X12" s="52">
        <v>1693.8330000000001</v>
      </c>
      <c r="Y12" s="52">
        <v>1404.9</v>
      </c>
      <c r="Z12" s="53"/>
      <c r="AA12" s="54">
        <f t="shared" si="0"/>
        <v>39121.615000000005</v>
      </c>
    </row>
    <row r="13" spans="1:27" ht="24.95" customHeight="1" x14ac:dyDescent="0.2">
      <c r="A13" s="50" t="s">
        <v>9</v>
      </c>
      <c r="B13" s="51">
        <v>100</v>
      </c>
      <c r="C13" s="52">
        <v>100</v>
      </c>
      <c r="D13" s="52">
        <v>100</v>
      </c>
      <c r="E13" s="52">
        <v>100</v>
      </c>
      <c r="F13" s="52">
        <v>100</v>
      </c>
      <c r="G13" s="52">
        <v>126</v>
      </c>
      <c r="H13" s="52">
        <v>206</v>
      </c>
      <c r="I13" s="52">
        <v>206</v>
      </c>
      <c r="J13" s="52">
        <v>30</v>
      </c>
      <c r="K13" s="52">
        <v>48</v>
      </c>
      <c r="L13" s="52">
        <v>34</v>
      </c>
      <c r="M13" s="52">
        <v>34</v>
      </c>
      <c r="N13" s="52">
        <v>32</v>
      </c>
      <c r="O13" s="52"/>
      <c r="P13" s="52">
        <v>30</v>
      </c>
      <c r="Q13" s="52">
        <v>30</v>
      </c>
      <c r="R13" s="52">
        <v>255</v>
      </c>
      <c r="S13" s="52">
        <v>378</v>
      </c>
      <c r="T13" s="52">
        <v>383</v>
      </c>
      <c r="U13" s="52">
        <v>465</v>
      </c>
      <c r="V13" s="52">
        <v>91</v>
      </c>
      <c r="W13" s="52">
        <v>26</v>
      </c>
      <c r="X13" s="52"/>
      <c r="Y13" s="52"/>
      <c r="Z13" s="53"/>
      <c r="AA13" s="54">
        <f t="shared" si="0"/>
        <v>2874</v>
      </c>
    </row>
    <row r="14" spans="1:27" ht="24.95" customHeight="1" x14ac:dyDescent="0.2">
      <c r="A14" s="55" t="s">
        <v>10</v>
      </c>
      <c r="B14" s="56">
        <v>1031.4700000000003</v>
      </c>
      <c r="C14" s="57">
        <v>899.8950000000001</v>
      </c>
      <c r="D14" s="57">
        <v>791.00299999999993</v>
      </c>
      <c r="E14" s="57">
        <v>734.85099999999989</v>
      </c>
      <c r="F14" s="57">
        <v>684.04399999999998</v>
      </c>
      <c r="G14" s="57">
        <v>670.43200000000002</v>
      </c>
      <c r="H14" s="57">
        <v>671.39199999999983</v>
      </c>
      <c r="I14" s="57">
        <v>873.99299999999971</v>
      </c>
      <c r="J14" s="57">
        <v>1408.4629999999993</v>
      </c>
      <c r="K14" s="57">
        <v>1918.2350000000001</v>
      </c>
      <c r="L14" s="57">
        <v>2191.2309999999998</v>
      </c>
      <c r="M14" s="57">
        <v>2251.4850000000001</v>
      </c>
      <c r="N14" s="57">
        <v>2099.6309999999994</v>
      </c>
      <c r="O14" s="57">
        <v>1797.1490000000003</v>
      </c>
      <c r="P14" s="57">
        <v>1354.9129999999998</v>
      </c>
      <c r="Q14" s="57">
        <v>966.88300000000004</v>
      </c>
      <c r="R14" s="57">
        <v>742.51600000000008</v>
      </c>
      <c r="S14" s="57">
        <v>755.45500000000004</v>
      </c>
      <c r="T14" s="57">
        <v>757.59199999999987</v>
      </c>
      <c r="U14" s="57">
        <v>750.75999999999976</v>
      </c>
      <c r="V14" s="57">
        <v>753.21799999999985</v>
      </c>
      <c r="W14" s="57">
        <v>765.31100000000004</v>
      </c>
      <c r="X14" s="57">
        <v>789.17700000000013</v>
      </c>
      <c r="Y14" s="57">
        <v>801.6350000000001</v>
      </c>
      <c r="Z14" s="58"/>
      <c r="AA14" s="59">
        <f t="shared" si="0"/>
        <v>26460.734</v>
      </c>
    </row>
    <row r="15" spans="1:27" ht="24.95" customHeight="1" x14ac:dyDescent="0.2">
      <c r="A15" s="55" t="s">
        <v>11</v>
      </c>
      <c r="B15" s="56">
        <v>94</v>
      </c>
      <c r="C15" s="57">
        <v>92</v>
      </c>
      <c r="D15" s="57">
        <v>89</v>
      </c>
      <c r="E15" s="57">
        <v>85</v>
      </c>
      <c r="F15" s="57">
        <v>81</v>
      </c>
      <c r="G15" s="57">
        <v>77</v>
      </c>
      <c r="H15" s="57">
        <v>71</v>
      </c>
      <c r="I15" s="57">
        <v>74</v>
      </c>
      <c r="J15" s="57">
        <v>86</v>
      </c>
      <c r="K15" s="57">
        <v>96</v>
      </c>
      <c r="L15" s="57">
        <v>94</v>
      </c>
      <c r="M15" s="57">
        <v>88</v>
      </c>
      <c r="N15" s="57">
        <v>77</v>
      </c>
      <c r="O15" s="57">
        <v>64</v>
      </c>
      <c r="P15" s="57">
        <v>48</v>
      </c>
      <c r="Q15" s="57">
        <v>31</v>
      </c>
      <c r="R15" s="57">
        <v>20</v>
      </c>
      <c r="S15" s="57">
        <v>19</v>
      </c>
      <c r="T15" s="57">
        <v>19</v>
      </c>
      <c r="U15" s="57">
        <v>19</v>
      </c>
      <c r="V15" s="57">
        <v>22</v>
      </c>
      <c r="W15" s="57">
        <v>25</v>
      </c>
      <c r="X15" s="57">
        <v>29</v>
      </c>
      <c r="Y15" s="57">
        <v>34</v>
      </c>
      <c r="Z15" s="58"/>
      <c r="AA15" s="59">
        <f t="shared" si="0"/>
        <v>1434</v>
      </c>
    </row>
    <row r="16" spans="1:27" ht="30" customHeight="1" thickBot="1" x14ac:dyDescent="0.25">
      <c r="A16" s="60" t="s">
        <v>12</v>
      </c>
      <c r="B16" s="61">
        <f>IF(LEN(B$2)&gt;0,SUM(B10:B15),"")</f>
        <v>2316.875</v>
      </c>
      <c r="C16" s="62">
        <f t="shared" ref="C16:Z16" si="1">IF(LEN(C$2)&gt;0,SUM(C10:C15),"")</f>
        <v>2175.7950000000001</v>
      </c>
      <c r="D16" s="62">
        <f t="shared" si="1"/>
        <v>2063.9030000000002</v>
      </c>
      <c r="E16" s="62">
        <f t="shared" si="1"/>
        <v>2088.7510000000002</v>
      </c>
      <c r="F16" s="62">
        <f t="shared" si="1"/>
        <v>2161.09</v>
      </c>
      <c r="G16" s="62">
        <f t="shared" si="1"/>
        <v>2735.616</v>
      </c>
      <c r="H16" s="62">
        <f t="shared" si="1"/>
        <v>3468.54</v>
      </c>
      <c r="I16" s="62">
        <f t="shared" si="1"/>
        <v>4046.2209999999995</v>
      </c>
      <c r="J16" s="62">
        <f t="shared" si="1"/>
        <v>4332.7529999999988</v>
      </c>
      <c r="K16" s="62">
        <f t="shared" si="1"/>
        <v>4572.5110000000004</v>
      </c>
      <c r="L16" s="62">
        <f t="shared" si="1"/>
        <v>4723.1309999999994</v>
      </c>
      <c r="M16" s="62">
        <f t="shared" si="1"/>
        <v>4732.3850000000002</v>
      </c>
      <c r="N16" s="62">
        <f t="shared" si="1"/>
        <v>4554.530999999999</v>
      </c>
      <c r="O16" s="62">
        <f t="shared" si="1"/>
        <v>4257.0490000000009</v>
      </c>
      <c r="P16" s="62">
        <f t="shared" si="1"/>
        <v>4014.4740000000002</v>
      </c>
      <c r="Q16" s="62">
        <f t="shared" si="1"/>
        <v>4186.3469999999998</v>
      </c>
      <c r="R16" s="62">
        <f t="shared" si="1"/>
        <v>4419.7360000000008</v>
      </c>
      <c r="S16" s="62">
        <f t="shared" si="1"/>
        <v>4857.0020000000004</v>
      </c>
      <c r="T16" s="62">
        <f t="shared" si="1"/>
        <v>4865.2690000000002</v>
      </c>
      <c r="U16" s="62">
        <f t="shared" si="1"/>
        <v>4834.2880000000005</v>
      </c>
      <c r="V16" s="62">
        <f t="shared" si="1"/>
        <v>4432.826</v>
      </c>
      <c r="W16" s="62">
        <f t="shared" si="1"/>
        <v>3865.7110000000002</v>
      </c>
      <c r="X16" s="62">
        <f t="shared" si="1"/>
        <v>3394.51</v>
      </c>
      <c r="Y16" s="62">
        <f t="shared" si="1"/>
        <v>3081.5350000000003</v>
      </c>
      <c r="Z16" s="63" t="str">
        <f t="shared" si="1"/>
        <v/>
      </c>
      <c r="AA16" s="64">
        <f>SUM(AA10:AA15)</f>
        <v>90180.849000000002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1546.9</v>
      </c>
      <c r="C28" s="72">
        <v>1453.9</v>
      </c>
      <c r="D28" s="72">
        <v>1389.9</v>
      </c>
      <c r="E28" s="72">
        <v>1345.9</v>
      </c>
      <c r="F28" s="72">
        <v>1316.9</v>
      </c>
      <c r="G28" s="72">
        <v>1361.9</v>
      </c>
      <c r="H28" s="72">
        <v>1506.9</v>
      </c>
      <c r="I28" s="72">
        <v>1790.9</v>
      </c>
      <c r="J28" s="72">
        <v>2102.4</v>
      </c>
      <c r="K28" s="72">
        <v>2548.9</v>
      </c>
      <c r="L28" s="72">
        <v>2703.9</v>
      </c>
      <c r="M28" s="72">
        <v>2681.9</v>
      </c>
      <c r="N28" s="72">
        <v>2541.9</v>
      </c>
      <c r="O28" s="72">
        <v>2331.9</v>
      </c>
      <c r="P28" s="72">
        <v>2183.9</v>
      </c>
      <c r="Q28" s="72">
        <v>1976.9</v>
      </c>
      <c r="R28" s="72">
        <v>2112.9</v>
      </c>
      <c r="S28" s="72">
        <v>2242.9</v>
      </c>
      <c r="T28" s="72">
        <v>2241.9</v>
      </c>
      <c r="U28" s="72">
        <v>2313.9</v>
      </c>
      <c r="V28" s="72">
        <v>1953.9</v>
      </c>
      <c r="W28" s="72">
        <v>1838.4</v>
      </c>
      <c r="X28" s="72">
        <v>1785.4</v>
      </c>
      <c r="Y28" s="72">
        <v>1778.9</v>
      </c>
      <c r="Z28" s="73"/>
      <c r="AA28" s="74">
        <f>SUM(B28:Z28)</f>
        <v>47053.100000000013</v>
      </c>
    </row>
    <row r="29" spans="1:27" ht="24.95" customHeight="1" x14ac:dyDescent="0.2">
      <c r="A29" s="75" t="s">
        <v>23</v>
      </c>
      <c r="B29" s="76">
        <v>852.97500000000002</v>
      </c>
      <c r="C29" s="77">
        <v>804.89499999999998</v>
      </c>
      <c r="D29" s="77">
        <v>757.00300000000004</v>
      </c>
      <c r="E29" s="77">
        <v>717.28300000000002</v>
      </c>
      <c r="F29" s="77">
        <v>785.19</v>
      </c>
      <c r="G29" s="77">
        <v>766.71600000000001</v>
      </c>
      <c r="H29" s="77">
        <v>844.64</v>
      </c>
      <c r="I29" s="77">
        <v>1068.3209999999999</v>
      </c>
      <c r="J29" s="77">
        <v>1232.3530000000001</v>
      </c>
      <c r="K29" s="77">
        <v>1150.6110000000001</v>
      </c>
      <c r="L29" s="77">
        <v>1141.231</v>
      </c>
      <c r="M29" s="77">
        <v>1166.4849999999999</v>
      </c>
      <c r="N29" s="77">
        <v>1126.6310000000001</v>
      </c>
      <c r="O29" s="77">
        <v>1039.1489999999999</v>
      </c>
      <c r="P29" s="77">
        <v>956.57399999999996</v>
      </c>
      <c r="Q29" s="77">
        <v>1107.4469999999999</v>
      </c>
      <c r="R29" s="77">
        <v>924.83600000000001</v>
      </c>
      <c r="S29" s="77">
        <v>946.10199999999998</v>
      </c>
      <c r="T29" s="77">
        <v>955.36900000000003</v>
      </c>
      <c r="U29" s="77">
        <v>852.38800000000003</v>
      </c>
      <c r="V29" s="77">
        <v>810.92600000000004</v>
      </c>
      <c r="W29" s="77">
        <v>723.31100000000004</v>
      </c>
      <c r="X29" s="77">
        <v>757.11</v>
      </c>
      <c r="Y29" s="77">
        <v>738.63499999999999</v>
      </c>
      <c r="Z29" s="78"/>
      <c r="AA29" s="79">
        <f>SUM(B29:Z29)</f>
        <v>22226.180999999997</v>
      </c>
    </row>
    <row r="30" spans="1:27" ht="24.95" customHeight="1" x14ac:dyDescent="0.2">
      <c r="A30" s="82" t="s">
        <v>24</v>
      </c>
      <c r="B30" s="80">
        <v>812</v>
      </c>
      <c r="C30" s="81">
        <v>812</v>
      </c>
      <c r="D30" s="81">
        <v>812</v>
      </c>
      <c r="E30" s="81">
        <v>917</v>
      </c>
      <c r="F30" s="81">
        <v>954</v>
      </c>
      <c r="G30" s="81">
        <v>1502</v>
      </c>
      <c r="H30" s="81">
        <v>2012</v>
      </c>
      <c r="I30" s="81">
        <v>2082</v>
      </c>
      <c r="J30" s="81">
        <v>1887</v>
      </c>
      <c r="K30" s="81">
        <v>1757</v>
      </c>
      <c r="L30" s="81">
        <v>1717</v>
      </c>
      <c r="M30" s="81">
        <v>1717</v>
      </c>
      <c r="N30" s="81">
        <v>1717</v>
      </c>
      <c r="O30" s="81">
        <v>1717</v>
      </c>
      <c r="P30" s="81">
        <v>1757</v>
      </c>
      <c r="Q30" s="81">
        <v>1997</v>
      </c>
      <c r="R30" s="81">
        <v>2277</v>
      </c>
      <c r="S30" s="81">
        <v>2563</v>
      </c>
      <c r="T30" s="81">
        <v>2563</v>
      </c>
      <c r="U30" s="81">
        <v>2563</v>
      </c>
      <c r="V30" s="81">
        <v>2563</v>
      </c>
      <c r="W30" s="81">
        <v>2199</v>
      </c>
      <c r="X30" s="81">
        <v>1747</v>
      </c>
      <c r="Y30" s="81">
        <v>1459</v>
      </c>
      <c r="Z30" s="83"/>
      <c r="AA30" s="84">
        <f>SUM(B30:Z30)</f>
        <v>42103</v>
      </c>
    </row>
    <row r="31" spans="1:27" ht="30" customHeight="1" thickBot="1" x14ac:dyDescent="0.25">
      <c r="A31" s="60" t="s">
        <v>25</v>
      </c>
      <c r="B31" s="61">
        <f>IF(LEN(B$2)&gt;0,SUM(B28:B30),"")</f>
        <v>3211.875</v>
      </c>
      <c r="C31" s="62">
        <f t="shared" ref="C31:Z31" si="4">IF(LEN(C$2)&gt;0,SUM(C28:C30),"")</f>
        <v>3070.7950000000001</v>
      </c>
      <c r="D31" s="62">
        <f t="shared" si="4"/>
        <v>2958.9030000000002</v>
      </c>
      <c r="E31" s="62">
        <f t="shared" si="4"/>
        <v>2980.183</v>
      </c>
      <c r="F31" s="62">
        <f t="shared" si="4"/>
        <v>3056.09</v>
      </c>
      <c r="G31" s="62">
        <f t="shared" si="4"/>
        <v>3630.616</v>
      </c>
      <c r="H31" s="62">
        <f t="shared" si="4"/>
        <v>4363.54</v>
      </c>
      <c r="I31" s="62">
        <f t="shared" si="4"/>
        <v>4941.2209999999995</v>
      </c>
      <c r="J31" s="62">
        <f t="shared" si="4"/>
        <v>5221.7530000000006</v>
      </c>
      <c r="K31" s="62">
        <f t="shared" si="4"/>
        <v>5456.5110000000004</v>
      </c>
      <c r="L31" s="62">
        <f t="shared" si="4"/>
        <v>5562.1310000000003</v>
      </c>
      <c r="M31" s="62">
        <f t="shared" si="4"/>
        <v>5565.3850000000002</v>
      </c>
      <c r="N31" s="62">
        <f t="shared" si="4"/>
        <v>5385.5309999999999</v>
      </c>
      <c r="O31" s="62">
        <f t="shared" si="4"/>
        <v>5088.049</v>
      </c>
      <c r="P31" s="62">
        <f t="shared" si="4"/>
        <v>4897.4740000000002</v>
      </c>
      <c r="Q31" s="62">
        <f t="shared" si="4"/>
        <v>5081.3469999999998</v>
      </c>
      <c r="R31" s="62">
        <f t="shared" si="4"/>
        <v>5314.7359999999999</v>
      </c>
      <c r="S31" s="62">
        <f t="shared" si="4"/>
        <v>5752.0020000000004</v>
      </c>
      <c r="T31" s="62">
        <f t="shared" si="4"/>
        <v>5760.2690000000002</v>
      </c>
      <c r="U31" s="62">
        <f t="shared" si="4"/>
        <v>5729.2880000000005</v>
      </c>
      <c r="V31" s="62">
        <f t="shared" si="4"/>
        <v>5327.826</v>
      </c>
      <c r="W31" s="62">
        <f t="shared" si="4"/>
        <v>4760.7110000000002</v>
      </c>
      <c r="X31" s="62">
        <f t="shared" si="4"/>
        <v>4289.51</v>
      </c>
      <c r="Y31" s="62">
        <f t="shared" si="4"/>
        <v>3976.5349999999999</v>
      </c>
      <c r="Z31" s="63" t="str">
        <f t="shared" si="4"/>
        <v/>
      </c>
      <c r="AA31" s="64">
        <f>SUM(AA28:AA30)</f>
        <v>111382.28100000002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394</v>
      </c>
      <c r="K34" s="95">
        <v>389</v>
      </c>
      <c r="L34" s="95">
        <v>344</v>
      </c>
      <c r="M34" s="95">
        <v>344</v>
      </c>
      <c r="N34" s="95">
        <v>343</v>
      </c>
      <c r="O34" s="95">
        <v>343</v>
      </c>
      <c r="P34" s="95">
        <v>388</v>
      </c>
      <c r="Q34" s="95">
        <v>400</v>
      </c>
      <c r="R34" s="95">
        <v>400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9345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400</v>
      </c>
      <c r="L35" s="99">
        <v>400</v>
      </c>
      <c r="M35" s="99">
        <v>400</v>
      </c>
      <c r="N35" s="99">
        <v>400</v>
      </c>
      <c r="O35" s="99">
        <v>400</v>
      </c>
      <c r="P35" s="99">
        <v>400</v>
      </c>
      <c r="Q35" s="99">
        <v>400</v>
      </c>
      <c r="R35" s="99">
        <v>400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9600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721</v>
      </c>
      <c r="I36" s="99">
        <v>721</v>
      </c>
      <c r="J36" s="99">
        <v>721</v>
      </c>
      <c r="K36" s="99">
        <v>553.20000000000005</v>
      </c>
      <c r="L36" s="99">
        <v>459.9</v>
      </c>
      <c r="M36" s="99">
        <v>291.7</v>
      </c>
      <c r="N36" s="99">
        <v>481.1</v>
      </c>
      <c r="O36" s="99">
        <v>563</v>
      </c>
      <c r="P36" s="99">
        <v>721</v>
      </c>
      <c r="Q36" s="99">
        <v>721</v>
      </c>
      <c r="R36" s="99">
        <v>721</v>
      </c>
      <c r="S36" s="99">
        <v>721</v>
      </c>
      <c r="T36" s="99">
        <v>721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16047.9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46.432000000000002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44</v>
      </c>
      <c r="N37" s="99">
        <v>43</v>
      </c>
      <c r="O37" s="99">
        <v>43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1176.432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428.7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476.1</v>
      </c>
      <c r="X38" s="99">
        <v>500</v>
      </c>
      <c r="Y38" s="99">
        <v>377.8</v>
      </c>
      <c r="Z38" s="100"/>
      <c r="AA38" s="79">
        <f t="shared" si="5"/>
        <v>11782.6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2071</v>
      </c>
      <c r="C39" s="88">
        <f t="shared" si="6"/>
        <v>2071</v>
      </c>
      <c r="D39" s="88">
        <f t="shared" si="6"/>
        <v>2071</v>
      </c>
      <c r="E39" s="88">
        <f t="shared" si="6"/>
        <v>2067.4319999999998</v>
      </c>
      <c r="F39" s="88">
        <f t="shared" si="6"/>
        <v>2071</v>
      </c>
      <c r="G39" s="88">
        <f t="shared" si="6"/>
        <v>2071</v>
      </c>
      <c r="H39" s="88">
        <f t="shared" si="6"/>
        <v>2071</v>
      </c>
      <c r="I39" s="88">
        <f t="shared" si="6"/>
        <v>2071</v>
      </c>
      <c r="J39" s="88">
        <f t="shared" si="6"/>
        <v>2065</v>
      </c>
      <c r="K39" s="88">
        <f t="shared" si="6"/>
        <v>1892.2</v>
      </c>
      <c r="L39" s="88">
        <f t="shared" si="6"/>
        <v>1682.6000000000001</v>
      </c>
      <c r="M39" s="88">
        <f t="shared" si="6"/>
        <v>1579.7</v>
      </c>
      <c r="N39" s="88">
        <f t="shared" si="6"/>
        <v>1767.1</v>
      </c>
      <c r="O39" s="88">
        <f t="shared" si="6"/>
        <v>1849</v>
      </c>
      <c r="P39" s="88">
        <f t="shared" si="6"/>
        <v>2059</v>
      </c>
      <c r="Q39" s="88">
        <f t="shared" si="6"/>
        <v>2071</v>
      </c>
      <c r="R39" s="88">
        <f t="shared" si="6"/>
        <v>2071</v>
      </c>
      <c r="S39" s="88">
        <f t="shared" si="6"/>
        <v>2071</v>
      </c>
      <c r="T39" s="88">
        <f t="shared" si="6"/>
        <v>2071</v>
      </c>
      <c r="U39" s="88">
        <f t="shared" si="6"/>
        <v>2071</v>
      </c>
      <c r="V39" s="88">
        <f t="shared" si="6"/>
        <v>2071</v>
      </c>
      <c r="W39" s="88">
        <f t="shared" si="6"/>
        <v>2047.1</v>
      </c>
      <c r="X39" s="88">
        <f t="shared" si="6"/>
        <v>2071</v>
      </c>
      <c r="Y39" s="88">
        <f t="shared" si="6"/>
        <v>1948.8</v>
      </c>
      <c r="Z39" s="89" t="str">
        <f t="shared" si="6"/>
        <v/>
      </c>
      <c r="AA39" s="90">
        <f t="shared" si="5"/>
        <v>47951.932000000001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676</v>
      </c>
      <c r="C44" s="99">
        <v>676</v>
      </c>
      <c r="D44" s="99">
        <v>676</v>
      </c>
      <c r="E44" s="99">
        <v>676</v>
      </c>
      <c r="F44" s="99">
        <v>676</v>
      </c>
      <c r="G44" s="99">
        <v>676</v>
      </c>
      <c r="H44" s="99">
        <v>676</v>
      </c>
      <c r="I44" s="99">
        <v>676</v>
      </c>
      <c r="J44" s="99">
        <v>676</v>
      </c>
      <c r="K44" s="99">
        <v>508.2</v>
      </c>
      <c r="L44" s="99">
        <v>414.9</v>
      </c>
      <c r="M44" s="99">
        <v>246.7</v>
      </c>
      <c r="N44" s="99">
        <v>436.1</v>
      </c>
      <c r="O44" s="99">
        <v>518</v>
      </c>
      <c r="P44" s="99">
        <v>676</v>
      </c>
      <c r="Q44" s="99">
        <v>676</v>
      </c>
      <c r="R44" s="99">
        <v>676</v>
      </c>
      <c r="S44" s="99">
        <v>676</v>
      </c>
      <c r="T44" s="99">
        <v>676</v>
      </c>
      <c r="U44" s="99">
        <v>676</v>
      </c>
      <c r="V44" s="99">
        <v>676</v>
      </c>
      <c r="W44" s="99">
        <v>676</v>
      </c>
      <c r="X44" s="99">
        <v>676</v>
      </c>
      <c r="Y44" s="99">
        <v>676</v>
      </c>
      <c r="Z44" s="100"/>
      <c r="AA44" s="79">
        <f t="shared" si="7"/>
        <v>14967.9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428.7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476.1</v>
      </c>
      <c r="X46" s="99">
        <v>500</v>
      </c>
      <c r="Y46" s="99">
        <v>377.8</v>
      </c>
      <c r="Z46" s="100"/>
      <c r="AA46" s="79">
        <f t="shared" si="7"/>
        <v>11782.6</v>
      </c>
    </row>
    <row r="47" spans="1:27" ht="24.95" customHeight="1" x14ac:dyDescent="0.2">
      <c r="A47" s="85" t="s">
        <v>34</v>
      </c>
      <c r="B47" s="98"/>
      <c r="C47" s="99">
        <v>4</v>
      </c>
      <c r="D47" s="99">
        <v>8</v>
      </c>
      <c r="E47" s="99">
        <v>5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17</v>
      </c>
    </row>
    <row r="48" spans="1:27" ht="30" customHeight="1" thickBot="1" x14ac:dyDescent="0.25">
      <c r="A48" s="86" t="s">
        <v>35</v>
      </c>
      <c r="B48" s="87">
        <f>IF(LEN(B$2)&gt;0,SUM(B42:B47),"")</f>
        <v>1176</v>
      </c>
      <c r="C48" s="88">
        <f t="shared" ref="C48:Z48" si="8">IF(LEN(C$2)&gt;0,SUM(C42:C47),"")</f>
        <v>1180</v>
      </c>
      <c r="D48" s="88">
        <f t="shared" si="8"/>
        <v>1184</v>
      </c>
      <c r="E48" s="88">
        <f t="shared" si="8"/>
        <v>1181</v>
      </c>
      <c r="F48" s="88">
        <f t="shared" si="8"/>
        <v>1176</v>
      </c>
      <c r="G48" s="88">
        <f t="shared" si="8"/>
        <v>1176</v>
      </c>
      <c r="H48" s="88">
        <f t="shared" si="8"/>
        <v>1176</v>
      </c>
      <c r="I48" s="88">
        <f t="shared" si="8"/>
        <v>1176</v>
      </c>
      <c r="J48" s="88">
        <f t="shared" si="8"/>
        <v>1176</v>
      </c>
      <c r="K48" s="88">
        <f t="shared" si="8"/>
        <v>1008.2</v>
      </c>
      <c r="L48" s="88">
        <f t="shared" si="8"/>
        <v>843.59999999999991</v>
      </c>
      <c r="M48" s="88">
        <f t="shared" si="8"/>
        <v>746.7</v>
      </c>
      <c r="N48" s="88">
        <f t="shared" si="8"/>
        <v>936.1</v>
      </c>
      <c r="O48" s="88">
        <f t="shared" si="8"/>
        <v>1018</v>
      </c>
      <c r="P48" s="88">
        <f t="shared" si="8"/>
        <v>1176</v>
      </c>
      <c r="Q48" s="88">
        <f t="shared" si="8"/>
        <v>1176</v>
      </c>
      <c r="R48" s="88">
        <f t="shared" si="8"/>
        <v>1176</v>
      </c>
      <c r="S48" s="88">
        <f t="shared" si="8"/>
        <v>1176</v>
      </c>
      <c r="T48" s="88">
        <f t="shared" si="8"/>
        <v>1176</v>
      </c>
      <c r="U48" s="88">
        <f t="shared" si="8"/>
        <v>1176</v>
      </c>
      <c r="V48" s="88">
        <f t="shared" si="8"/>
        <v>1176</v>
      </c>
      <c r="W48" s="88">
        <f t="shared" si="8"/>
        <v>1152.0999999999999</v>
      </c>
      <c r="X48" s="88">
        <f t="shared" si="8"/>
        <v>1176</v>
      </c>
      <c r="Y48" s="88">
        <f t="shared" si="8"/>
        <v>1053.8</v>
      </c>
      <c r="Z48" s="89" t="str">
        <f t="shared" si="8"/>
        <v/>
      </c>
      <c r="AA48" s="90">
        <f t="shared" si="7"/>
        <v>26767.5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4387.875</v>
      </c>
      <c r="C51" s="88">
        <f t="shared" si="10"/>
        <v>4246.7950000000001</v>
      </c>
      <c r="D51" s="88">
        <f t="shared" si="10"/>
        <v>4134.9030000000002</v>
      </c>
      <c r="E51" s="88">
        <f t="shared" si="10"/>
        <v>4156.183</v>
      </c>
      <c r="F51" s="88">
        <f t="shared" si="10"/>
        <v>4232.09</v>
      </c>
      <c r="G51" s="88">
        <f t="shared" si="10"/>
        <v>4806.616</v>
      </c>
      <c r="H51" s="88">
        <f t="shared" si="10"/>
        <v>5539.54</v>
      </c>
      <c r="I51" s="88">
        <f t="shared" si="10"/>
        <v>6117.2209999999995</v>
      </c>
      <c r="J51" s="88">
        <f t="shared" si="10"/>
        <v>6397.7529999999988</v>
      </c>
      <c r="K51" s="88">
        <f t="shared" si="10"/>
        <v>6464.7110000000002</v>
      </c>
      <c r="L51" s="88">
        <f t="shared" si="10"/>
        <v>6405.7309999999998</v>
      </c>
      <c r="M51" s="88">
        <f t="shared" si="10"/>
        <v>6312.085</v>
      </c>
      <c r="N51" s="88">
        <f t="shared" si="10"/>
        <v>6321.6309999999994</v>
      </c>
      <c r="O51" s="88">
        <f t="shared" si="10"/>
        <v>6106.0490000000009</v>
      </c>
      <c r="P51" s="88">
        <f t="shared" si="10"/>
        <v>6073.4740000000002</v>
      </c>
      <c r="Q51" s="88">
        <f t="shared" si="10"/>
        <v>6257.3469999999998</v>
      </c>
      <c r="R51" s="88">
        <f t="shared" si="10"/>
        <v>6490.7360000000008</v>
      </c>
      <c r="S51" s="88">
        <f t="shared" si="10"/>
        <v>6928.0020000000004</v>
      </c>
      <c r="T51" s="88">
        <f t="shared" si="10"/>
        <v>6936.2690000000002</v>
      </c>
      <c r="U51" s="88">
        <f t="shared" si="10"/>
        <v>6905.2880000000005</v>
      </c>
      <c r="V51" s="88">
        <f t="shared" si="10"/>
        <v>6503.826</v>
      </c>
      <c r="W51" s="88">
        <f t="shared" si="10"/>
        <v>5912.8109999999997</v>
      </c>
      <c r="X51" s="88">
        <f t="shared" si="10"/>
        <v>5465.51</v>
      </c>
      <c r="Y51" s="88">
        <f t="shared" si="10"/>
        <v>5030.335</v>
      </c>
      <c r="Z51" s="89" t="str">
        <f t="shared" si="10"/>
        <v/>
      </c>
      <c r="AA51" s="104">
        <f>SUM(B51:Z51)</f>
        <v>138132.78099999999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4387.8750000000009</v>
      </c>
      <c r="C4" s="18">
        <v>4246.7949999999992</v>
      </c>
      <c r="D4" s="18">
        <v>4134.9030000000002</v>
      </c>
      <c r="E4" s="18">
        <v>4156.183</v>
      </c>
      <c r="F4" s="18">
        <v>4232.0899999999992</v>
      </c>
      <c r="G4" s="18">
        <v>4806.6159999999982</v>
      </c>
      <c r="H4" s="18">
        <v>5539.5399999999991</v>
      </c>
      <c r="I4" s="18">
        <v>6117.2210000000023</v>
      </c>
      <c r="J4" s="18">
        <v>6397.7529999999979</v>
      </c>
      <c r="K4" s="18">
        <v>6464.6969999999983</v>
      </c>
      <c r="L4" s="18">
        <v>6405.7519999999986</v>
      </c>
      <c r="M4" s="18">
        <v>6312.0399999999991</v>
      </c>
      <c r="N4" s="18">
        <v>6321.6729999999989</v>
      </c>
      <c r="O4" s="18">
        <v>6106.012999999999</v>
      </c>
      <c r="P4" s="18">
        <v>6073.4740000000002</v>
      </c>
      <c r="Q4" s="18">
        <v>6257.3469999999998</v>
      </c>
      <c r="R4" s="18">
        <v>6490.7359999999971</v>
      </c>
      <c r="S4" s="18">
        <v>6928.0019999999986</v>
      </c>
      <c r="T4" s="18">
        <v>6936.2690000000021</v>
      </c>
      <c r="U4" s="18">
        <v>6905.2879999999977</v>
      </c>
      <c r="V4" s="18">
        <v>6503.8260000000018</v>
      </c>
      <c r="W4" s="18">
        <v>5912.7639999999992</v>
      </c>
      <c r="X4" s="18">
        <v>5465.5100000000011</v>
      </c>
      <c r="Y4" s="18">
        <v>5030.3010000000013</v>
      </c>
      <c r="Z4" s="19"/>
      <c r="AA4" s="20">
        <f>SUM(B4:Z4)</f>
        <v>138132.66800000001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269.12</v>
      </c>
      <c r="C7" s="28">
        <v>251</v>
      </c>
      <c r="D7" s="28">
        <v>251</v>
      </c>
      <c r="E7" s="28">
        <v>133.94999999999999</v>
      </c>
      <c r="F7" s="28">
        <v>270.58</v>
      </c>
      <c r="G7" s="28">
        <v>270.29000000000002</v>
      </c>
      <c r="H7" s="28">
        <v>270.12</v>
      </c>
      <c r="I7" s="28">
        <v>271.98</v>
      </c>
      <c r="J7" s="28">
        <v>271.92</v>
      </c>
      <c r="K7" s="28">
        <v>254.22</v>
      </c>
      <c r="L7" s="28">
        <v>186.71</v>
      </c>
      <c r="M7" s="28">
        <v>174.43</v>
      </c>
      <c r="N7" s="28">
        <v>177.45</v>
      </c>
      <c r="O7" s="28">
        <v>179.18</v>
      </c>
      <c r="P7" s="28">
        <v>211</v>
      </c>
      <c r="Q7" s="28">
        <v>269.47000000000003</v>
      </c>
      <c r="R7" s="28">
        <v>268.56</v>
      </c>
      <c r="S7" s="28">
        <v>280</v>
      </c>
      <c r="T7" s="28">
        <v>280</v>
      </c>
      <c r="U7" s="28">
        <v>270.06</v>
      </c>
      <c r="V7" s="28">
        <v>246.1</v>
      </c>
      <c r="W7" s="28">
        <v>205</v>
      </c>
      <c r="X7" s="28">
        <v>269.02</v>
      </c>
      <c r="Y7" s="28">
        <v>186.54</v>
      </c>
      <c r="Z7" s="29"/>
      <c r="AA7" s="30">
        <f>IF(SUM(B7:Z7)&lt;&gt;0,AVERAGEIF(B7:Z7,"&lt;&gt;"""),"")</f>
        <v>238.23749999999998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887.529</v>
      </c>
      <c r="C19" s="72">
        <v>898.53</v>
      </c>
      <c r="D19" s="72">
        <v>881.52800000000002</v>
      </c>
      <c r="E19" s="72">
        <v>881.53599999999994</v>
      </c>
      <c r="F19" s="72">
        <v>888.54099999999994</v>
      </c>
      <c r="G19" s="72">
        <v>902.54</v>
      </c>
      <c r="H19" s="72">
        <v>908.54099999999994</v>
      </c>
      <c r="I19" s="72">
        <v>925.53599999999994</v>
      </c>
      <c r="J19" s="72">
        <v>911.548</v>
      </c>
      <c r="K19" s="72">
        <v>893.54399999999998</v>
      </c>
      <c r="L19" s="72">
        <v>872.58399999999995</v>
      </c>
      <c r="M19" s="72">
        <v>841.6</v>
      </c>
      <c r="N19" s="72">
        <v>835.56999999999994</v>
      </c>
      <c r="O19" s="72">
        <v>799.54099999999994</v>
      </c>
      <c r="P19" s="72">
        <v>769.56299999999999</v>
      </c>
      <c r="Q19" s="72">
        <v>775.56</v>
      </c>
      <c r="R19" s="72">
        <v>764.53499999999997</v>
      </c>
      <c r="S19" s="72">
        <v>753.52</v>
      </c>
      <c r="T19" s="72">
        <v>754.53499999999997</v>
      </c>
      <c r="U19" s="72">
        <v>753.577</v>
      </c>
      <c r="V19" s="72">
        <v>755.55799999999999</v>
      </c>
      <c r="W19" s="72">
        <v>737.548</v>
      </c>
      <c r="X19" s="72">
        <v>884.54899999999998</v>
      </c>
      <c r="Y19" s="72">
        <v>882.56</v>
      </c>
      <c r="Z19" s="73"/>
      <c r="AA19" s="74">
        <f t="shared" ref="AA19:AA24" si="2">SUM(B19:Z19)</f>
        <v>20160.172999999999</v>
      </c>
    </row>
    <row r="20" spans="1:27" ht="24.95" customHeight="1" x14ac:dyDescent="0.2">
      <c r="A20" s="75" t="s">
        <v>15</v>
      </c>
      <c r="B20" s="76">
        <v>857.19499999999994</v>
      </c>
      <c r="C20" s="77">
        <v>843.18999999999994</v>
      </c>
      <c r="D20" s="77">
        <v>846.31600000000003</v>
      </c>
      <c r="E20" s="77">
        <v>864.58400000000006</v>
      </c>
      <c r="F20" s="77">
        <v>844.51899999999989</v>
      </c>
      <c r="G20" s="77">
        <v>1045.4979999999998</v>
      </c>
      <c r="H20" s="77">
        <v>1262.2790000000002</v>
      </c>
      <c r="I20" s="77">
        <v>1428.3080000000002</v>
      </c>
      <c r="J20" s="77">
        <v>1409.6410000000001</v>
      </c>
      <c r="K20" s="77">
        <v>1399.9030000000002</v>
      </c>
      <c r="L20" s="77">
        <v>1373.0190000000002</v>
      </c>
      <c r="M20" s="77">
        <v>1353.1569999999999</v>
      </c>
      <c r="N20" s="77">
        <v>1334.1969999999999</v>
      </c>
      <c r="O20" s="77">
        <v>1295.1000000000001</v>
      </c>
      <c r="P20" s="77">
        <v>1276.1020000000001</v>
      </c>
      <c r="Q20" s="77">
        <v>1306.8909999999998</v>
      </c>
      <c r="R20" s="77">
        <v>1287.0339999999999</v>
      </c>
      <c r="S20" s="77">
        <v>1294.49</v>
      </c>
      <c r="T20" s="77">
        <v>1271.5770000000002</v>
      </c>
      <c r="U20" s="77">
        <v>1225.2359999999999</v>
      </c>
      <c r="V20" s="77">
        <v>1094.9159999999999</v>
      </c>
      <c r="W20" s="77">
        <v>985.99200000000008</v>
      </c>
      <c r="X20" s="77">
        <v>922.20899999999983</v>
      </c>
      <c r="Y20" s="77">
        <v>898.10900000000004</v>
      </c>
      <c r="Z20" s="78"/>
      <c r="AA20" s="79">
        <f t="shared" si="2"/>
        <v>27719.462000000003</v>
      </c>
    </row>
    <row r="21" spans="1:27" ht="24.95" customHeight="1" x14ac:dyDescent="0.2">
      <c r="A21" s="75" t="s">
        <v>16</v>
      </c>
      <c r="B21" s="80">
        <v>2290.1510000000003</v>
      </c>
      <c r="C21" s="81">
        <v>2182.5750000000003</v>
      </c>
      <c r="D21" s="81">
        <v>2101.5590000000002</v>
      </c>
      <c r="E21" s="81">
        <v>2107.5630000000001</v>
      </c>
      <c r="F21" s="81">
        <v>2185.0299999999993</v>
      </c>
      <c r="G21" s="81">
        <v>2502.5780000000004</v>
      </c>
      <c r="H21" s="81">
        <v>2949.22</v>
      </c>
      <c r="I21" s="81">
        <v>3302.377</v>
      </c>
      <c r="J21" s="81">
        <v>3589.0640000000003</v>
      </c>
      <c r="K21" s="81">
        <v>3671.25</v>
      </c>
      <c r="L21" s="81">
        <v>3657.1489999999999</v>
      </c>
      <c r="M21" s="81">
        <v>3619.7829999999994</v>
      </c>
      <c r="N21" s="81">
        <v>3546.7759999999998</v>
      </c>
      <c r="O21" s="81">
        <v>3439.3720000000003</v>
      </c>
      <c r="P21" s="81">
        <v>3545.3090000000002</v>
      </c>
      <c r="Q21" s="81">
        <v>3693.3960000000002</v>
      </c>
      <c r="R21" s="81">
        <v>3903.1669999999999</v>
      </c>
      <c r="S21" s="81">
        <v>4292.9920000000002</v>
      </c>
      <c r="T21" s="81">
        <v>4323.1570000000002</v>
      </c>
      <c r="U21" s="81">
        <v>4352.9749999999995</v>
      </c>
      <c r="V21" s="81">
        <v>4111.3519999999999</v>
      </c>
      <c r="W21" s="81">
        <v>3692.2240000000002</v>
      </c>
      <c r="X21" s="81">
        <v>3223.2520000000004</v>
      </c>
      <c r="Y21" s="81">
        <v>2854.6320000000001</v>
      </c>
      <c r="Z21" s="78"/>
      <c r="AA21" s="79">
        <f t="shared" si="2"/>
        <v>79136.903000000006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130</v>
      </c>
      <c r="C23" s="77">
        <v>110.5</v>
      </c>
      <c r="D23" s="77">
        <v>100.5</v>
      </c>
      <c r="E23" s="77">
        <v>98.5</v>
      </c>
      <c r="F23" s="77">
        <v>109</v>
      </c>
      <c r="G23" s="77">
        <v>124</v>
      </c>
      <c r="H23" s="77">
        <v>143.5</v>
      </c>
      <c r="I23" s="77">
        <v>147</v>
      </c>
      <c r="J23" s="77">
        <v>148.5</v>
      </c>
      <c r="K23" s="77">
        <v>158</v>
      </c>
      <c r="L23" s="77">
        <v>158</v>
      </c>
      <c r="M23" s="77">
        <v>156.5</v>
      </c>
      <c r="N23" s="77">
        <v>158.5</v>
      </c>
      <c r="O23" s="77">
        <v>151</v>
      </c>
      <c r="P23" s="77">
        <v>160.5</v>
      </c>
      <c r="Q23" s="77">
        <v>152.5</v>
      </c>
      <c r="R23" s="77">
        <v>166</v>
      </c>
      <c r="S23" s="77">
        <v>178</v>
      </c>
      <c r="T23" s="77">
        <v>173</v>
      </c>
      <c r="U23" s="77">
        <v>164.5</v>
      </c>
      <c r="V23" s="77">
        <v>163</v>
      </c>
      <c r="W23" s="77">
        <v>158</v>
      </c>
      <c r="X23" s="77">
        <v>142.5</v>
      </c>
      <c r="Y23" s="77">
        <v>136</v>
      </c>
      <c r="Z23" s="77"/>
      <c r="AA23" s="79">
        <f t="shared" si="2"/>
        <v>3487.5</v>
      </c>
    </row>
    <row r="24" spans="1:27" ht="24.95" customHeight="1" x14ac:dyDescent="0.2">
      <c r="A24" s="85" t="s">
        <v>19</v>
      </c>
      <c r="B24" s="77">
        <v>223.00000000000003</v>
      </c>
      <c r="C24" s="77">
        <v>212</v>
      </c>
      <c r="D24" s="77">
        <v>205</v>
      </c>
      <c r="E24" s="77">
        <v>204.00000000000003</v>
      </c>
      <c r="F24" s="77">
        <v>205</v>
      </c>
      <c r="G24" s="77">
        <v>231.99999999999997</v>
      </c>
      <c r="H24" s="77">
        <v>275.99999999999994</v>
      </c>
      <c r="I24" s="77">
        <v>314</v>
      </c>
      <c r="J24" s="77">
        <v>339</v>
      </c>
      <c r="K24" s="77">
        <v>342.00000000000006</v>
      </c>
      <c r="L24" s="77">
        <v>345</v>
      </c>
      <c r="M24" s="77">
        <v>341</v>
      </c>
      <c r="N24" s="77">
        <v>335</v>
      </c>
      <c r="O24" s="77">
        <v>328</v>
      </c>
      <c r="P24" s="77">
        <v>322.00000000000006</v>
      </c>
      <c r="Q24" s="77">
        <v>328.99999999999994</v>
      </c>
      <c r="R24" s="77">
        <v>370.00000000000006</v>
      </c>
      <c r="S24" s="77">
        <v>409</v>
      </c>
      <c r="T24" s="77">
        <v>413.99999999999994</v>
      </c>
      <c r="U24" s="77">
        <v>409</v>
      </c>
      <c r="V24" s="77">
        <v>379.00000000000006</v>
      </c>
      <c r="W24" s="77">
        <v>339</v>
      </c>
      <c r="X24" s="77">
        <v>293.00000000000006</v>
      </c>
      <c r="Y24" s="77">
        <v>258.99999999999994</v>
      </c>
      <c r="Z24" s="77"/>
      <c r="AA24" s="79">
        <f t="shared" si="2"/>
        <v>7424</v>
      </c>
    </row>
    <row r="25" spans="1:27" ht="30" customHeight="1" thickBot="1" x14ac:dyDescent="0.25">
      <c r="A25" s="86" t="s">
        <v>20</v>
      </c>
      <c r="B25" s="87">
        <f t="shared" ref="B25:AA25" si="3">SUM(B19:B24)</f>
        <v>4387.875</v>
      </c>
      <c r="C25" s="88">
        <f t="shared" si="3"/>
        <v>4246.7950000000001</v>
      </c>
      <c r="D25" s="88">
        <f t="shared" si="3"/>
        <v>4134.9030000000002</v>
      </c>
      <c r="E25" s="88">
        <f t="shared" si="3"/>
        <v>4156.183</v>
      </c>
      <c r="F25" s="88">
        <f t="shared" si="3"/>
        <v>4232.0899999999992</v>
      </c>
      <c r="G25" s="88">
        <f t="shared" si="3"/>
        <v>4806.616</v>
      </c>
      <c r="H25" s="88">
        <f t="shared" si="3"/>
        <v>5539.54</v>
      </c>
      <c r="I25" s="88">
        <f t="shared" si="3"/>
        <v>6117.2209999999995</v>
      </c>
      <c r="J25" s="88">
        <f t="shared" si="3"/>
        <v>6397.7530000000006</v>
      </c>
      <c r="K25" s="88">
        <f t="shared" si="3"/>
        <v>6464.6970000000001</v>
      </c>
      <c r="L25" s="88">
        <f t="shared" si="3"/>
        <v>6405.7520000000004</v>
      </c>
      <c r="M25" s="88">
        <f t="shared" si="3"/>
        <v>6312.0399999999991</v>
      </c>
      <c r="N25" s="88">
        <f t="shared" si="3"/>
        <v>6210.0429999999997</v>
      </c>
      <c r="O25" s="88">
        <f t="shared" si="3"/>
        <v>6013.0130000000008</v>
      </c>
      <c r="P25" s="88">
        <f t="shared" si="3"/>
        <v>6073.4740000000002</v>
      </c>
      <c r="Q25" s="88">
        <f t="shared" si="3"/>
        <v>6257.3469999999998</v>
      </c>
      <c r="R25" s="88">
        <f t="shared" si="3"/>
        <v>6490.7359999999999</v>
      </c>
      <c r="S25" s="88">
        <f t="shared" si="3"/>
        <v>6928.0020000000004</v>
      </c>
      <c r="T25" s="88">
        <f t="shared" si="3"/>
        <v>6936.2690000000002</v>
      </c>
      <c r="U25" s="88">
        <f t="shared" si="3"/>
        <v>6905.2879999999996</v>
      </c>
      <c r="V25" s="88">
        <f t="shared" si="3"/>
        <v>6503.826</v>
      </c>
      <c r="W25" s="88">
        <f t="shared" si="3"/>
        <v>5912.7640000000001</v>
      </c>
      <c r="X25" s="88">
        <f t="shared" si="3"/>
        <v>5465.51</v>
      </c>
      <c r="Y25" s="88">
        <f t="shared" si="3"/>
        <v>5030.3009999999995</v>
      </c>
      <c r="Z25" s="89">
        <f t="shared" si="3"/>
        <v>0</v>
      </c>
      <c r="AA25" s="90">
        <f t="shared" si="3"/>
        <v>137928.038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353</v>
      </c>
      <c r="C28" s="72">
        <v>322.5</v>
      </c>
      <c r="D28" s="72">
        <v>305.5</v>
      </c>
      <c r="E28" s="72">
        <v>302.5</v>
      </c>
      <c r="F28" s="72">
        <v>314</v>
      </c>
      <c r="G28" s="72">
        <v>356</v>
      </c>
      <c r="H28" s="72">
        <v>419.5</v>
      </c>
      <c r="I28" s="72">
        <v>461</v>
      </c>
      <c r="J28" s="72">
        <v>487.5</v>
      </c>
      <c r="K28" s="72">
        <v>500</v>
      </c>
      <c r="L28" s="72">
        <v>503</v>
      </c>
      <c r="M28" s="72">
        <v>497.5</v>
      </c>
      <c r="N28" s="72">
        <v>493.5</v>
      </c>
      <c r="O28" s="72">
        <v>479</v>
      </c>
      <c r="P28" s="72">
        <v>482.5</v>
      </c>
      <c r="Q28" s="72">
        <v>481.5</v>
      </c>
      <c r="R28" s="72">
        <v>536</v>
      </c>
      <c r="S28" s="72">
        <v>587</v>
      </c>
      <c r="T28" s="72">
        <v>587</v>
      </c>
      <c r="U28" s="72">
        <v>573.5</v>
      </c>
      <c r="V28" s="72">
        <v>542</v>
      </c>
      <c r="W28" s="72">
        <v>497</v>
      </c>
      <c r="X28" s="72">
        <v>435.5</v>
      </c>
      <c r="Y28" s="72">
        <v>395</v>
      </c>
      <c r="Z28" s="73"/>
      <c r="AA28" s="74">
        <f>SUM(B28:Z28)</f>
        <v>10911.5</v>
      </c>
    </row>
    <row r="29" spans="1:27" ht="24.95" customHeight="1" x14ac:dyDescent="0.2">
      <c r="A29" s="75" t="s">
        <v>23</v>
      </c>
      <c r="B29" s="76">
        <v>4034.875</v>
      </c>
      <c r="C29" s="77">
        <v>3924.2950000000001</v>
      </c>
      <c r="D29" s="77">
        <v>3829.4029999999998</v>
      </c>
      <c r="E29" s="77">
        <v>3853.683</v>
      </c>
      <c r="F29" s="77">
        <v>3918.09</v>
      </c>
      <c r="G29" s="77">
        <v>4450.616</v>
      </c>
      <c r="H29" s="77">
        <v>5120.04</v>
      </c>
      <c r="I29" s="77">
        <v>5656.2209999999995</v>
      </c>
      <c r="J29" s="77">
        <v>5910.2529999999997</v>
      </c>
      <c r="K29" s="77">
        <v>5964.6970000000001</v>
      </c>
      <c r="L29" s="77">
        <v>5902.7520000000004</v>
      </c>
      <c r="M29" s="77">
        <v>5814.54</v>
      </c>
      <c r="N29" s="77">
        <v>5828.1729999999998</v>
      </c>
      <c r="O29" s="77">
        <v>5627.0129999999999</v>
      </c>
      <c r="P29" s="77">
        <v>5590.9740000000002</v>
      </c>
      <c r="Q29" s="77">
        <v>5775.8469999999998</v>
      </c>
      <c r="R29" s="77">
        <v>5954.7359999999999</v>
      </c>
      <c r="S29" s="77">
        <v>6341.0020000000004</v>
      </c>
      <c r="T29" s="77">
        <v>6349.2690000000002</v>
      </c>
      <c r="U29" s="77">
        <v>6331.7879999999996</v>
      </c>
      <c r="V29" s="77">
        <v>5961.826</v>
      </c>
      <c r="W29" s="77">
        <v>5415.7640000000001</v>
      </c>
      <c r="X29" s="77">
        <v>5030.01</v>
      </c>
      <c r="Y29" s="77">
        <v>4635.3010000000004</v>
      </c>
      <c r="Z29" s="78"/>
      <c r="AA29" s="79">
        <f>SUM(B29:Z29)</f>
        <v>127221.16799999999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4387.875</v>
      </c>
      <c r="C31" s="62">
        <f t="shared" si="4"/>
        <v>4246.7950000000001</v>
      </c>
      <c r="D31" s="62">
        <f t="shared" si="4"/>
        <v>4134.9030000000002</v>
      </c>
      <c r="E31" s="62">
        <f t="shared" si="4"/>
        <v>4156.183</v>
      </c>
      <c r="F31" s="62">
        <f t="shared" si="4"/>
        <v>4232.09</v>
      </c>
      <c r="G31" s="62">
        <f t="shared" si="4"/>
        <v>4806.616</v>
      </c>
      <c r="H31" s="62">
        <f t="shared" si="4"/>
        <v>5539.54</v>
      </c>
      <c r="I31" s="62">
        <f t="shared" si="4"/>
        <v>6117.2209999999995</v>
      </c>
      <c r="J31" s="62">
        <f t="shared" si="4"/>
        <v>6397.7529999999997</v>
      </c>
      <c r="K31" s="62">
        <f t="shared" si="4"/>
        <v>6464.6970000000001</v>
      </c>
      <c r="L31" s="62">
        <f t="shared" si="4"/>
        <v>6405.7520000000004</v>
      </c>
      <c r="M31" s="62">
        <f t="shared" si="4"/>
        <v>6312.04</v>
      </c>
      <c r="N31" s="62">
        <f t="shared" si="4"/>
        <v>6321.6729999999998</v>
      </c>
      <c r="O31" s="62">
        <f t="shared" si="4"/>
        <v>6106.0129999999999</v>
      </c>
      <c r="P31" s="62">
        <f t="shared" si="4"/>
        <v>6073.4740000000002</v>
      </c>
      <c r="Q31" s="62">
        <f t="shared" si="4"/>
        <v>6257.3469999999998</v>
      </c>
      <c r="R31" s="62">
        <f t="shared" si="4"/>
        <v>6490.7359999999999</v>
      </c>
      <c r="S31" s="62">
        <f t="shared" si="4"/>
        <v>6928.0020000000004</v>
      </c>
      <c r="T31" s="62">
        <f t="shared" si="4"/>
        <v>6936.2690000000002</v>
      </c>
      <c r="U31" s="62">
        <f t="shared" si="4"/>
        <v>6905.2879999999996</v>
      </c>
      <c r="V31" s="62">
        <f t="shared" si="4"/>
        <v>6503.826</v>
      </c>
      <c r="W31" s="62">
        <f t="shared" si="4"/>
        <v>5912.7640000000001</v>
      </c>
      <c r="X31" s="62">
        <f t="shared" si="4"/>
        <v>5465.51</v>
      </c>
      <c r="Y31" s="62">
        <f t="shared" si="4"/>
        <v>5030.3010000000004</v>
      </c>
      <c r="Z31" s="63">
        <f t="shared" si="4"/>
        <v>0</v>
      </c>
      <c r="AA31" s="64">
        <f t="shared" si="4"/>
        <v>138132.66800000001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111.63</v>
      </c>
      <c r="O37" s="99">
        <v>93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204.63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111.63</v>
      </c>
      <c r="O39" s="88">
        <f t="shared" si="6"/>
        <v>93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204.63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3</v>
      </c>
      <c r="C47" s="99"/>
      <c r="D47" s="99"/>
      <c r="E47" s="99"/>
      <c r="F47" s="99"/>
      <c r="G47" s="99"/>
      <c r="H47" s="99"/>
      <c r="I47" s="99"/>
      <c r="J47" s="99">
        <v>22.5</v>
      </c>
      <c r="K47" s="99">
        <v>32</v>
      </c>
      <c r="L47" s="99">
        <v>42</v>
      </c>
      <c r="M47" s="99">
        <v>89</v>
      </c>
      <c r="N47" s="99">
        <v>107</v>
      </c>
      <c r="O47" s="99">
        <v>113</v>
      </c>
      <c r="P47" s="99">
        <v>65</v>
      </c>
      <c r="Q47" s="99">
        <v>37</v>
      </c>
      <c r="R47" s="99">
        <v>83</v>
      </c>
      <c r="S47" s="99">
        <v>123</v>
      </c>
      <c r="T47" s="99">
        <v>128</v>
      </c>
      <c r="U47" s="99">
        <v>126</v>
      </c>
      <c r="V47" s="99">
        <v>93</v>
      </c>
      <c r="W47" s="99">
        <v>91.5</v>
      </c>
      <c r="X47" s="99">
        <v>33.5</v>
      </c>
      <c r="Y47" s="99">
        <v>16</v>
      </c>
      <c r="Z47" s="100"/>
      <c r="AA47" s="79">
        <f t="shared" si="7"/>
        <v>1204.5</v>
      </c>
    </row>
    <row r="48" spans="1:27" ht="30" customHeight="1" thickBot="1" x14ac:dyDescent="0.25">
      <c r="A48" s="86" t="s">
        <v>48</v>
      </c>
      <c r="B48" s="87">
        <f>SUM(B42:B47)</f>
        <v>3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22.5</v>
      </c>
      <c r="K48" s="88">
        <f t="shared" si="8"/>
        <v>32</v>
      </c>
      <c r="L48" s="88">
        <f t="shared" si="8"/>
        <v>42</v>
      </c>
      <c r="M48" s="88">
        <f t="shared" si="8"/>
        <v>89</v>
      </c>
      <c r="N48" s="88">
        <f t="shared" si="8"/>
        <v>107</v>
      </c>
      <c r="O48" s="88">
        <f t="shared" si="8"/>
        <v>113</v>
      </c>
      <c r="P48" s="88">
        <f t="shared" si="8"/>
        <v>65</v>
      </c>
      <c r="Q48" s="88">
        <f t="shared" si="8"/>
        <v>37</v>
      </c>
      <c r="R48" s="88">
        <f t="shared" si="8"/>
        <v>83</v>
      </c>
      <c r="S48" s="88">
        <f t="shared" si="8"/>
        <v>123</v>
      </c>
      <c r="T48" s="88">
        <f t="shared" si="8"/>
        <v>128</v>
      </c>
      <c r="U48" s="88">
        <f t="shared" si="8"/>
        <v>126</v>
      </c>
      <c r="V48" s="88">
        <f t="shared" si="8"/>
        <v>93</v>
      </c>
      <c r="W48" s="88">
        <f t="shared" si="8"/>
        <v>91.5</v>
      </c>
      <c r="X48" s="88">
        <f t="shared" si="8"/>
        <v>33.5</v>
      </c>
      <c r="Y48" s="88">
        <f t="shared" si="8"/>
        <v>16</v>
      </c>
      <c r="Z48" s="89">
        <f t="shared" si="8"/>
        <v>0</v>
      </c>
      <c r="AA48" s="90">
        <f t="shared" si="7"/>
        <v>1204.5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4387.875</v>
      </c>
      <c r="C51" s="88">
        <f t="shared" si="10"/>
        <v>4246.7950000000001</v>
      </c>
      <c r="D51" s="88">
        <f t="shared" si="10"/>
        <v>4134.9030000000002</v>
      </c>
      <c r="E51" s="88">
        <f t="shared" si="10"/>
        <v>4156.183</v>
      </c>
      <c r="F51" s="88">
        <f t="shared" si="10"/>
        <v>4232.0899999999992</v>
      </c>
      <c r="G51" s="88">
        <f t="shared" si="10"/>
        <v>4806.616</v>
      </c>
      <c r="H51" s="88">
        <f t="shared" si="10"/>
        <v>5539.54</v>
      </c>
      <c r="I51" s="88">
        <f t="shared" si="10"/>
        <v>6117.2209999999995</v>
      </c>
      <c r="J51" s="88">
        <f t="shared" si="10"/>
        <v>6397.7530000000006</v>
      </c>
      <c r="K51" s="88">
        <f t="shared" si="10"/>
        <v>6464.6970000000001</v>
      </c>
      <c r="L51" s="88">
        <f t="shared" si="10"/>
        <v>6405.7520000000004</v>
      </c>
      <c r="M51" s="88">
        <f t="shared" si="10"/>
        <v>6312.0399999999991</v>
      </c>
      <c r="N51" s="88">
        <f t="shared" si="10"/>
        <v>6321.6729999999998</v>
      </c>
      <c r="O51" s="88">
        <f t="shared" si="10"/>
        <v>6106.0130000000008</v>
      </c>
      <c r="P51" s="88">
        <f t="shared" si="10"/>
        <v>6073.4740000000002</v>
      </c>
      <c r="Q51" s="88">
        <f t="shared" si="10"/>
        <v>6257.3469999999998</v>
      </c>
      <c r="R51" s="88">
        <f t="shared" si="10"/>
        <v>6490.7359999999999</v>
      </c>
      <c r="S51" s="88">
        <f t="shared" si="10"/>
        <v>6928.0020000000004</v>
      </c>
      <c r="T51" s="88">
        <f t="shared" si="10"/>
        <v>6936.2690000000002</v>
      </c>
      <c r="U51" s="88">
        <f t="shared" si="10"/>
        <v>6905.2879999999996</v>
      </c>
      <c r="V51" s="88">
        <f t="shared" si="10"/>
        <v>6503.826</v>
      </c>
      <c r="W51" s="88">
        <f t="shared" si="10"/>
        <v>5912.7640000000001</v>
      </c>
      <c r="X51" s="88">
        <f t="shared" si="10"/>
        <v>5465.51</v>
      </c>
      <c r="Y51" s="88">
        <f t="shared" si="10"/>
        <v>5030.3009999999995</v>
      </c>
      <c r="Z51" s="89">
        <f t="shared" si="10"/>
        <v>0</v>
      </c>
      <c r="AA51" s="104">
        <f>SUM(B51:Z51)</f>
        <v>138132.66800000001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-1176</v>
      </c>
      <c r="C4" s="18">
        <v>-1176</v>
      </c>
      <c r="D4" s="18">
        <v>-1176</v>
      </c>
      <c r="E4" s="18">
        <v>-1176</v>
      </c>
      <c r="F4" s="18">
        <v>-1176</v>
      </c>
      <c r="G4" s="18">
        <v>-1176</v>
      </c>
      <c r="H4" s="18">
        <v>-1176</v>
      </c>
      <c r="I4" s="18">
        <v>-1176</v>
      </c>
      <c r="J4" s="18">
        <v>-1176</v>
      </c>
      <c r="K4" s="18">
        <v>-1008.2</v>
      </c>
      <c r="L4" s="18">
        <v>-843.59999999999991</v>
      </c>
      <c r="M4" s="18">
        <v>-746.7</v>
      </c>
      <c r="N4" s="18">
        <v>-936.1</v>
      </c>
      <c r="O4" s="18">
        <v>-1018</v>
      </c>
      <c r="P4" s="18">
        <v>-1176</v>
      </c>
      <c r="Q4" s="18">
        <v>-1176</v>
      </c>
      <c r="R4" s="18">
        <v>-1176</v>
      </c>
      <c r="S4" s="18">
        <v>-1176</v>
      </c>
      <c r="T4" s="18">
        <v>-1176</v>
      </c>
      <c r="U4" s="18">
        <v>-1176</v>
      </c>
      <c r="V4" s="18">
        <v>-1176</v>
      </c>
      <c r="W4" s="18">
        <v>-1152.0999999999999</v>
      </c>
      <c r="X4" s="18">
        <v>-1176</v>
      </c>
      <c r="Y4" s="18">
        <v>-1053.8</v>
      </c>
      <c r="Z4" s="19"/>
      <c r="AA4" s="111">
        <f>SUM(B4:Z4)</f>
        <v>-26750.5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269.12</v>
      </c>
      <c r="C7" s="117">
        <v>251</v>
      </c>
      <c r="D7" s="117">
        <v>251</v>
      </c>
      <c r="E7" s="117">
        <v>133.94999999999999</v>
      </c>
      <c r="F7" s="117">
        <v>270.58</v>
      </c>
      <c r="G7" s="117">
        <v>270.29000000000002</v>
      </c>
      <c r="H7" s="117">
        <v>270.12</v>
      </c>
      <c r="I7" s="117">
        <v>271.98</v>
      </c>
      <c r="J7" s="117">
        <v>271.92</v>
      </c>
      <c r="K7" s="117">
        <v>254.22</v>
      </c>
      <c r="L7" s="117">
        <v>186.71</v>
      </c>
      <c r="M7" s="117">
        <v>174.43</v>
      </c>
      <c r="N7" s="117">
        <v>177.45</v>
      </c>
      <c r="O7" s="117">
        <v>179.18</v>
      </c>
      <c r="P7" s="117">
        <v>211</v>
      </c>
      <c r="Q7" s="117">
        <v>269.47000000000003</v>
      </c>
      <c r="R7" s="117">
        <v>268.56</v>
      </c>
      <c r="S7" s="117">
        <v>280</v>
      </c>
      <c r="T7" s="117">
        <v>280</v>
      </c>
      <c r="U7" s="117">
        <v>270.06</v>
      </c>
      <c r="V7" s="117">
        <v>246.1</v>
      </c>
      <c r="W7" s="117">
        <v>205</v>
      </c>
      <c r="X7" s="117">
        <v>269.02</v>
      </c>
      <c r="Y7" s="117">
        <v>186.54</v>
      </c>
      <c r="Z7" s="118"/>
      <c r="AA7" s="119">
        <f>IF(SUM(B7:Z7)&lt;&gt;0,AVERAGEIF(B7:Z7,"&lt;&gt;"""),"")</f>
        <v>238.23749999999998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676</v>
      </c>
      <c r="C13" s="129">
        <v>676</v>
      </c>
      <c r="D13" s="129">
        <v>676</v>
      </c>
      <c r="E13" s="129">
        <v>676</v>
      </c>
      <c r="F13" s="129">
        <v>676</v>
      </c>
      <c r="G13" s="129">
        <v>676</v>
      </c>
      <c r="H13" s="129">
        <v>676</v>
      </c>
      <c r="I13" s="129">
        <v>676</v>
      </c>
      <c r="J13" s="129">
        <v>676</v>
      </c>
      <c r="K13" s="129">
        <v>508.2</v>
      </c>
      <c r="L13" s="129">
        <v>414.9</v>
      </c>
      <c r="M13" s="129">
        <v>246.7</v>
      </c>
      <c r="N13" s="129">
        <v>436.1</v>
      </c>
      <c r="O13" s="129">
        <v>518</v>
      </c>
      <c r="P13" s="129">
        <v>676</v>
      </c>
      <c r="Q13" s="129">
        <v>676</v>
      </c>
      <c r="R13" s="129">
        <v>676</v>
      </c>
      <c r="S13" s="129">
        <v>676</v>
      </c>
      <c r="T13" s="129">
        <v>676</v>
      </c>
      <c r="U13" s="129">
        <v>676</v>
      </c>
      <c r="V13" s="129">
        <v>676</v>
      </c>
      <c r="W13" s="129">
        <v>676</v>
      </c>
      <c r="X13" s="129">
        <v>676</v>
      </c>
      <c r="Y13" s="130">
        <v>676</v>
      </c>
      <c r="Z13" s="131"/>
      <c r="AA13" s="132">
        <f t="shared" si="0"/>
        <v>14967.9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500</v>
      </c>
      <c r="C15" s="133">
        <v>500</v>
      </c>
      <c r="D15" s="133">
        <v>500</v>
      </c>
      <c r="E15" s="133">
        <v>500</v>
      </c>
      <c r="F15" s="133">
        <v>500</v>
      </c>
      <c r="G15" s="133">
        <v>500</v>
      </c>
      <c r="H15" s="133">
        <v>500</v>
      </c>
      <c r="I15" s="133">
        <v>500</v>
      </c>
      <c r="J15" s="133">
        <v>500</v>
      </c>
      <c r="K15" s="133">
        <v>500</v>
      </c>
      <c r="L15" s="133">
        <v>428.7</v>
      </c>
      <c r="M15" s="133">
        <v>500</v>
      </c>
      <c r="N15" s="133">
        <v>500</v>
      </c>
      <c r="O15" s="133">
        <v>500</v>
      </c>
      <c r="P15" s="133">
        <v>500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476.1</v>
      </c>
      <c r="X15" s="133">
        <v>500</v>
      </c>
      <c r="Y15" s="133">
        <v>377.8</v>
      </c>
      <c r="Z15" s="131"/>
      <c r="AA15" s="132">
        <f t="shared" si="0"/>
        <v>11782.6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1176</v>
      </c>
      <c r="C16" s="135">
        <f t="shared" si="1"/>
        <v>1176</v>
      </c>
      <c r="D16" s="135">
        <f t="shared" si="1"/>
        <v>1176</v>
      </c>
      <c r="E16" s="135">
        <f t="shared" si="1"/>
        <v>1176</v>
      </c>
      <c r="F16" s="135">
        <f t="shared" si="1"/>
        <v>1176</v>
      </c>
      <c r="G16" s="135">
        <f t="shared" si="1"/>
        <v>1176</v>
      </c>
      <c r="H16" s="135">
        <f t="shared" si="1"/>
        <v>1176</v>
      </c>
      <c r="I16" s="135">
        <f t="shared" si="1"/>
        <v>1176</v>
      </c>
      <c r="J16" s="135">
        <f t="shared" si="1"/>
        <v>1176</v>
      </c>
      <c r="K16" s="135">
        <f t="shared" si="1"/>
        <v>1008.2</v>
      </c>
      <c r="L16" s="135">
        <f t="shared" si="1"/>
        <v>843.59999999999991</v>
      </c>
      <c r="M16" s="135">
        <f t="shared" si="1"/>
        <v>746.7</v>
      </c>
      <c r="N16" s="135">
        <f t="shared" si="1"/>
        <v>936.1</v>
      </c>
      <c r="O16" s="135">
        <f t="shared" si="1"/>
        <v>1018</v>
      </c>
      <c r="P16" s="135">
        <f t="shared" si="1"/>
        <v>1176</v>
      </c>
      <c r="Q16" s="135">
        <f t="shared" si="1"/>
        <v>1176</v>
      </c>
      <c r="R16" s="135">
        <f t="shared" si="1"/>
        <v>1176</v>
      </c>
      <c r="S16" s="135">
        <f t="shared" si="1"/>
        <v>1176</v>
      </c>
      <c r="T16" s="135">
        <f t="shared" si="1"/>
        <v>1176</v>
      </c>
      <c r="U16" s="135">
        <f t="shared" si="1"/>
        <v>1176</v>
      </c>
      <c r="V16" s="135">
        <f t="shared" si="1"/>
        <v>1176</v>
      </c>
      <c r="W16" s="135">
        <f t="shared" si="1"/>
        <v>1152.0999999999999</v>
      </c>
      <c r="X16" s="135">
        <f t="shared" si="1"/>
        <v>1176</v>
      </c>
      <c r="Y16" s="135">
        <f t="shared" si="1"/>
        <v>1053.8</v>
      </c>
      <c r="Z16" s="136" t="str">
        <f t="shared" si="1"/>
        <v/>
      </c>
      <c r="AA16" s="90">
        <f t="shared" si="0"/>
        <v>26750.5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2023-01-10T12:09:21Z</dcterms:created>
  <dcterms:modified xsi:type="dcterms:W3CDTF">2023-01-10T12:09:22Z</dcterms:modified>
</cp:coreProperties>
</file>