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<sst xmlns="http://schemas.openxmlformats.org/spreadsheetml/2006/main" count="117" uniqueCount="53">
  <si>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09/01/2023 14:06:45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</si>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</sst>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657</c:v>
                </c:pt>
                <c:pt idx="1">
                  <c:v>657</c:v>
                </c:pt>
                <c:pt idx="2">
                  <c:v>657</c:v>
                </c:pt>
                <c:pt idx="3">
                  <c:v>657</c:v>
                </c:pt>
                <c:pt idx="4">
                  <c:v>657</c:v>
                </c:pt>
                <c:pt idx="5">
                  <c:v>657</c:v>
                </c:pt>
                <c:pt idx="6">
                  <c:v>642</c:v>
                </c:pt>
                <c:pt idx="7">
                  <c:v>642</c:v>
                </c:pt>
                <c:pt idx="8">
                  <c:v>642</c:v>
                </c:pt>
                <c:pt idx="9">
                  <c:v>642</c:v>
                </c:pt>
                <c:pt idx="10">
                  <c:v>657</c:v>
                </c:pt>
                <c:pt idx="11">
                  <c:v>677</c:v>
                </c:pt>
                <c:pt idx="12">
                  <c:v>677</c:v>
                </c:pt>
                <c:pt idx="13">
                  <c:v>677</c:v>
                </c:pt>
                <c:pt idx="14">
                  <c:v>677</c:v>
                </c:pt>
                <c:pt idx="15">
                  <c:v>662</c:v>
                </c:pt>
                <c:pt idx="16">
                  <c:v>642</c:v>
                </c:pt>
                <c:pt idx="17">
                  <c:v>642</c:v>
                </c:pt>
                <c:pt idx="18">
                  <c:v>642</c:v>
                </c:pt>
                <c:pt idx="19">
                  <c:v>649.31200000000001</c:v>
                </c:pt>
                <c:pt idx="20">
                  <c:v>662</c:v>
                </c:pt>
                <c:pt idx="21">
                  <c:v>677</c:v>
                </c:pt>
                <c:pt idx="22">
                  <c:v>677</c:v>
                </c:pt>
                <c:pt idx="23">
                  <c:v>687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157</c:v>
                </c:pt>
                <c:pt idx="1">
                  <c:v>124</c:v>
                </c:pt>
                <c:pt idx="2">
                  <c:v>124</c:v>
                </c:pt>
                <c:pt idx="3">
                  <c:v>124</c:v>
                </c:pt>
                <c:pt idx="4">
                  <c:v>124</c:v>
                </c:pt>
                <c:pt idx="5">
                  <c:v>124</c:v>
                </c:pt>
                <c:pt idx="6">
                  <c:v>161</c:v>
                </c:pt>
                <c:pt idx="7">
                  <c:v>179</c:v>
                </c:pt>
                <c:pt idx="8">
                  <c:v>195</c:v>
                </c:pt>
                <c:pt idx="9">
                  <c:v>202</c:v>
                </c:pt>
                <c:pt idx="10">
                  <c:v>205</c:v>
                </c:pt>
                <c:pt idx="11">
                  <c:v>164</c:v>
                </c:pt>
                <c:pt idx="12">
                  <c:v>151</c:v>
                </c:pt>
                <c:pt idx="13">
                  <c:v>151</c:v>
                </c:pt>
                <c:pt idx="14">
                  <c:v>209</c:v>
                </c:pt>
                <c:pt idx="15">
                  <c:v>247</c:v>
                </c:pt>
                <c:pt idx="16">
                  <c:v>278.5</c:v>
                </c:pt>
                <c:pt idx="17">
                  <c:v>278.5</c:v>
                </c:pt>
                <c:pt idx="18">
                  <c:v>278.5</c:v>
                </c:pt>
                <c:pt idx="19">
                  <c:v>275.5</c:v>
                </c:pt>
                <c:pt idx="20">
                  <c:v>275</c:v>
                </c:pt>
                <c:pt idx="21">
                  <c:v>234</c:v>
                </c:pt>
                <c:pt idx="22">
                  <c:v>228</c:v>
                </c:pt>
                <c:pt idx="23">
                  <c:v>196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507.9</c:v>
                </c:pt>
                <c:pt idx="1">
                  <c:v>377.9</c:v>
                </c:pt>
                <c:pt idx="2">
                  <c:v>377.9</c:v>
                </c:pt>
                <c:pt idx="3">
                  <c:v>377.9</c:v>
                </c:pt>
                <c:pt idx="4">
                  <c:v>377.9</c:v>
                </c:pt>
                <c:pt idx="5">
                  <c:v>459.9</c:v>
                </c:pt>
                <c:pt idx="6">
                  <c:v>697.9</c:v>
                </c:pt>
                <c:pt idx="7">
                  <c:v>967.9</c:v>
                </c:pt>
                <c:pt idx="8">
                  <c:v>1077.9000000000001</c:v>
                </c:pt>
                <c:pt idx="9">
                  <c:v>1177.9000000000001</c:v>
                </c:pt>
                <c:pt idx="10">
                  <c:v>1137.9000000000001</c:v>
                </c:pt>
                <c:pt idx="11">
                  <c:v>1137.9000000000001</c:v>
                </c:pt>
                <c:pt idx="12">
                  <c:v>1137.9000000000001</c:v>
                </c:pt>
                <c:pt idx="13">
                  <c:v>1187.9000000000001</c:v>
                </c:pt>
                <c:pt idx="14">
                  <c:v>1237.9000000000001</c:v>
                </c:pt>
                <c:pt idx="15">
                  <c:v>1317.9</c:v>
                </c:pt>
                <c:pt idx="16">
                  <c:v>1377.9</c:v>
                </c:pt>
                <c:pt idx="17">
                  <c:v>1407.9</c:v>
                </c:pt>
                <c:pt idx="18">
                  <c:v>1407.9</c:v>
                </c:pt>
                <c:pt idx="19">
                  <c:v>1407.9</c:v>
                </c:pt>
                <c:pt idx="20">
                  <c:v>1387.893</c:v>
                </c:pt>
                <c:pt idx="21">
                  <c:v>1357.9</c:v>
                </c:pt>
                <c:pt idx="22">
                  <c:v>1167.9000000000001</c:v>
                </c:pt>
                <c:pt idx="23">
                  <c:v>995.58299999999997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643</c:v>
                </c:pt>
                <c:pt idx="1">
                  <c:v>829</c:v>
                </c:pt>
                <c:pt idx="2">
                  <c:v>633</c:v>
                </c:pt>
                <c:pt idx="3">
                  <c:v>605.89300000000003</c:v>
                </c:pt>
                <c:pt idx="4">
                  <c:v>633</c:v>
                </c:pt>
                <c:pt idx="5">
                  <c:v>968.6</c:v>
                </c:pt>
                <c:pt idx="6">
                  <c:v>1359.2</c:v>
                </c:pt>
                <c:pt idx="7">
                  <c:v>1360</c:v>
                </c:pt>
                <c:pt idx="8">
                  <c:v>1327</c:v>
                </c:pt>
                <c:pt idx="9">
                  <c:v>1156</c:v>
                </c:pt>
                <c:pt idx="10">
                  <c:v>1090</c:v>
                </c:pt>
                <c:pt idx="11">
                  <c:v>1102.4940000000001</c:v>
                </c:pt>
                <c:pt idx="12">
                  <c:v>1163</c:v>
                </c:pt>
                <c:pt idx="13">
                  <c:v>1157.1320000000001</c:v>
                </c:pt>
                <c:pt idx="14">
                  <c:v>1260</c:v>
                </c:pt>
                <c:pt idx="15">
                  <c:v>1461.5</c:v>
                </c:pt>
                <c:pt idx="16">
                  <c:v>1695.6</c:v>
                </c:pt>
                <c:pt idx="17">
                  <c:v>1974.3</c:v>
                </c:pt>
                <c:pt idx="18">
                  <c:v>2029.4</c:v>
                </c:pt>
                <c:pt idx="19">
                  <c:v>2081</c:v>
                </c:pt>
                <c:pt idx="20">
                  <c:v>2051</c:v>
                </c:pt>
                <c:pt idx="21">
                  <c:v>1894.3</c:v>
                </c:pt>
                <c:pt idx="22">
                  <c:v>1928.6</c:v>
                </c:pt>
                <c:pt idx="23">
                  <c:v>2036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2708.8760000000002</c:v>
                </c:pt>
                <c:pt idx="1">
                  <c:v>2858.0249999999996</c:v>
                </c:pt>
                <c:pt idx="2">
                  <c:v>2915.2879999999996</c:v>
                </c:pt>
                <c:pt idx="3">
                  <c:v>2934.7179999999994</c:v>
                </c:pt>
                <c:pt idx="4">
                  <c:v>2973.2060000000001</c:v>
                </c:pt>
                <c:pt idx="5">
                  <c:v>2704.0710000000008</c:v>
                </c:pt>
                <c:pt idx="6">
                  <c:v>2635.8300000000004</c:v>
                </c:pt>
                <c:pt idx="7">
                  <c:v>2668.6700000000005</c:v>
                </c:pt>
                <c:pt idx="8">
                  <c:v>2977.1389999999997</c:v>
                </c:pt>
                <c:pt idx="9">
                  <c:v>3384.8250000000003</c:v>
                </c:pt>
                <c:pt idx="10">
                  <c:v>3737.5710000000004</c:v>
                </c:pt>
                <c:pt idx="11">
                  <c:v>3864.9070000000002</c:v>
                </c:pt>
                <c:pt idx="12">
                  <c:v>3718.326</c:v>
                </c:pt>
                <c:pt idx="13">
                  <c:v>3404.4390000000008</c:v>
                </c:pt>
                <c:pt idx="14">
                  <c:v>3037.694</c:v>
                </c:pt>
                <c:pt idx="15">
                  <c:v>2450.7719999999995</c:v>
                </c:pt>
                <c:pt idx="16">
                  <c:v>2109.6079999999997</c:v>
                </c:pt>
                <c:pt idx="17">
                  <c:v>1964.9979999999996</c:v>
                </c:pt>
                <c:pt idx="18">
                  <c:v>1846.9330000000002</c:v>
                </c:pt>
                <c:pt idx="19">
                  <c:v>1742.1140000000003</c:v>
                </c:pt>
                <c:pt idx="20">
                  <c:v>1621.8109999999999</c:v>
                </c:pt>
                <c:pt idx="21">
                  <c:v>1481.1390000000008</c:v>
                </c:pt>
                <c:pt idx="22">
                  <c:v>1329.8660000000002</c:v>
                </c:pt>
                <c:pt idx="23">
                  <c:v>1174.8900000000001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67</c:v>
                </c:pt>
                <c:pt idx="1">
                  <c:v>70</c:v>
                </c:pt>
                <c:pt idx="2">
                  <c:v>74</c:v>
                </c:pt>
                <c:pt idx="3">
                  <c:v>80</c:v>
                </c:pt>
                <c:pt idx="4">
                  <c:v>90</c:v>
                </c:pt>
                <c:pt idx="5">
                  <c:v>100</c:v>
                </c:pt>
                <c:pt idx="6">
                  <c:v>111</c:v>
                </c:pt>
                <c:pt idx="7">
                  <c:v>128</c:v>
                </c:pt>
                <c:pt idx="8">
                  <c:v>149</c:v>
                </c:pt>
                <c:pt idx="9">
                  <c:v>157</c:v>
                </c:pt>
                <c:pt idx="10">
                  <c:v>157</c:v>
                </c:pt>
                <c:pt idx="11">
                  <c:v>155</c:v>
                </c:pt>
                <c:pt idx="12">
                  <c:v>150</c:v>
                </c:pt>
                <c:pt idx="13">
                  <c:v>143</c:v>
                </c:pt>
                <c:pt idx="14">
                  <c:v>132</c:v>
                </c:pt>
                <c:pt idx="15">
                  <c:v>119</c:v>
                </c:pt>
                <c:pt idx="16">
                  <c:v>110</c:v>
                </c:pt>
                <c:pt idx="17">
                  <c:v>108</c:v>
                </c:pt>
                <c:pt idx="18">
                  <c:v>106</c:v>
                </c:pt>
                <c:pt idx="19">
                  <c:v>106</c:v>
                </c:pt>
                <c:pt idx="20">
                  <c:v>107</c:v>
                </c:pt>
                <c:pt idx="21">
                  <c:v>105</c:v>
                </c:pt>
                <c:pt idx="22">
                  <c:v>100</c:v>
                </c:pt>
                <c:pt idx="23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126</c:v>
                </c:pt>
                <c:pt idx="6">
                  <c:v>246</c:v>
                </c:pt>
                <c:pt idx="7">
                  <c:v>324</c:v>
                </c:pt>
                <c:pt idx="8">
                  <c:v>324</c:v>
                </c:pt>
                <c:pt idx="9">
                  <c:v>340</c:v>
                </c:pt>
                <c:pt idx="10">
                  <c:v>260</c:v>
                </c:pt>
                <c:pt idx="11">
                  <c:v>184</c:v>
                </c:pt>
                <c:pt idx="12">
                  <c:v>182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553</c:v>
                </c:pt>
                <c:pt idx="17">
                  <c:v>627</c:v>
                </c:pt>
                <c:pt idx="18">
                  <c:v>722</c:v>
                </c:pt>
                <c:pt idx="19">
                  <c:v>629</c:v>
                </c:pt>
                <c:pt idx="20">
                  <c:v>381</c:v>
                </c:pt>
                <c:pt idx="21">
                  <c:v>176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4339544"/>
        <c:axId val="969671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4840.8630000000012</c:v>
                </c:pt>
                <c:pt idx="1">
                  <c:v>5015.8589999999995</c:v>
                </c:pt>
                <c:pt idx="2">
                  <c:v>4881.1710000000003</c:v>
                </c:pt>
                <c:pt idx="3">
                  <c:v>4879.4570000000003</c:v>
                </c:pt>
                <c:pt idx="4">
                  <c:v>4955.0820000000003</c:v>
                </c:pt>
                <c:pt idx="5">
                  <c:v>5139.5510000000004</c:v>
                </c:pt>
                <c:pt idx="6">
                  <c:v>5852.8809999999994</c:v>
                </c:pt>
                <c:pt idx="7">
                  <c:v>6269.5590000000011</c:v>
                </c:pt>
                <c:pt idx="8">
                  <c:v>6692.0599999999995</c:v>
                </c:pt>
                <c:pt idx="9">
                  <c:v>7059.7460000000001</c:v>
                </c:pt>
                <c:pt idx="10">
                  <c:v>7244.4959999999992</c:v>
                </c:pt>
                <c:pt idx="11">
                  <c:v>7285.3010000000013</c:v>
                </c:pt>
                <c:pt idx="12">
                  <c:v>7179.2259999999987</c:v>
                </c:pt>
                <c:pt idx="13">
                  <c:v>6870.4709999999995</c:v>
                </c:pt>
                <c:pt idx="14">
                  <c:v>6703.5739999999996</c:v>
                </c:pt>
                <c:pt idx="15">
                  <c:v>6408.1670000000004</c:v>
                </c:pt>
                <c:pt idx="16">
                  <c:v>6766.5730000000003</c:v>
                </c:pt>
                <c:pt idx="17">
                  <c:v>7002.6810000000014</c:v>
                </c:pt>
                <c:pt idx="18">
                  <c:v>7032.7589999999991</c:v>
                </c:pt>
                <c:pt idx="19">
                  <c:v>6890.8260000000028</c:v>
                </c:pt>
                <c:pt idx="20">
                  <c:v>6485.7040000000006</c:v>
                </c:pt>
                <c:pt idx="21">
                  <c:v>5925.347999999999</c:v>
                </c:pt>
                <c:pt idx="22">
                  <c:v>5531.3250000000025</c:v>
                </c:pt>
                <c:pt idx="23">
                  <c:v>5284.4730000000009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339544"/>
        <c:axId val="969671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</c:v>
                </c:pt>
                <c:pt idx="1">
                  <c:v>85.79</c:v>
                </c:pt>
                <c:pt idx="2">
                  <c:v>71.08</c:v>
                </c:pt>
                <c:pt idx="3">
                  <c:v>59.27</c:v>
                </c:pt>
                <c:pt idx="4">
                  <c:v>92.99</c:v>
                </c:pt>
                <c:pt idx="5">
                  <c:v>108.61</c:v>
                </c:pt>
                <c:pt idx="6">
                  <c:v>145.69</c:v>
                </c:pt>
                <c:pt idx="7">
                  <c:v>176.37</c:v>
                </c:pt>
                <c:pt idx="8">
                  <c:v>183.06</c:v>
                </c:pt>
                <c:pt idx="9">
                  <c:v>169.51</c:v>
                </c:pt>
                <c:pt idx="10">
                  <c:v>162.44</c:v>
                </c:pt>
                <c:pt idx="11">
                  <c:v>159.97999999999999</c:v>
                </c:pt>
                <c:pt idx="12">
                  <c:v>146.19</c:v>
                </c:pt>
                <c:pt idx="13">
                  <c:v>145.13</c:v>
                </c:pt>
                <c:pt idx="14">
                  <c:v>162.46</c:v>
                </c:pt>
                <c:pt idx="15">
                  <c:v>168.92</c:v>
                </c:pt>
                <c:pt idx="16">
                  <c:v>166.2</c:v>
                </c:pt>
                <c:pt idx="17">
                  <c:v>170.71</c:v>
                </c:pt>
                <c:pt idx="18">
                  <c:v>167.74</c:v>
                </c:pt>
                <c:pt idx="19">
                  <c:v>216.28</c:v>
                </c:pt>
                <c:pt idx="20">
                  <c:v>228.74</c:v>
                </c:pt>
                <c:pt idx="21">
                  <c:v>165</c:v>
                </c:pt>
                <c:pt idx="22">
                  <c:v>155</c:v>
                </c:pt>
                <c:pt idx="23">
                  <c:v>228.5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967952"/>
        <c:axId val="96967560"/>
      </c:lineChart>
      <c:catAx>
        <c:axId val="324339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6967168"/>
        <c:crosses val="autoZero"/>
        <c:auto val="1"/>
        <c:lblAlgn val="ctr"/>
        <c:lblOffset val="100"/>
        <c:noMultiLvlLbl val="0"/>
      </c:catAx>
      <c:valAx>
        <c:axId val="9696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4339544"/>
        <c:crosses val="autoZero"/>
        <c:crossBetween val="between"/>
      </c:valAx>
      <c:valAx>
        <c:axId val="96967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6967952"/>
        <c:crosses val="max"/>
        <c:crossBetween val="between"/>
      </c:valAx>
      <c:catAx>
        <c:axId val="96967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96967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4840.7760000000007</v>
      </c>
      <c r="C4" s="18">
        <v>5015.9250000000002</v>
      </c>
      <c r="D4" s="18">
        <v>4881.1879999999992</v>
      </c>
      <c r="E4" s="18">
        <v>4879.5110000000004</v>
      </c>
      <c r="F4" s="18">
        <v>4955.1059999999998</v>
      </c>
      <c r="G4" s="18">
        <v>5139.5710000000017</v>
      </c>
      <c r="H4" s="18">
        <v>5852.93</v>
      </c>
      <c r="I4" s="18">
        <v>6269.5700000000015</v>
      </c>
      <c r="J4" s="18">
        <v>6692.0389999999979</v>
      </c>
      <c r="K4" s="18">
        <v>7059.7249999999995</v>
      </c>
      <c r="L4" s="18">
        <v>7244.4709999999977</v>
      </c>
      <c r="M4" s="18">
        <v>7285.3010000000013</v>
      </c>
      <c r="N4" s="18">
        <v>7179.2259999999987</v>
      </c>
      <c r="O4" s="18">
        <v>6870.4709999999986</v>
      </c>
      <c r="P4" s="18">
        <v>6703.5940000000001</v>
      </c>
      <c r="Q4" s="18">
        <v>6408.1720000000005</v>
      </c>
      <c r="R4" s="18">
        <v>6766.6079999999984</v>
      </c>
      <c r="S4" s="18">
        <v>7002.6980000000012</v>
      </c>
      <c r="T4" s="18">
        <v>7032.7329999999993</v>
      </c>
      <c r="U4" s="18">
        <v>6890.8260000000009</v>
      </c>
      <c r="V4" s="18">
        <v>6485.7039999999997</v>
      </c>
      <c r="W4" s="18">
        <v>5925.3390000000018</v>
      </c>
      <c r="X4" s="18">
        <v>5531.3660000000009</v>
      </c>
      <c r="Y4" s="18">
        <v>5284.4730000000009</v>
      </c>
      <c r="Z4" s="19"/>
      <c r="AA4" s="20">
        <f>SUM(B4:Z4)</f>
        <v>148197.323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85.79</v>
      </c>
      <c r="D7" s="28">
        <v>71.08</v>
      </c>
      <c r="E7" s="28">
        <v>59.27</v>
      </c>
      <c r="F7" s="28">
        <v>92.99</v>
      </c>
      <c r="G7" s="28">
        <v>108.61</v>
      </c>
      <c r="H7" s="28">
        <v>145.69</v>
      </c>
      <c r="I7" s="28">
        <v>176.37</v>
      </c>
      <c r="J7" s="28">
        <v>183.06</v>
      </c>
      <c r="K7" s="28">
        <v>169.51</v>
      </c>
      <c r="L7" s="28">
        <v>162.44</v>
      </c>
      <c r="M7" s="28">
        <v>159.97999999999999</v>
      </c>
      <c r="N7" s="28">
        <v>146.19</v>
      </c>
      <c r="O7" s="28">
        <v>145.13</v>
      </c>
      <c r="P7" s="28">
        <v>162.46</v>
      </c>
      <c r="Q7" s="28">
        <v>168.92</v>
      </c>
      <c r="R7" s="28">
        <v>166.2</v>
      </c>
      <c r="S7" s="28">
        <v>170.71</v>
      </c>
      <c r="T7" s="28">
        <v>167.74</v>
      </c>
      <c r="U7" s="28">
        <v>216.28</v>
      </c>
      <c r="V7" s="28">
        <v>228.74</v>
      </c>
      <c r="W7" s="28">
        <v>165</v>
      </c>
      <c r="X7" s="28">
        <v>155</v>
      </c>
      <c r="Y7" s="28">
        <v>228.5</v>
      </c>
      <c r="Z7" s="29"/>
      <c r="AA7" s="30">
        <f>IF(SUM(B7:Z7)&lt;&gt;0,AVERAGEIF(B7:Z7,"&lt;&gt;"""),"")</f>
        <v>151.48583333333337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657</v>
      </c>
      <c r="C10" s="42">
        <v>657</v>
      </c>
      <c r="D10" s="42">
        <v>657</v>
      </c>
      <c r="E10" s="42">
        <v>657</v>
      </c>
      <c r="F10" s="42">
        <v>657</v>
      </c>
      <c r="G10" s="42">
        <v>657</v>
      </c>
      <c r="H10" s="42">
        <v>642</v>
      </c>
      <c r="I10" s="42">
        <v>642</v>
      </c>
      <c r="J10" s="42">
        <v>642</v>
      </c>
      <c r="K10" s="42">
        <v>642</v>
      </c>
      <c r="L10" s="42">
        <v>657</v>
      </c>
      <c r="M10" s="42">
        <v>677</v>
      </c>
      <c r="N10" s="42">
        <v>677</v>
      </c>
      <c r="O10" s="42">
        <v>677</v>
      </c>
      <c r="P10" s="42">
        <v>677</v>
      </c>
      <c r="Q10" s="42">
        <v>662</v>
      </c>
      <c r="R10" s="42">
        <v>642</v>
      </c>
      <c r="S10" s="42">
        <v>642</v>
      </c>
      <c r="T10" s="42">
        <v>642</v>
      </c>
      <c r="U10" s="42">
        <v>649.31200000000001</v>
      </c>
      <c r="V10" s="42">
        <v>662</v>
      </c>
      <c r="W10" s="42">
        <v>677</v>
      </c>
      <c r="X10" s="42">
        <v>677</v>
      </c>
      <c r="Y10" s="42">
        <v>687</v>
      </c>
      <c r="Z10" s="43"/>
      <c r="AA10" s="44">
        <f t="shared" ref="AA10:AA15" si="0">SUM(B10:Z10)</f>
        <v>15815.312</v>
      </c>
    </row>
    <row r="11" spans="1:27" ht="24.95" customHeight="1" x14ac:dyDescent="0.2">
      <c r="A11" s="45" t="s">
        <v>7</v>
      </c>
      <c r="B11" s="46">
        <v>157</v>
      </c>
      <c r="C11" s="47">
        <v>124</v>
      </c>
      <c r="D11" s="47">
        <v>124</v>
      </c>
      <c r="E11" s="47">
        <v>124</v>
      </c>
      <c r="F11" s="47">
        <v>124</v>
      </c>
      <c r="G11" s="47">
        <v>124</v>
      </c>
      <c r="H11" s="47">
        <v>161</v>
      </c>
      <c r="I11" s="47">
        <v>179</v>
      </c>
      <c r="J11" s="47">
        <v>195</v>
      </c>
      <c r="K11" s="47">
        <v>202</v>
      </c>
      <c r="L11" s="47">
        <v>205</v>
      </c>
      <c r="M11" s="47">
        <v>164</v>
      </c>
      <c r="N11" s="47">
        <v>151</v>
      </c>
      <c r="O11" s="47">
        <v>151</v>
      </c>
      <c r="P11" s="47">
        <v>209</v>
      </c>
      <c r="Q11" s="47">
        <v>247</v>
      </c>
      <c r="R11" s="47">
        <v>278.5</v>
      </c>
      <c r="S11" s="47">
        <v>278.5</v>
      </c>
      <c r="T11" s="47">
        <v>278.5</v>
      </c>
      <c r="U11" s="47">
        <v>275.5</v>
      </c>
      <c r="V11" s="47">
        <v>275</v>
      </c>
      <c r="W11" s="47">
        <v>234</v>
      </c>
      <c r="X11" s="47">
        <v>228</v>
      </c>
      <c r="Y11" s="47">
        <v>196</v>
      </c>
      <c r="Z11" s="48"/>
      <c r="AA11" s="49">
        <f t="shared" si="0"/>
        <v>4685</v>
      </c>
    </row>
    <row r="12" spans="1:27" ht="24.95" customHeight="1" x14ac:dyDescent="0.2">
      <c r="A12" s="50" t="s">
        <v>8</v>
      </c>
      <c r="B12" s="51">
        <v>507.9</v>
      </c>
      <c r="C12" s="52">
        <v>377.9</v>
      </c>
      <c r="D12" s="52">
        <v>377.9</v>
      </c>
      <c r="E12" s="52">
        <v>377.9</v>
      </c>
      <c r="F12" s="52">
        <v>377.9</v>
      </c>
      <c r="G12" s="52">
        <v>459.9</v>
      </c>
      <c r="H12" s="52">
        <v>697.9</v>
      </c>
      <c r="I12" s="52">
        <v>967.9</v>
      </c>
      <c r="J12" s="52">
        <v>1077.9000000000001</v>
      </c>
      <c r="K12" s="52">
        <v>1177.9000000000001</v>
      </c>
      <c r="L12" s="52">
        <v>1137.9000000000001</v>
      </c>
      <c r="M12" s="52">
        <v>1137.9000000000001</v>
      </c>
      <c r="N12" s="52">
        <v>1137.9000000000001</v>
      </c>
      <c r="O12" s="52">
        <v>1187.9000000000001</v>
      </c>
      <c r="P12" s="52">
        <v>1237.9000000000001</v>
      </c>
      <c r="Q12" s="52">
        <v>1317.9</v>
      </c>
      <c r="R12" s="52">
        <v>1377.9</v>
      </c>
      <c r="S12" s="52">
        <v>1407.9</v>
      </c>
      <c r="T12" s="52">
        <v>1407.9</v>
      </c>
      <c r="U12" s="52">
        <v>1407.9</v>
      </c>
      <c r="V12" s="52">
        <v>1387.893</v>
      </c>
      <c r="W12" s="52">
        <v>1357.9</v>
      </c>
      <c r="X12" s="52">
        <v>1167.9000000000001</v>
      </c>
      <c r="Y12" s="52">
        <v>995.58299999999997</v>
      </c>
      <c r="Z12" s="53"/>
      <c r="AA12" s="54">
        <f t="shared" si="0"/>
        <v>24069.276000000002</v>
      </c>
    </row>
    <row r="13" spans="1:27" ht="24.95" customHeight="1" x14ac:dyDescent="0.2">
      <c r="A13" s="50" t="s">
        <v>9</v>
      </c>
      <c r="B13" s="51">
        <v>100</v>
      </c>
      <c r="C13" s="52">
        <v>100</v>
      </c>
      <c r="D13" s="52">
        <v>100</v>
      </c>
      <c r="E13" s="52">
        <v>100</v>
      </c>
      <c r="F13" s="52">
        <v>100</v>
      </c>
      <c r="G13" s="52">
        <v>126</v>
      </c>
      <c r="H13" s="52">
        <v>246</v>
      </c>
      <c r="I13" s="52">
        <v>324</v>
      </c>
      <c r="J13" s="52">
        <v>324</v>
      </c>
      <c r="K13" s="52">
        <v>340</v>
      </c>
      <c r="L13" s="52">
        <v>260</v>
      </c>
      <c r="M13" s="52">
        <v>184</v>
      </c>
      <c r="N13" s="52">
        <v>182</v>
      </c>
      <c r="O13" s="52">
        <v>150</v>
      </c>
      <c r="P13" s="52">
        <v>150</v>
      </c>
      <c r="Q13" s="52">
        <v>150</v>
      </c>
      <c r="R13" s="52">
        <v>553</v>
      </c>
      <c r="S13" s="52">
        <v>627</v>
      </c>
      <c r="T13" s="52">
        <v>722</v>
      </c>
      <c r="U13" s="52">
        <v>629</v>
      </c>
      <c r="V13" s="52">
        <v>381</v>
      </c>
      <c r="W13" s="52">
        <v>176</v>
      </c>
      <c r="X13" s="52">
        <v>100</v>
      </c>
      <c r="Y13" s="52">
        <v>100</v>
      </c>
      <c r="Z13" s="53"/>
      <c r="AA13" s="54">
        <f t="shared" si="0"/>
        <v>6224</v>
      </c>
    </row>
    <row r="14" spans="1:27" ht="24.95" customHeight="1" x14ac:dyDescent="0.2">
      <c r="A14" s="55" t="s">
        <v>10</v>
      </c>
      <c r="B14" s="56">
        <v>2708.8760000000002</v>
      </c>
      <c r="C14" s="57">
        <v>2858.0249999999996</v>
      </c>
      <c r="D14" s="57">
        <v>2915.2879999999996</v>
      </c>
      <c r="E14" s="57">
        <v>2934.7179999999994</v>
      </c>
      <c r="F14" s="57">
        <v>2973.2060000000001</v>
      </c>
      <c r="G14" s="57">
        <v>2704.0710000000008</v>
      </c>
      <c r="H14" s="57">
        <v>2635.8300000000004</v>
      </c>
      <c r="I14" s="57">
        <v>2668.6700000000005</v>
      </c>
      <c r="J14" s="57">
        <v>2977.1389999999997</v>
      </c>
      <c r="K14" s="57">
        <v>3384.8250000000003</v>
      </c>
      <c r="L14" s="57">
        <v>3737.5710000000004</v>
      </c>
      <c r="M14" s="57">
        <v>3864.9070000000002</v>
      </c>
      <c r="N14" s="57">
        <v>3718.326</v>
      </c>
      <c r="O14" s="57">
        <v>3404.4390000000008</v>
      </c>
      <c r="P14" s="57">
        <v>3037.694</v>
      </c>
      <c r="Q14" s="57">
        <v>2450.7719999999995</v>
      </c>
      <c r="R14" s="57">
        <v>2109.6079999999997</v>
      </c>
      <c r="S14" s="57">
        <v>1964.9979999999996</v>
      </c>
      <c r="T14" s="57">
        <v>1846.9330000000002</v>
      </c>
      <c r="U14" s="57">
        <v>1742.1140000000003</v>
      </c>
      <c r="V14" s="57">
        <v>1621.8109999999999</v>
      </c>
      <c r="W14" s="57">
        <v>1481.1390000000008</v>
      </c>
      <c r="X14" s="57">
        <v>1329.8660000000002</v>
      </c>
      <c r="Y14" s="57">
        <v>1174.8900000000001</v>
      </c>
      <c r="Z14" s="58"/>
      <c r="AA14" s="59">
        <f t="shared" si="0"/>
        <v>62245.716000000008</v>
      </c>
    </row>
    <row r="15" spans="1:27" ht="24.95" customHeight="1" x14ac:dyDescent="0.2">
      <c r="A15" s="55" t="s">
        <v>11</v>
      </c>
      <c r="B15" s="56">
        <v>67</v>
      </c>
      <c r="C15" s="57">
        <v>70</v>
      </c>
      <c r="D15" s="57">
        <v>74</v>
      </c>
      <c r="E15" s="57">
        <v>80</v>
      </c>
      <c r="F15" s="57">
        <v>90</v>
      </c>
      <c r="G15" s="57">
        <v>100</v>
      </c>
      <c r="H15" s="57">
        <v>111</v>
      </c>
      <c r="I15" s="57">
        <v>128</v>
      </c>
      <c r="J15" s="57">
        <v>149</v>
      </c>
      <c r="K15" s="57">
        <v>157</v>
      </c>
      <c r="L15" s="57">
        <v>157</v>
      </c>
      <c r="M15" s="57">
        <v>155</v>
      </c>
      <c r="N15" s="57">
        <v>150</v>
      </c>
      <c r="O15" s="57">
        <v>143</v>
      </c>
      <c r="P15" s="57">
        <v>132</v>
      </c>
      <c r="Q15" s="57">
        <v>119</v>
      </c>
      <c r="R15" s="57">
        <v>110</v>
      </c>
      <c r="S15" s="57">
        <v>108</v>
      </c>
      <c r="T15" s="57">
        <v>106</v>
      </c>
      <c r="U15" s="57">
        <v>106</v>
      </c>
      <c r="V15" s="57">
        <v>107</v>
      </c>
      <c r="W15" s="57">
        <v>105</v>
      </c>
      <c r="X15" s="57">
        <v>100</v>
      </c>
      <c r="Y15" s="57">
        <v>95</v>
      </c>
      <c r="Z15" s="58"/>
      <c r="AA15" s="59">
        <f t="shared" si="0"/>
        <v>2719</v>
      </c>
    </row>
    <row r="16" spans="1:27" ht="30" customHeight="1" thickBot="1" x14ac:dyDescent="0.25">
      <c r="A16" s="60" t="s">
        <v>12</v>
      </c>
      <c r="B16" s="61">
        <f>IF(LEN(B$2)&gt;0,SUM(B10:B15),"")</f>
        <v>4197.7759999999998</v>
      </c>
      <c r="C16" s="62">
        <f t="shared" ref="C16:Z16" si="1">IF(LEN(C$2)&gt;0,SUM(C10:C15),"")</f>
        <v>4186.9249999999993</v>
      </c>
      <c r="D16" s="62">
        <f t="shared" si="1"/>
        <v>4248.1880000000001</v>
      </c>
      <c r="E16" s="62">
        <f t="shared" si="1"/>
        <v>4273.6179999999995</v>
      </c>
      <c r="F16" s="62">
        <f t="shared" si="1"/>
        <v>4322.1059999999998</v>
      </c>
      <c r="G16" s="62">
        <f t="shared" si="1"/>
        <v>4170.9710000000014</v>
      </c>
      <c r="H16" s="62">
        <f t="shared" si="1"/>
        <v>4493.7300000000005</v>
      </c>
      <c r="I16" s="62">
        <f t="shared" si="1"/>
        <v>4909.5700000000006</v>
      </c>
      <c r="J16" s="62">
        <f t="shared" si="1"/>
        <v>5365.0389999999998</v>
      </c>
      <c r="K16" s="62">
        <f t="shared" si="1"/>
        <v>5903.7250000000004</v>
      </c>
      <c r="L16" s="62">
        <f t="shared" si="1"/>
        <v>6154.4710000000005</v>
      </c>
      <c r="M16" s="62">
        <f t="shared" si="1"/>
        <v>6182.8070000000007</v>
      </c>
      <c r="N16" s="62">
        <f t="shared" si="1"/>
        <v>6016.2260000000006</v>
      </c>
      <c r="O16" s="62">
        <f t="shared" si="1"/>
        <v>5713.3390000000009</v>
      </c>
      <c r="P16" s="62">
        <f t="shared" si="1"/>
        <v>5443.5940000000001</v>
      </c>
      <c r="Q16" s="62">
        <f t="shared" si="1"/>
        <v>4946.6719999999996</v>
      </c>
      <c r="R16" s="62">
        <f t="shared" si="1"/>
        <v>5071.0079999999998</v>
      </c>
      <c r="S16" s="62">
        <f t="shared" si="1"/>
        <v>5028.3979999999992</v>
      </c>
      <c r="T16" s="62">
        <f t="shared" si="1"/>
        <v>5003.3330000000005</v>
      </c>
      <c r="U16" s="62">
        <f t="shared" si="1"/>
        <v>4809.826</v>
      </c>
      <c r="V16" s="62">
        <f t="shared" si="1"/>
        <v>4434.7039999999997</v>
      </c>
      <c r="W16" s="62">
        <f t="shared" si="1"/>
        <v>4031.0390000000007</v>
      </c>
      <c r="X16" s="62">
        <f t="shared" si="1"/>
        <v>3602.7660000000005</v>
      </c>
      <c r="Y16" s="62">
        <f t="shared" si="1"/>
        <v>3248.473</v>
      </c>
      <c r="Z16" s="63" t="str">
        <f t="shared" si="1"/>
        <v/>
      </c>
      <c r="AA16" s="64">
        <f>SUM(AA10:AA15)</f>
        <v>115758.304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2651.9</v>
      </c>
      <c r="C28" s="72">
        <v>2605.9</v>
      </c>
      <c r="D28" s="72">
        <v>2677.9</v>
      </c>
      <c r="E28" s="72">
        <v>2746.9</v>
      </c>
      <c r="F28" s="72">
        <v>2796.9</v>
      </c>
      <c r="G28" s="72">
        <v>2831.9</v>
      </c>
      <c r="H28" s="72">
        <v>2972.9</v>
      </c>
      <c r="I28" s="72">
        <v>3221.9</v>
      </c>
      <c r="J28" s="72">
        <v>3502.9</v>
      </c>
      <c r="K28" s="72">
        <v>3851.9</v>
      </c>
      <c r="L28" s="72">
        <v>4052.9</v>
      </c>
      <c r="M28" s="72">
        <v>3998.9</v>
      </c>
      <c r="N28" s="72">
        <v>3891.9</v>
      </c>
      <c r="O28" s="72">
        <v>3717.9</v>
      </c>
      <c r="P28" s="72">
        <v>3556.9</v>
      </c>
      <c r="Q28" s="72">
        <v>3246.9</v>
      </c>
      <c r="R28" s="72">
        <v>3315.4</v>
      </c>
      <c r="S28" s="72">
        <v>3309.4</v>
      </c>
      <c r="T28" s="72">
        <v>3343.4</v>
      </c>
      <c r="U28" s="72">
        <v>3097.4</v>
      </c>
      <c r="V28" s="72">
        <v>2754.9</v>
      </c>
      <c r="W28" s="72">
        <v>2574.9</v>
      </c>
      <c r="X28" s="72">
        <v>2377.9</v>
      </c>
      <c r="Y28" s="72">
        <v>2227.9</v>
      </c>
      <c r="Z28" s="73"/>
      <c r="AA28" s="74">
        <f>SUM(B28:Z28)</f>
        <v>75327.599999999991</v>
      </c>
    </row>
    <row r="29" spans="1:27" ht="24.95" customHeight="1" x14ac:dyDescent="0.2">
      <c r="A29" s="75" t="s">
        <v>23</v>
      </c>
      <c r="B29" s="76">
        <v>1251.876</v>
      </c>
      <c r="C29" s="77">
        <v>1327.0250000000001</v>
      </c>
      <c r="D29" s="77">
        <v>1296.288</v>
      </c>
      <c r="E29" s="77">
        <v>1225.6110000000001</v>
      </c>
      <c r="F29" s="77">
        <v>1251.2059999999999</v>
      </c>
      <c r="G29" s="77">
        <v>1042.0709999999999</v>
      </c>
      <c r="H29" s="77">
        <v>1175.83</v>
      </c>
      <c r="I29" s="77">
        <v>1198.67</v>
      </c>
      <c r="J29" s="77">
        <v>1347.1389999999999</v>
      </c>
      <c r="K29" s="77">
        <v>1365.825</v>
      </c>
      <c r="L29" s="77">
        <v>1374.5709999999999</v>
      </c>
      <c r="M29" s="77">
        <v>1449.4010000000001</v>
      </c>
      <c r="N29" s="77">
        <v>1450.326</v>
      </c>
      <c r="O29" s="77">
        <v>1315.5709999999999</v>
      </c>
      <c r="P29" s="77">
        <v>1309.694</v>
      </c>
      <c r="Q29" s="77">
        <v>1145.7719999999999</v>
      </c>
      <c r="R29" s="77">
        <v>1158.6079999999999</v>
      </c>
      <c r="S29" s="77">
        <v>1128.998</v>
      </c>
      <c r="T29" s="77">
        <v>1117.933</v>
      </c>
      <c r="U29" s="77">
        <v>1195.4259999999999</v>
      </c>
      <c r="V29" s="77">
        <v>1182.8040000000001</v>
      </c>
      <c r="W29" s="77">
        <v>889.13900000000001</v>
      </c>
      <c r="X29" s="77">
        <v>784.86599999999999</v>
      </c>
      <c r="Y29" s="77">
        <v>803.57299999999998</v>
      </c>
      <c r="Z29" s="78"/>
      <c r="AA29" s="79">
        <f>SUM(B29:Z29)</f>
        <v>28788.223000000002</v>
      </c>
    </row>
    <row r="30" spans="1:27" ht="24.95" customHeight="1" x14ac:dyDescent="0.2">
      <c r="A30" s="82" t="s">
        <v>24</v>
      </c>
      <c r="B30" s="80">
        <v>937</v>
      </c>
      <c r="C30" s="81">
        <v>907</v>
      </c>
      <c r="D30" s="81">
        <v>907</v>
      </c>
      <c r="E30" s="81">
        <v>907</v>
      </c>
      <c r="F30" s="81">
        <v>907</v>
      </c>
      <c r="G30" s="81">
        <v>989</v>
      </c>
      <c r="H30" s="81">
        <v>1162</v>
      </c>
      <c r="I30" s="81">
        <v>1332</v>
      </c>
      <c r="J30" s="81">
        <v>1342</v>
      </c>
      <c r="K30" s="81">
        <v>1342</v>
      </c>
      <c r="L30" s="81">
        <v>1317</v>
      </c>
      <c r="M30" s="81">
        <v>1337</v>
      </c>
      <c r="N30" s="81">
        <v>1337</v>
      </c>
      <c r="O30" s="81">
        <v>1337</v>
      </c>
      <c r="P30" s="81">
        <v>1337</v>
      </c>
      <c r="Q30" s="81">
        <v>1352</v>
      </c>
      <c r="R30" s="81">
        <v>1392</v>
      </c>
      <c r="S30" s="81">
        <v>1422</v>
      </c>
      <c r="T30" s="81">
        <v>1422</v>
      </c>
      <c r="U30" s="81">
        <v>1422</v>
      </c>
      <c r="V30" s="81">
        <v>1372</v>
      </c>
      <c r="W30" s="81">
        <v>1407</v>
      </c>
      <c r="X30" s="81">
        <v>1267</v>
      </c>
      <c r="Y30" s="81">
        <v>1077</v>
      </c>
      <c r="Z30" s="83"/>
      <c r="AA30" s="84">
        <f>SUM(B30:Z30)</f>
        <v>29530</v>
      </c>
    </row>
    <row r="31" spans="1:27" ht="30" customHeight="1" thickBot="1" x14ac:dyDescent="0.25">
      <c r="A31" s="60" t="s">
        <v>25</v>
      </c>
      <c r="B31" s="61">
        <f>IF(LEN(B$2)&gt;0,SUM(B28:B30),"")</f>
        <v>4840.7759999999998</v>
      </c>
      <c r="C31" s="62">
        <f t="shared" ref="C31:Z31" si="4">IF(LEN(C$2)&gt;0,SUM(C28:C30),"")</f>
        <v>4839.9250000000002</v>
      </c>
      <c r="D31" s="62">
        <f t="shared" si="4"/>
        <v>4881.1880000000001</v>
      </c>
      <c r="E31" s="62">
        <f t="shared" si="4"/>
        <v>4879.5110000000004</v>
      </c>
      <c r="F31" s="62">
        <f t="shared" si="4"/>
        <v>4955.1059999999998</v>
      </c>
      <c r="G31" s="62">
        <f t="shared" si="4"/>
        <v>4862.9709999999995</v>
      </c>
      <c r="H31" s="62">
        <f t="shared" si="4"/>
        <v>5310.73</v>
      </c>
      <c r="I31" s="62">
        <f t="shared" si="4"/>
        <v>5752.57</v>
      </c>
      <c r="J31" s="62">
        <f t="shared" si="4"/>
        <v>6192.0389999999998</v>
      </c>
      <c r="K31" s="62">
        <f t="shared" si="4"/>
        <v>6559.7250000000004</v>
      </c>
      <c r="L31" s="62">
        <f t="shared" si="4"/>
        <v>6744.4709999999995</v>
      </c>
      <c r="M31" s="62">
        <f t="shared" si="4"/>
        <v>6785.3010000000004</v>
      </c>
      <c r="N31" s="62">
        <f t="shared" si="4"/>
        <v>6679.2260000000006</v>
      </c>
      <c r="O31" s="62">
        <f t="shared" si="4"/>
        <v>6370.4709999999995</v>
      </c>
      <c r="P31" s="62">
        <f t="shared" si="4"/>
        <v>6203.5940000000001</v>
      </c>
      <c r="Q31" s="62">
        <f t="shared" si="4"/>
        <v>5744.6720000000005</v>
      </c>
      <c r="R31" s="62">
        <f t="shared" si="4"/>
        <v>5866.0079999999998</v>
      </c>
      <c r="S31" s="62">
        <f t="shared" si="4"/>
        <v>5860.3980000000001</v>
      </c>
      <c r="T31" s="62">
        <f t="shared" si="4"/>
        <v>5883.3330000000005</v>
      </c>
      <c r="U31" s="62">
        <f t="shared" si="4"/>
        <v>5714.826</v>
      </c>
      <c r="V31" s="62">
        <f t="shared" si="4"/>
        <v>5309.7039999999997</v>
      </c>
      <c r="W31" s="62">
        <f t="shared" si="4"/>
        <v>4871.0390000000007</v>
      </c>
      <c r="X31" s="62">
        <f t="shared" si="4"/>
        <v>4429.7659999999996</v>
      </c>
      <c r="Y31" s="62">
        <f t="shared" si="4"/>
        <v>4108.473</v>
      </c>
      <c r="Z31" s="63" t="str">
        <f t="shared" si="4"/>
        <v/>
      </c>
      <c r="AA31" s="64">
        <f>SUM(AA28:AA30)</f>
        <v>133645.82299999997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263</v>
      </c>
      <c r="C34" s="95">
        <v>264</v>
      </c>
      <c r="D34" s="95">
        <v>264</v>
      </c>
      <c r="E34" s="95">
        <v>264</v>
      </c>
      <c r="F34" s="95">
        <v>263</v>
      </c>
      <c r="G34" s="95">
        <v>264</v>
      </c>
      <c r="H34" s="95">
        <v>340</v>
      </c>
      <c r="I34" s="95">
        <v>345</v>
      </c>
      <c r="J34" s="95">
        <v>329</v>
      </c>
      <c r="K34" s="95">
        <v>292</v>
      </c>
      <c r="L34" s="95">
        <v>259</v>
      </c>
      <c r="M34" s="95">
        <v>271</v>
      </c>
      <c r="N34" s="95">
        <v>294</v>
      </c>
      <c r="O34" s="95">
        <v>294</v>
      </c>
      <c r="P34" s="95">
        <v>282</v>
      </c>
      <c r="Q34" s="95">
        <v>310</v>
      </c>
      <c r="R34" s="95">
        <v>345</v>
      </c>
      <c r="S34" s="95">
        <v>375</v>
      </c>
      <c r="T34" s="95">
        <v>375</v>
      </c>
      <c r="U34" s="95">
        <v>400</v>
      </c>
      <c r="V34" s="95">
        <v>370</v>
      </c>
      <c r="W34" s="95">
        <v>345</v>
      </c>
      <c r="X34" s="95">
        <v>339</v>
      </c>
      <c r="Y34" s="95">
        <v>365</v>
      </c>
      <c r="Z34" s="96"/>
      <c r="AA34" s="74">
        <f t="shared" ref="AA34:AA39" si="5">SUM(B34:Z34)</f>
        <v>7512</v>
      </c>
    </row>
    <row r="35" spans="1:27" ht="24.95" customHeight="1" x14ac:dyDescent="0.2">
      <c r="A35" s="97" t="s">
        <v>28</v>
      </c>
      <c r="B35" s="98">
        <v>292</v>
      </c>
      <c r="C35" s="99">
        <v>301</v>
      </c>
      <c r="D35" s="99">
        <v>281</v>
      </c>
      <c r="E35" s="99">
        <v>253.893</v>
      </c>
      <c r="F35" s="99">
        <v>282</v>
      </c>
      <c r="G35" s="99">
        <v>340</v>
      </c>
      <c r="H35" s="99">
        <v>389</v>
      </c>
      <c r="I35" s="99">
        <v>410</v>
      </c>
      <c r="J35" s="99">
        <v>410</v>
      </c>
      <c r="K35" s="99">
        <v>276</v>
      </c>
      <c r="L35" s="99">
        <v>236</v>
      </c>
      <c r="M35" s="99">
        <v>238.494</v>
      </c>
      <c r="N35" s="99">
        <v>276</v>
      </c>
      <c r="O35" s="99">
        <v>275.13200000000001</v>
      </c>
      <c r="P35" s="99">
        <v>390</v>
      </c>
      <c r="Q35" s="99">
        <v>400</v>
      </c>
      <c r="R35" s="99">
        <v>362</v>
      </c>
      <c r="S35" s="99">
        <v>362</v>
      </c>
      <c r="T35" s="99">
        <v>410</v>
      </c>
      <c r="U35" s="99">
        <v>410</v>
      </c>
      <c r="V35" s="99">
        <v>410</v>
      </c>
      <c r="W35" s="99">
        <v>400</v>
      </c>
      <c r="X35" s="99">
        <v>400</v>
      </c>
      <c r="Y35" s="99">
        <v>400</v>
      </c>
      <c r="Z35" s="100"/>
      <c r="AA35" s="79">
        <f t="shared" si="5"/>
        <v>8204.5190000000002</v>
      </c>
    </row>
    <row r="36" spans="1:27" ht="24.95" customHeight="1" x14ac:dyDescent="0.2">
      <c r="A36" s="97" t="s">
        <v>29</v>
      </c>
      <c r="B36" s="98">
        <v>45</v>
      </c>
      <c r="C36" s="99">
        <v>45</v>
      </c>
      <c r="D36" s="99">
        <v>45</v>
      </c>
      <c r="E36" s="99">
        <v>45</v>
      </c>
      <c r="F36" s="99">
        <v>45</v>
      </c>
      <c r="G36" s="99">
        <v>321.60000000000002</v>
      </c>
      <c r="H36" s="99">
        <v>587.20000000000005</v>
      </c>
      <c r="I36" s="99">
        <v>562</v>
      </c>
      <c r="J36" s="99">
        <v>45</v>
      </c>
      <c r="K36" s="99">
        <v>45</v>
      </c>
      <c r="L36" s="99">
        <v>45</v>
      </c>
      <c r="M36" s="99">
        <v>45</v>
      </c>
      <c r="N36" s="99">
        <v>45</v>
      </c>
      <c r="O36" s="99">
        <v>45</v>
      </c>
      <c r="P36" s="99">
        <v>45</v>
      </c>
      <c r="Q36" s="99">
        <v>208.5</v>
      </c>
      <c r="R36" s="99">
        <v>445.6</v>
      </c>
      <c r="S36" s="99">
        <v>687.3</v>
      </c>
      <c r="T36" s="99">
        <v>694.4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7651.6</v>
      </c>
    </row>
    <row r="37" spans="1:27" ht="24.95" customHeight="1" x14ac:dyDescent="0.2">
      <c r="A37" s="97" t="s">
        <v>30</v>
      </c>
      <c r="B37" s="98">
        <v>43</v>
      </c>
      <c r="C37" s="99">
        <v>43</v>
      </c>
      <c r="D37" s="99">
        <v>43</v>
      </c>
      <c r="E37" s="99">
        <v>43</v>
      </c>
      <c r="F37" s="99">
        <v>43</v>
      </c>
      <c r="G37" s="99">
        <v>43</v>
      </c>
      <c r="H37" s="99">
        <v>43</v>
      </c>
      <c r="I37" s="99">
        <v>43</v>
      </c>
      <c r="J37" s="99">
        <v>43</v>
      </c>
      <c r="K37" s="99">
        <v>43</v>
      </c>
      <c r="L37" s="99">
        <v>50</v>
      </c>
      <c r="M37" s="99">
        <v>48</v>
      </c>
      <c r="N37" s="99">
        <v>48</v>
      </c>
      <c r="O37" s="99">
        <v>43</v>
      </c>
      <c r="P37" s="99">
        <v>43</v>
      </c>
      <c r="Q37" s="99">
        <v>43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43</v>
      </c>
      <c r="Y37" s="99">
        <v>50</v>
      </c>
      <c r="Z37" s="100"/>
      <c r="AA37" s="79">
        <f t="shared" si="5"/>
        <v>1091</v>
      </c>
    </row>
    <row r="38" spans="1:27" ht="24.95" customHeight="1" x14ac:dyDescent="0.2">
      <c r="A38" s="97" t="s">
        <v>31</v>
      </c>
      <c r="B38" s="98"/>
      <c r="C38" s="99">
        <v>176</v>
      </c>
      <c r="D38" s="99"/>
      <c r="E38" s="99"/>
      <c r="F38" s="99"/>
      <c r="G38" s="99"/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378.3</v>
      </c>
      <c r="X38" s="99">
        <v>425.6</v>
      </c>
      <c r="Y38" s="99">
        <v>500</v>
      </c>
      <c r="Z38" s="100"/>
      <c r="AA38" s="79">
        <f t="shared" si="5"/>
        <v>7979.9000000000005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643</v>
      </c>
      <c r="C39" s="88">
        <f t="shared" si="6"/>
        <v>829</v>
      </c>
      <c r="D39" s="88">
        <f t="shared" si="6"/>
        <v>633</v>
      </c>
      <c r="E39" s="88">
        <f t="shared" si="6"/>
        <v>605.89300000000003</v>
      </c>
      <c r="F39" s="88">
        <f t="shared" si="6"/>
        <v>633</v>
      </c>
      <c r="G39" s="88">
        <f t="shared" si="6"/>
        <v>968.6</v>
      </c>
      <c r="H39" s="88">
        <f t="shared" si="6"/>
        <v>1359.2</v>
      </c>
      <c r="I39" s="88">
        <f t="shared" si="6"/>
        <v>1360</v>
      </c>
      <c r="J39" s="88">
        <f t="shared" si="6"/>
        <v>1327</v>
      </c>
      <c r="K39" s="88">
        <f t="shared" si="6"/>
        <v>1156</v>
      </c>
      <c r="L39" s="88">
        <f t="shared" si="6"/>
        <v>1090</v>
      </c>
      <c r="M39" s="88">
        <f t="shared" si="6"/>
        <v>1102.4940000000001</v>
      </c>
      <c r="N39" s="88">
        <f t="shared" si="6"/>
        <v>1163</v>
      </c>
      <c r="O39" s="88">
        <f t="shared" si="6"/>
        <v>1157.1320000000001</v>
      </c>
      <c r="P39" s="88">
        <f t="shared" si="6"/>
        <v>1260</v>
      </c>
      <c r="Q39" s="88">
        <f t="shared" si="6"/>
        <v>1461.5</v>
      </c>
      <c r="R39" s="88">
        <f t="shared" si="6"/>
        <v>1695.6</v>
      </c>
      <c r="S39" s="88">
        <f t="shared" si="6"/>
        <v>1974.3</v>
      </c>
      <c r="T39" s="88">
        <f t="shared" si="6"/>
        <v>2029.4</v>
      </c>
      <c r="U39" s="88">
        <f t="shared" si="6"/>
        <v>2081</v>
      </c>
      <c r="V39" s="88">
        <f t="shared" si="6"/>
        <v>2051</v>
      </c>
      <c r="W39" s="88">
        <f t="shared" si="6"/>
        <v>1894.3</v>
      </c>
      <c r="X39" s="88">
        <f t="shared" si="6"/>
        <v>1928.6</v>
      </c>
      <c r="Y39" s="88">
        <f t="shared" si="6"/>
        <v>2036</v>
      </c>
      <c r="Z39" s="89" t="str">
        <f t="shared" si="6"/>
        <v/>
      </c>
      <c r="AA39" s="90">
        <f t="shared" si="5"/>
        <v>32439.018999999997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>
        <v>276.60000000000002</v>
      </c>
      <c r="H44" s="99">
        <v>542.20000000000005</v>
      </c>
      <c r="I44" s="99">
        <v>517</v>
      </c>
      <c r="J44" s="99"/>
      <c r="K44" s="99"/>
      <c r="L44" s="99"/>
      <c r="M44" s="99"/>
      <c r="N44" s="99"/>
      <c r="O44" s="99"/>
      <c r="P44" s="99"/>
      <c r="Q44" s="99">
        <v>163.5</v>
      </c>
      <c r="R44" s="99">
        <v>400.6</v>
      </c>
      <c r="S44" s="99">
        <v>642.29999999999995</v>
      </c>
      <c r="T44" s="99">
        <v>649.4</v>
      </c>
      <c r="U44" s="99">
        <v>676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6571.6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176</v>
      </c>
      <c r="D46" s="99"/>
      <c r="E46" s="99"/>
      <c r="F46" s="99"/>
      <c r="G46" s="99"/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378.3</v>
      </c>
      <c r="X46" s="99">
        <v>425.6</v>
      </c>
      <c r="Y46" s="99">
        <v>500</v>
      </c>
      <c r="Z46" s="100"/>
      <c r="AA46" s="79">
        <f t="shared" si="7"/>
        <v>7979.9000000000005</v>
      </c>
    </row>
    <row r="47" spans="1:27" ht="24.95" customHeight="1" x14ac:dyDescent="0.2">
      <c r="A47" s="85" t="s">
        <v>34</v>
      </c>
      <c r="B47" s="98">
        <v>24</v>
      </c>
      <c r="C47" s="99">
        <v>7</v>
      </c>
      <c r="D47" s="99">
        <v>20</v>
      </c>
      <c r="E47" s="99">
        <v>26</v>
      </c>
      <c r="F47" s="99">
        <v>30</v>
      </c>
      <c r="G47" s="99">
        <v>6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113</v>
      </c>
    </row>
    <row r="48" spans="1:27" ht="30" customHeight="1" thickBot="1" x14ac:dyDescent="0.25">
      <c r="A48" s="86" t="s">
        <v>35</v>
      </c>
      <c r="B48" s="87">
        <f>IF(LEN(B$2)&gt;0,SUM(B42:B47),"")</f>
        <v>24</v>
      </c>
      <c r="C48" s="88">
        <f t="shared" ref="C48:Z48" si="8">IF(LEN(C$2)&gt;0,SUM(C42:C47),"")</f>
        <v>183</v>
      </c>
      <c r="D48" s="88">
        <f t="shared" si="8"/>
        <v>20</v>
      </c>
      <c r="E48" s="88">
        <f t="shared" si="8"/>
        <v>26</v>
      </c>
      <c r="F48" s="88">
        <f t="shared" si="8"/>
        <v>30</v>
      </c>
      <c r="G48" s="88">
        <f t="shared" si="8"/>
        <v>282.60000000000002</v>
      </c>
      <c r="H48" s="88">
        <f t="shared" si="8"/>
        <v>542.20000000000005</v>
      </c>
      <c r="I48" s="88">
        <f t="shared" si="8"/>
        <v>517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663.5</v>
      </c>
      <c r="R48" s="88">
        <f t="shared" si="8"/>
        <v>900.6</v>
      </c>
      <c r="S48" s="88">
        <f t="shared" si="8"/>
        <v>1142.3</v>
      </c>
      <c r="T48" s="88">
        <f t="shared" si="8"/>
        <v>1149.4000000000001</v>
      </c>
      <c r="U48" s="88">
        <f t="shared" si="8"/>
        <v>1176</v>
      </c>
      <c r="V48" s="88">
        <f t="shared" si="8"/>
        <v>1176</v>
      </c>
      <c r="W48" s="88">
        <f t="shared" si="8"/>
        <v>1054.3</v>
      </c>
      <c r="X48" s="88">
        <f t="shared" si="8"/>
        <v>1101.5999999999999</v>
      </c>
      <c r="Y48" s="88">
        <f t="shared" si="8"/>
        <v>1176</v>
      </c>
      <c r="Z48" s="89" t="str">
        <f t="shared" si="8"/>
        <v/>
      </c>
      <c r="AA48" s="90">
        <f t="shared" si="7"/>
        <v>14664.5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4840.7759999999998</v>
      </c>
      <c r="C51" s="88">
        <f t="shared" si="10"/>
        <v>5015.9249999999993</v>
      </c>
      <c r="D51" s="88">
        <f t="shared" si="10"/>
        <v>4881.1880000000001</v>
      </c>
      <c r="E51" s="88">
        <f t="shared" si="10"/>
        <v>4879.5109999999995</v>
      </c>
      <c r="F51" s="88">
        <f t="shared" si="10"/>
        <v>4955.1059999999998</v>
      </c>
      <c r="G51" s="88">
        <f t="shared" si="10"/>
        <v>5139.5710000000017</v>
      </c>
      <c r="H51" s="88">
        <f t="shared" si="10"/>
        <v>5852.93</v>
      </c>
      <c r="I51" s="88">
        <f t="shared" si="10"/>
        <v>6269.5700000000006</v>
      </c>
      <c r="J51" s="88">
        <f t="shared" si="10"/>
        <v>6692.0389999999998</v>
      </c>
      <c r="K51" s="88">
        <f t="shared" si="10"/>
        <v>7059.7250000000004</v>
      </c>
      <c r="L51" s="88">
        <f t="shared" si="10"/>
        <v>7244.4710000000005</v>
      </c>
      <c r="M51" s="88">
        <f t="shared" si="10"/>
        <v>7285.3010000000013</v>
      </c>
      <c r="N51" s="88">
        <f t="shared" si="10"/>
        <v>7179.2260000000006</v>
      </c>
      <c r="O51" s="88">
        <f t="shared" si="10"/>
        <v>6870.4710000000014</v>
      </c>
      <c r="P51" s="88">
        <f t="shared" si="10"/>
        <v>6703.5940000000001</v>
      </c>
      <c r="Q51" s="88">
        <f t="shared" si="10"/>
        <v>6408.1719999999996</v>
      </c>
      <c r="R51" s="88">
        <f t="shared" si="10"/>
        <v>6766.6080000000002</v>
      </c>
      <c r="S51" s="88">
        <f t="shared" si="10"/>
        <v>7002.6979999999994</v>
      </c>
      <c r="T51" s="88">
        <f t="shared" si="10"/>
        <v>7032.7330000000002</v>
      </c>
      <c r="U51" s="88">
        <f t="shared" si="10"/>
        <v>6890.826</v>
      </c>
      <c r="V51" s="88">
        <f t="shared" si="10"/>
        <v>6485.7039999999997</v>
      </c>
      <c r="W51" s="88">
        <f t="shared" si="10"/>
        <v>5925.3390000000009</v>
      </c>
      <c r="X51" s="88">
        <f t="shared" si="10"/>
        <v>5531.366</v>
      </c>
      <c r="Y51" s="88">
        <f t="shared" si="10"/>
        <v>5284.473</v>
      </c>
      <c r="Z51" s="89" t="str">
        <f t="shared" si="10"/>
        <v/>
      </c>
      <c r="AA51" s="104">
        <f>SUM(B51:Z51)</f>
        <v>148197.32300000003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4840.8630000000012</v>
      </c>
      <c r="C4" s="18">
        <v>5015.8589999999995</v>
      </c>
      <c r="D4" s="18">
        <v>4881.1710000000003</v>
      </c>
      <c r="E4" s="18">
        <v>4879.4570000000003</v>
      </c>
      <c r="F4" s="18">
        <v>4955.0820000000003</v>
      </c>
      <c r="G4" s="18">
        <v>5139.5510000000004</v>
      </c>
      <c r="H4" s="18">
        <v>5852.8809999999994</v>
      </c>
      <c r="I4" s="18">
        <v>6269.5590000000011</v>
      </c>
      <c r="J4" s="18">
        <v>6692.0599999999995</v>
      </c>
      <c r="K4" s="18">
        <v>7059.7460000000001</v>
      </c>
      <c r="L4" s="18">
        <v>7244.4959999999992</v>
      </c>
      <c r="M4" s="18">
        <v>7285.3010000000013</v>
      </c>
      <c r="N4" s="18">
        <v>7179.2259999999987</v>
      </c>
      <c r="O4" s="18">
        <v>6870.4709999999995</v>
      </c>
      <c r="P4" s="18">
        <v>6703.5739999999996</v>
      </c>
      <c r="Q4" s="18">
        <v>6408.1670000000004</v>
      </c>
      <c r="R4" s="18">
        <v>6766.5730000000003</v>
      </c>
      <c r="S4" s="18">
        <v>7002.6810000000014</v>
      </c>
      <c r="T4" s="18">
        <v>7032.7589999999991</v>
      </c>
      <c r="U4" s="18">
        <v>6890.8260000000028</v>
      </c>
      <c r="V4" s="18">
        <v>6485.7040000000006</v>
      </c>
      <c r="W4" s="18">
        <v>5925.347999999999</v>
      </c>
      <c r="X4" s="18">
        <v>5531.3250000000025</v>
      </c>
      <c r="Y4" s="18">
        <v>5284.4730000000009</v>
      </c>
      <c r="Z4" s="19"/>
      <c r="AA4" s="20">
        <f>SUM(B4:Z4)</f>
        <v>148197.15300000002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85.79</v>
      </c>
      <c r="D7" s="28">
        <v>71.08</v>
      </c>
      <c r="E7" s="28">
        <v>59.27</v>
      </c>
      <c r="F7" s="28">
        <v>92.99</v>
      </c>
      <c r="G7" s="28">
        <v>108.61</v>
      </c>
      <c r="H7" s="28">
        <v>145.69</v>
      </c>
      <c r="I7" s="28">
        <v>176.37</v>
      </c>
      <c r="J7" s="28">
        <v>183.06</v>
      </c>
      <c r="K7" s="28">
        <v>169.51</v>
      </c>
      <c r="L7" s="28">
        <v>162.44</v>
      </c>
      <c r="M7" s="28">
        <v>159.97999999999999</v>
      </c>
      <c r="N7" s="28">
        <v>146.19</v>
      </c>
      <c r="O7" s="28">
        <v>145.13</v>
      </c>
      <c r="P7" s="28">
        <v>162.46</v>
      </c>
      <c r="Q7" s="28">
        <v>168.92</v>
      </c>
      <c r="R7" s="28">
        <v>166.2</v>
      </c>
      <c r="S7" s="28">
        <v>170.71</v>
      </c>
      <c r="T7" s="28">
        <v>167.74</v>
      </c>
      <c r="U7" s="28">
        <v>216.28</v>
      </c>
      <c r="V7" s="28">
        <v>228.74</v>
      </c>
      <c r="W7" s="28">
        <v>165</v>
      </c>
      <c r="X7" s="28">
        <v>155</v>
      </c>
      <c r="Y7" s="28">
        <v>228.5</v>
      </c>
      <c r="Z7" s="29"/>
      <c r="AA7" s="30">
        <f>IF(SUM(B7:Z7)&lt;&gt;0,AVERAGEIF(B7:Z7,"&lt;&gt;"""),"")</f>
        <v>151.48583333333337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899.91300000000001</v>
      </c>
      <c r="C19" s="72">
        <v>897.91499999999996</v>
      </c>
      <c r="D19" s="72">
        <v>905.91300000000001</v>
      </c>
      <c r="E19" s="72">
        <v>889.92200000000003</v>
      </c>
      <c r="F19" s="72">
        <v>887.92700000000002</v>
      </c>
      <c r="G19" s="72">
        <v>880.92499999999995</v>
      </c>
      <c r="H19" s="72">
        <v>887.92499999999995</v>
      </c>
      <c r="I19" s="72">
        <v>897.53099999999995</v>
      </c>
      <c r="J19" s="72">
        <v>892.54300000000001</v>
      </c>
      <c r="K19" s="72">
        <v>865.53800000000001</v>
      </c>
      <c r="L19" s="72">
        <v>842.87599999999998</v>
      </c>
      <c r="M19" s="72">
        <v>813.88900000000001</v>
      </c>
      <c r="N19" s="72">
        <v>787.86400000000003</v>
      </c>
      <c r="O19" s="72">
        <v>771.83699999999999</v>
      </c>
      <c r="P19" s="72">
        <v>754.85899999999992</v>
      </c>
      <c r="Q19" s="72">
        <v>766.56</v>
      </c>
      <c r="R19" s="72">
        <v>775.53499999999997</v>
      </c>
      <c r="S19" s="72">
        <v>775.52</v>
      </c>
      <c r="T19" s="72">
        <v>772.53</v>
      </c>
      <c r="U19" s="72">
        <v>756.56999999999994</v>
      </c>
      <c r="V19" s="72">
        <v>771.553</v>
      </c>
      <c r="W19" s="72">
        <v>763.69499999999994</v>
      </c>
      <c r="X19" s="72">
        <v>889.69399999999996</v>
      </c>
      <c r="Y19" s="72">
        <v>1217.1790000000001</v>
      </c>
      <c r="Z19" s="73"/>
      <c r="AA19" s="74">
        <f t="shared" ref="AA19:AA24" si="2">SUM(B19:Z19)</f>
        <v>20366.213</v>
      </c>
    </row>
    <row r="20" spans="1:27" ht="24.95" customHeight="1" x14ac:dyDescent="0.2">
      <c r="A20" s="75" t="s">
        <v>15</v>
      </c>
      <c r="B20" s="76">
        <v>854.29500000000007</v>
      </c>
      <c r="C20" s="77">
        <v>852.64800000000002</v>
      </c>
      <c r="D20" s="77">
        <v>844.63299999999992</v>
      </c>
      <c r="E20" s="77">
        <v>855.43400000000008</v>
      </c>
      <c r="F20" s="77">
        <v>906.79999999999984</v>
      </c>
      <c r="G20" s="77">
        <v>952.178</v>
      </c>
      <c r="H20" s="77">
        <v>1156.9219999999996</v>
      </c>
      <c r="I20" s="77">
        <v>1267.9270000000001</v>
      </c>
      <c r="J20" s="77">
        <v>1353.1439999999998</v>
      </c>
      <c r="K20" s="77">
        <v>1377.895</v>
      </c>
      <c r="L20" s="77">
        <v>1328.9190000000003</v>
      </c>
      <c r="M20" s="77">
        <v>1300.1359999999997</v>
      </c>
      <c r="N20" s="77">
        <v>1277.3469999999995</v>
      </c>
      <c r="O20" s="77">
        <v>1235.0239999999999</v>
      </c>
      <c r="P20" s="77">
        <v>1242.9080000000001</v>
      </c>
      <c r="Q20" s="77">
        <v>1209.3789999999999</v>
      </c>
      <c r="R20" s="77">
        <v>1248.501</v>
      </c>
      <c r="S20" s="77">
        <v>1258.4480000000001</v>
      </c>
      <c r="T20" s="77">
        <v>1241.8509999999999</v>
      </c>
      <c r="U20" s="77">
        <v>1190.5889999999999</v>
      </c>
      <c r="V20" s="77">
        <v>1060.0380000000002</v>
      </c>
      <c r="W20" s="77">
        <v>962.33300000000008</v>
      </c>
      <c r="X20" s="77">
        <v>907.4380000000001</v>
      </c>
      <c r="Y20" s="77">
        <v>806.86699999999996</v>
      </c>
      <c r="Z20" s="78"/>
      <c r="AA20" s="79">
        <f t="shared" si="2"/>
        <v>26691.653999999995</v>
      </c>
    </row>
    <row r="21" spans="1:27" ht="24.95" customHeight="1" x14ac:dyDescent="0.2">
      <c r="A21" s="75" t="s">
        <v>16</v>
      </c>
      <c r="B21" s="80">
        <v>2184.355</v>
      </c>
      <c r="C21" s="81">
        <v>2094.1130000000003</v>
      </c>
      <c r="D21" s="81">
        <v>2014.5250000000001</v>
      </c>
      <c r="E21" s="81">
        <v>1984.6010000000001</v>
      </c>
      <c r="F21" s="81">
        <v>2086.0549999999998</v>
      </c>
      <c r="G21" s="81">
        <v>2274.4480000000003</v>
      </c>
      <c r="H21" s="81">
        <v>2734.5340000000006</v>
      </c>
      <c r="I21" s="81">
        <v>3045.2010000000005</v>
      </c>
      <c r="J21" s="81">
        <v>3510.7730000000001</v>
      </c>
      <c r="K21" s="81">
        <v>3788.3070000000007</v>
      </c>
      <c r="L21" s="81">
        <v>3883.701</v>
      </c>
      <c r="M21" s="81">
        <v>3869.7759999999994</v>
      </c>
      <c r="N21" s="81">
        <v>3794.3960000000002</v>
      </c>
      <c r="O21" s="81">
        <v>3578.61</v>
      </c>
      <c r="P21" s="81">
        <v>3689.6070000000004</v>
      </c>
      <c r="Q21" s="81">
        <v>3718.7280000000005</v>
      </c>
      <c r="R21" s="81">
        <v>3957.5370000000003</v>
      </c>
      <c r="S21" s="81">
        <v>4331.2129999999997</v>
      </c>
      <c r="T21" s="81">
        <v>4386.8779999999997</v>
      </c>
      <c r="U21" s="81">
        <v>4319.6670000000004</v>
      </c>
      <c r="V21" s="81">
        <v>4057.6130000000003</v>
      </c>
      <c r="W21" s="81">
        <v>3635.3200000000006</v>
      </c>
      <c r="X21" s="81">
        <v>3197.6929999999998</v>
      </c>
      <c r="Y21" s="81">
        <v>2771.4269999999997</v>
      </c>
      <c r="Z21" s="78"/>
      <c r="AA21" s="79">
        <f t="shared" si="2"/>
        <v>78909.078000000009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184</v>
      </c>
      <c r="C23" s="77">
        <v>182.5</v>
      </c>
      <c r="D23" s="77">
        <v>169</v>
      </c>
      <c r="E23" s="77">
        <v>164.5</v>
      </c>
      <c r="F23" s="77">
        <v>166.5</v>
      </c>
      <c r="G23" s="77">
        <v>161</v>
      </c>
      <c r="H23" s="77">
        <v>148.5</v>
      </c>
      <c r="I23" s="77">
        <v>154.5</v>
      </c>
      <c r="J23" s="77">
        <v>171</v>
      </c>
      <c r="K23" s="77">
        <v>197.5</v>
      </c>
      <c r="L23" s="77">
        <v>236.5</v>
      </c>
      <c r="M23" s="77">
        <v>261.5</v>
      </c>
      <c r="N23" s="77">
        <v>243.5</v>
      </c>
      <c r="O23" s="77">
        <v>204</v>
      </c>
      <c r="P23" s="77">
        <v>209</v>
      </c>
      <c r="Q23" s="77">
        <v>194.5</v>
      </c>
      <c r="R23" s="77">
        <v>202</v>
      </c>
      <c r="S23" s="77">
        <v>198.5</v>
      </c>
      <c r="T23" s="77">
        <v>197.5</v>
      </c>
      <c r="U23" s="77">
        <v>206</v>
      </c>
      <c r="V23" s="77">
        <v>204.5</v>
      </c>
      <c r="W23" s="77">
        <v>209</v>
      </c>
      <c r="X23" s="77">
        <v>208.5</v>
      </c>
      <c r="Y23" s="77">
        <v>198</v>
      </c>
      <c r="Z23" s="77"/>
      <c r="AA23" s="79">
        <f t="shared" si="2"/>
        <v>4672</v>
      </c>
    </row>
    <row r="24" spans="1:27" ht="24.95" customHeight="1" x14ac:dyDescent="0.2">
      <c r="A24" s="85" t="s">
        <v>19</v>
      </c>
      <c r="B24" s="77">
        <v>200</v>
      </c>
      <c r="C24" s="77">
        <v>187</v>
      </c>
      <c r="D24" s="77">
        <v>178</v>
      </c>
      <c r="E24" s="77">
        <v>178</v>
      </c>
      <c r="F24" s="77">
        <v>184</v>
      </c>
      <c r="G24" s="77">
        <v>217.99999999999997</v>
      </c>
      <c r="H24" s="77">
        <v>271.99999999999994</v>
      </c>
      <c r="I24" s="77">
        <v>307</v>
      </c>
      <c r="J24" s="77">
        <v>344</v>
      </c>
      <c r="K24" s="77">
        <v>359</v>
      </c>
      <c r="L24" s="77">
        <v>361.99999999999994</v>
      </c>
      <c r="M24" s="77">
        <v>367.00000000000006</v>
      </c>
      <c r="N24" s="77">
        <v>364.99999999999994</v>
      </c>
      <c r="O24" s="77">
        <v>358</v>
      </c>
      <c r="P24" s="77">
        <v>355.99999999999994</v>
      </c>
      <c r="Q24" s="77">
        <v>365.99999999999994</v>
      </c>
      <c r="R24" s="77">
        <v>405</v>
      </c>
      <c r="S24" s="77">
        <v>428.99999999999994</v>
      </c>
      <c r="T24" s="77">
        <v>424</v>
      </c>
      <c r="U24" s="77">
        <v>408.00000000000006</v>
      </c>
      <c r="V24" s="77">
        <v>381.99999999999994</v>
      </c>
      <c r="W24" s="77">
        <v>354.99999999999994</v>
      </c>
      <c r="X24" s="77">
        <v>328</v>
      </c>
      <c r="Y24" s="77">
        <v>290.99999999999994</v>
      </c>
      <c r="Z24" s="77"/>
      <c r="AA24" s="79">
        <f t="shared" si="2"/>
        <v>7623</v>
      </c>
    </row>
    <row r="25" spans="1:27" ht="30" customHeight="1" thickBot="1" x14ac:dyDescent="0.25">
      <c r="A25" s="86" t="s">
        <v>20</v>
      </c>
      <c r="B25" s="87">
        <f t="shared" ref="B25:AA25" si="3">SUM(B19:B24)</f>
        <v>4322.5630000000001</v>
      </c>
      <c r="C25" s="88">
        <f t="shared" si="3"/>
        <v>4214.1760000000004</v>
      </c>
      <c r="D25" s="88">
        <f t="shared" si="3"/>
        <v>4112.0709999999999</v>
      </c>
      <c r="E25" s="88">
        <f t="shared" si="3"/>
        <v>4072.4570000000003</v>
      </c>
      <c r="F25" s="88">
        <f t="shared" si="3"/>
        <v>4231.2819999999992</v>
      </c>
      <c r="G25" s="88">
        <f t="shared" si="3"/>
        <v>4486.5510000000004</v>
      </c>
      <c r="H25" s="88">
        <f t="shared" si="3"/>
        <v>5199.8810000000003</v>
      </c>
      <c r="I25" s="88">
        <f t="shared" si="3"/>
        <v>5672.1590000000006</v>
      </c>
      <c r="J25" s="88">
        <f t="shared" si="3"/>
        <v>6271.46</v>
      </c>
      <c r="K25" s="88">
        <f t="shared" si="3"/>
        <v>6588.2400000000007</v>
      </c>
      <c r="L25" s="88">
        <f t="shared" si="3"/>
        <v>6653.9960000000001</v>
      </c>
      <c r="M25" s="88">
        <f t="shared" si="3"/>
        <v>6612.3009999999995</v>
      </c>
      <c r="N25" s="88">
        <f t="shared" si="3"/>
        <v>6468.107</v>
      </c>
      <c r="O25" s="88">
        <f t="shared" si="3"/>
        <v>6147.4709999999995</v>
      </c>
      <c r="P25" s="88">
        <f t="shared" si="3"/>
        <v>6252.3740000000007</v>
      </c>
      <c r="Q25" s="88">
        <f t="shared" si="3"/>
        <v>6255.1670000000004</v>
      </c>
      <c r="R25" s="88">
        <f t="shared" si="3"/>
        <v>6588.5730000000003</v>
      </c>
      <c r="S25" s="88">
        <f t="shared" si="3"/>
        <v>6992.6809999999996</v>
      </c>
      <c r="T25" s="88">
        <f t="shared" si="3"/>
        <v>7022.759</v>
      </c>
      <c r="U25" s="88">
        <f t="shared" si="3"/>
        <v>6880.826</v>
      </c>
      <c r="V25" s="88">
        <f t="shared" si="3"/>
        <v>6475.7040000000006</v>
      </c>
      <c r="W25" s="88">
        <f t="shared" si="3"/>
        <v>5925.3480000000009</v>
      </c>
      <c r="X25" s="88">
        <f t="shared" si="3"/>
        <v>5531.3249999999998</v>
      </c>
      <c r="Y25" s="88">
        <f t="shared" si="3"/>
        <v>5284.473</v>
      </c>
      <c r="Z25" s="89">
        <f t="shared" si="3"/>
        <v>0</v>
      </c>
      <c r="AA25" s="90">
        <f t="shared" si="3"/>
        <v>138261.94500000001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394</v>
      </c>
      <c r="C28" s="72">
        <v>379.5</v>
      </c>
      <c r="D28" s="72">
        <v>357</v>
      </c>
      <c r="E28" s="72">
        <v>352.5</v>
      </c>
      <c r="F28" s="72">
        <v>360.5</v>
      </c>
      <c r="G28" s="72">
        <v>389</v>
      </c>
      <c r="H28" s="72">
        <v>430.5</v>
      </c>
      <c r="I28" s="72">
        <v>471.5</v>
      </c>
      <c r="J28" s="72">
        <v>525</v>
      </c>
      <c r="K28" s="72">
        <v>566.5</v>
      </c>
      <c r="L28" s="72">
        <v>608.5</v>
      </c>
      <c r="M28" s="72">
        <v>638.5</v>
      </c>
      <c r="N28" s="72">
        <v>618.5</v>
      </c>
      <c r="O28" s="72">
        <v>572</v>
      </c>
      <c r="P28" s="72">
        <v>575</v>
      </c>
      <c r="Q28" s="72">
        <v>570.5</v>
      </c>
      <c r="R28" s="72">
        <v>617</v>
      </c>
      <c r="S28" s="72">
        <v>637.5</v>
      </c>
      <c r="T28" s="72">
        <v>631.5</v>
      </c>
      <c r="U28" s="72">
        <v>624</v>
      </c>
      <c r="V28" s="72">
        <v>596.5</v>
      </c>
      <c r="W28" s="72">
        <v>564</v>
      </c>
      <c r="X28" s="72">
        <v>536.5</v>
      </c>
      <c r="Y28" s="72">
        <v>489</v>
      </c>
      <c r="Z28" s="73"/>
      <c r="AA28" s="74">
        <f>SUM(B28:Z28)</f>
        <v>12505</v>
      </c>
    </row>
    <row r="29" spans="1:27" ht="24.95" customHeight="1" x14ac:dyDescent="0.2">
      <c r="A29" s="75" t="s">
        <v>23</v>
      </c>
      <c r="B29" s="76">
        <v>4081.5630000000001</v>
      </c>
      <c r="C29" s="77">
        <v>3991.4589999999998</v>
      </c>
      <c r="D29" s="77">
        <v>3958.0709999999999</v>
      </c>
      <c r="E29" s="77">
        <v>3997.9569999999999</v>
      </c>
      <c r="F29" s="77">
        <v>3930.7820000000002</v>
      </c>
      <c r="G29" s="77">
        <v>4250.5510000000004</v>
      </c>
      <c r="H29" s="77">
        <v>4922.3810000000003</v>
      </c>
      <c r="I29" s="77">
        <v>5353.6589999999997</v>
      </c>
      <c r="J29" s="77">
        <v>5899.46</v>
      </c>
      <c r="K29" s="77">
        <v>6089.0460000000003</v>
      </c>
      <c r="L29" s="77">
        <v>6080.4960000000001</v>
      </c>
      <c r="M29" s="77">
        <v>5983.8010000000004</v>
      </c>
      <c r="N29" s="77">
        <v>5897.7259999999997</v>
      </c>
      <c r="O29" s="77">
        <v>5635.4709999999995</v>
      </c>
      <c r="P29" s="77">
        <v>5821.3739999999998</v>
      </c>
      <c r="Q29" s="77">
        <v>5837.6670000000004</v>
      </c>
      <c r="R29" s="77">
        <v>6149.5730000000003</v>
      </c>
      <c r="S29" s="77">
        <v>6365.1809999999996</v>
      </c>
      <c r="T29" s="77">
        <v>6401.259</v>
      </c>
      <c r="U29" s="77">
        <v>6266.826</v>
      </c>
      <c r="V29" s="77">
        <v>5889.2039999999997</v>
      </c>
      <c r="W29" s="77">
        <v>5361.348</v>
      </c>
      <c r="X29" s="77">
        <v>4994.8249999999998</v>
      </c>
      <c r="Y29" s="77">
        <v>4795.473</v>
      </c>
      <c r="Z29" s="78"/>
      <c r="AA29" s="79">
        <f>SUM(B29:Z29)</f>
        <v>127955.15300000001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4475.5630000000001</v>
      </c>
      <c r="C31" s="62">
        <f t="shared" si="4"/>
        <v>4370.9589999999998</v>
      </c>
      <c r="D31" s="62">
        <f t="shared" si="4"/>
        <v>4315.0709999999999</v>
      </c>
      <c r="E31" s="62">
        <f t="shared" si="4"/>
        <v>4350.4570000000003</v>
      </c>
      <c r="F31" s="62">
        <f t="shared" si="4"/>
        <v>4291.2820000000002</v>
      </c>
      <c r="G31" s="62">
        <f t="shared" si="4"/>
        <v>4639.5510000000004</v>
      </c>
      <c r="H31" s="62">
        <f t="shared" si="4"/>
        <v>5352.8810000000003</v>
      </c>
      <c r="I31" s="62">
        <f t="shared" si="4"/>
        <v>5825.1589999999997</v>
      </c>
      <c r="J31" s="62">
        <f t="shared" si="4"/>
        <v>6424.46</v>
      </c>
      <c r="K31" s="62">
        <f t="shared" si="4"/>
        <v>6655.5460000000003</v>
      </c>
      <c r="L31" s="62">
        <f t="shared" si="4"/>
        <v>6688.9960000000001</v>
      </c>
      <c r="M31" s="62">
        <f t="shared" si="4"/>
        <v>6622.3010000000004</v>
      </c>
      <c r="N31" s="62">
        <f t="shared" si="4"/>
        <v>6516.2259999999997</v>
      </c>
      <c r="O31" s="62">
        <f t="shared" si="4"/>
        <v>6207.4709999999995</v>
      </c>
      <c r="P31" s="62">
        <f t="shared" si="4"/>
        <v>6396.3739999999998</v>
      </c>
      <c r="Q31" s="62">
        <f t="shared" si="4"/>
        <v>6408.1670000000004</v>
      </c>
      <c r="R31" s="62">
        <f t="shared" si="4"/>
        <v>6766.5730000000003</v>
      </c>
      <c r="S31" s="62">
        <f t="shared" si="4"/>
        <v>7002.6809999999996</v>
      </c>
      <c r="T31" s="62">
        <f t="shared" si="4"/>
        <v>7032.759</v>
      </c>
      <c r="U31" s="62">
        <f t="shared" si="4"/>
        <v>6890.826</v>
      </c>
      <c r="V31" s="62">
        <f t="shared" si="4"/>
        <v>6485.7039999999997</v>
      </c>
      <c r="W31" s="62">
        <f t="shared" si="4"/>
        <v>5925.348</v>
      </c>
      <c r="X31" s="62">
        <f t="shared" si="4"/>
        <v>5531.3249999999998</v>
      </c>
      <c r="Y31" s="62">
        <f t="shared" si="4"/>
        <v>5284.473</v>
      </c>
      <c r="Z31" s="63">
        <f t="shared" si="4"/>
        <v>0</v>
      </c>
      <c r="AA31" s="64">
        <f t="shared" si="4"/>
        <v>140460.15299999999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>
        <v>25</v>
      </c>
      <c r="E34" s="95">
        <v>75</v>
      </c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>
        <v>25</v>
      </c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125</v>
      </c>
    </row>
    <row r="35" spans="1:27" ht="24.95" customHeight="1" x14ac:dyDescent="0.2">
      <c r="A35" s="97" t="s">
        <v>41</v>
      </c>
      <c r="B35" s="98">
        <v>10</v>
      </c>
      <c r="C35" s="99">
        <v>13.782999999999999</v>
      </c>
      <c r="D35" s="99">
        <v>35</v>
      </c>
      <c r="E35" s="99">
        <v>60</v>
      </c>
      <c r="F35" s="99">
        <v>10</v>
      </c>
      <c r="G35" s="99">
        <v>10</v>
      </c>
      <c r="H35" s="99">
        <v>10</v>
      </c>
      <c r="I35" s="99">
        <v>10</v>
      </c>
      <c r="J35" s="99">
        <v>10</v>
      </c>
      <c r="K35" s="99">
        <v>10</v>
      </c>
      <c r="L35" s="99">
        <v>35</v>
      </c>
      <c r="M35" s="99">
        <v>10</v>
      </c>
      <c r="N35" s="99">
        <v>10</v>
      </c>
      <c r="O35" s="99">
        <v>10</v>
      </c>
      <c r="P35" s="99">
        <v>10</v>
      </c>
      <c r="Q35" s="99">
        <v>10</v>
      </c>
      <c r="R35" s="99">
        <v>10</v>
      </c>
      <c r="S35" s="99">
        <v>10</v>
      </c>
      <c r="T35" s="99">
        <v>10</v>
      </c>
      <c r="U35" s="99">
        <v>10</v>
      </c>
      <c r="V35" s="99">
        <v>10</v>
      </c>
      <c r="W35" s="99"/>
      <c r="X35" s="99"/>
      <c r="Y35" s="99"/>
      <c r="Z35" s="100"/>
      <c r="AA35" s="79">
        <f t="shared" si="5"/>
        <v>313.78300000000002</v>
      </c>
    </row>
    <row r="36" spans="1:27" ht="24.95" customHeight="1" x14ac:dyDescent="0.2">
      <c r="A36" s="97" t="s">
        <v>42</v>
      </c>
      <c r="B36" s="98">
        <v>355.5</v>
      </c>
      <c r="C36" s="99">
        <v>644.9</v>
      </c>
      <c r="D36" s="99">
        <v>548.29999999999995</v>
      </c>
      <c r="E36" s="99">
        <v>349.7</v>
      </c>
      <c r="F36" s="99">
        <v>187.2</v>
      </c>
      <c r="G36" s="99"/>
      <c r="H36" s="99"/>
      <c r="I36" s="99"/>
      <c r="J36" s="99">
        <v>267.60000000000002</v>
      </c>
      <c r="K36" s="99">
        <v>404.2</v>
      </c>
      <c r="L36" s="99">
        <v>555.5</v>
      </c>
      <c r="M36" s="99">
        <v>663</v>
      </c>
      <c r="N36" s="99">
        <v>663</v>
      </c>
      <c r="O36" s="99">
        <v>663</v>
      </c>
      <c r="P36" s="99">
        <v>307.2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5609.0999999999995</v>
      </c>
    </row>
    <row r="37" spans="1:27" ht="24.95" customHeight="1" x14ac:dyDescent="0.2">
      <c r="A37" s="97" t="s">
        <v>43</v>
      </c>
      <c r="B37" s="98">
        <v>143</v>
      </c>
      <c r="C37" s="99">
        <v>143</v>
      </c>
      <c r="D37" s="99">
        <v>143</v>
      </c>
      <c r="E37" s="99">
        <v>143</v>
      </c>
      <c r="F37" s="99">
        <v>50</v>
      </c>
      <c r="G37" s="99">
        <v>143</v>
      </c>
      <c r="H37" s="99">
        <v>143</v>
      </c>
      <c r="I37" s="99">
        <v>143</v>
      </c>
      <c r="J37" s="99">
        <v>143</v>
      </c>
      <c r="K37" s="99">
        <v>57.305999999999997</v>
      </c>
      <c r="L37" s="99"/>
      <c r="M37" s="99"/>
      <c r="N37" s="99">
        <v>38.119</v>
      </c>
      <c r="O37" s="99">
        <v>50</v>
      </c>
      <c r="P37" s="99">
        <v>134</v>
      </c>
      <c r="Q37" s="99">
        <v>143</v>
      </c>
      <c r="R37" s="99">
        <v>143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1759.425</v>
      </c>
    </row>
    <row r="38" spans="1:27" ht="24.95" customHeight="1" x14ac:dyDescent="0.2">
      <c r="A38" s="97" t="s">
        <v>44</v>
      </c>
      <c r="B38" s="98">
        <v>9.8000000000000007</v>
      </c>
      <c r="C38" s="99"/>
      <c r="D38" s="99">
        <v>17.8</v>
      </c>
      <c r="E38" s="99">
        <v>179.3</v>
      </c>
      <c r="F38" s="99">
        <v>476.6</v>
      </c>
      <c r="G38" s="99">
        <v>500</v>
      </c>
      <c r="H38" s="99">
        <v>500</v>
      </c>
      <c r="I38" s="99">
        <v>444.4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2127.9</v>
      </c>
    </row>
    <row r="39" spans="1:27" ht="30" customHeight="1" thickBot="1" x14ac:dyDescent="0.25">
      <c r="A39" s="86" t="s">
        <v>45</v>
      </c>
      <c r="B39" s="87">
        <f t="shared" ref="B39:Z39" si="6">SUM(B34:B38)</f>
        <v>518.29999999999995</v>
      </c>
      <c r="C39" s="88">
        <f t="shared" si="6"/>
        <v>801.68299999999999</v>
      </c>
      <c r="D39" s="88">
        <f t="shared" si="6"/>
        <v>769.09999999999991</v>
      </c>
      <c r="E39" s="88">
        <f t="shared" si="6"/>
        <v>807</v>
      </c>
      <c r="F39" s="88">
        <f t="shared" si="6"/>
        <v>723.8</v>
      </c>
      <c r="G39" s="88">
        <f t="shared" si="6"/>
        <v>653</v>
      </c>
      <c r="H39" s="88">
        <f t="shared" si="6"/>
        <v>653</v>
      </c>
      <c r="I39" s="88">
        <f t="shared" si="6"/>
        <v>597.4</v>
      </c>
      <c r="J39" s="88">
        <f t="shared" si="6"/>
        <v>420.6</v>
      </c>
      <c r="K39" s="88">
        <f t="shared" si="6"/>
        <v>471.50599999999997</v>
      </c>
      <c r="L39" s="88">
        <f t="shared" si="6"/>
        <v>590.5</v>
      </c>
      <c r="M39" s="88">
        <f t="shared" si="6"/>
        <v>673</v>
      </c>
      <c r="N39" s="88">
        <f t="shared" si="6"/>
        <v>711.11900000000003</v>
      </c>
      <c r="O39" s="88">
        <f t="shared" si="6"/>
        <v>723</v>
      </c>
      <c r="P39" s="88">
        <f t="shared" si="6"/>
        <v>451.2</v>
      </c>
      <c r="Q39" s="88">
        <f t="shared" si="6"/>
        <v>153</v>
      </c>
      <c r="R39" s="88">
        <f t="shared" si="6"/>
        <v>178</v>
      </c>
      <c r="S39" s="88">
        <f t="shared" si="6"/>
        <v>10</v>
      </c>
      <c r="T39" s="88">
        <f t="shared" si="6"/>
        <v>10</v>
      </c>
      <c r="U39" s="88">
        <f t="shared" si="6"/>
        <v>10</v>
      </c>
      <c r="V39" s="88">
        <f t="shared" si="6"/>
        <v>10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9935.2080000000005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355.5</v>
      </c>
      <c r="C44" s="99">
        <v>644.9</v>
      </c>
      <c r="D44" s="99">
        <v>548.29999999999995</v>
      </c>
      <c r="E44" s="99">
        <v>349.7</v>
      </c>
      <c r="F44" s="99">
        <v>187.2</v>
      </c>
      <c r="G44" s="99"/>
      <c r="H44" s="99"/>
      <c r="I44" s="99"/>
      <c r="J44" s="99">
        <v>267.60000000000002</v>
      </c>
      <c r="K44" s="99">
        <v>404.2</v>
      </c>
      <c r="L44" s="99">
        <v>555.5</v>
      </c>
      <c r="M44" s="99">
        <v>663</v>
      </c>
      <c r="N44" s="99">
        <v>663</v>
      </c>
      <c r="O44" s="99">
        <v>663</v>
      </c>
      <c r="P44" s="99">
        <v>307.2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5609.0999999999995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9.8000000000000007</v>
      </c>
      <c r="C46" s="99"/>
      <c r="D46" s="99">
        <v>17.8</v>
      </c>
      <c r="E46" s="99">
        <v>179.3</v>
      </c>
      <c r="F46" s="99">
        <v>476.6</v>
      </c>
      <c r="G46" s="99">
        <v>500</v>
      </c>
      <c r="H46" s="99">
        <v>500</v>
      </c>
      <c r="I46" s="99">
        <v>444.4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2127.9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>
        <v>48</v>
      </c>
      <c r="N47" s="99">
        <v>64</v>
      </c>
      <c r="O47" s="99">
        <v>64</v>
      </c>
      <c r="P47" s="99">
        <v>15</v>
      </c>
      <c r="Q47" s="99"/>
      <c r="R47" s="99">
        <v>16.5</v>
      </c>
      <c r="S47" s="99">
        <v>42.5</v>
      </c>
      <c r="T47" s="99">
        <v>39.5</v>
      </c>
      <c r="U47" s="99">
        <v>26.5</v>
      </c>
      <c r="V47" s="99"/>
      <c r="W47" s="99">
        <v>16</v>
      </c>
      <c r="X47" s="99"/>
      <c r="Y47" s="99"/>
      <c r="Z47" s="100"/>
      <c r="AA47" s="79">
        <f t="shared" si="7"/>
        <v>332</v>
      </c>
    </row>
    <row r="48" spans="1:27" ht="30" customHeight="1" thickBot="1" x14ac:dyDescent="0.25">
      <c r="A48" s="86" t="s">
        <v>48</v>
      </c>
      <c r="B48" s="87">
        <f>SUM(B42:B47)</f>
        <v>365.3</v>
      </c>
      <c r="C48" s="88">
        <f t="shared" ref="C48:Z48" si="8">SUM(C42:C47)</f>
        <v>644.9</v>
      </c>
      <c r="D48" s="88">
        <f t="shared" si="8"/>
        <v>566.09999999999991</v>
      </c>
      <c r="E48" s="88">
        <f t="shared" si="8"/>
        <v>529</v>
      </c>
      <c r="F48" s="88">
        <f t="shared" si="8"/>
        <v>663.8</v>
      </c>
      <c r="G48" s="88">
        <f t="shared" si="8"/>
        <v>500</v>
      </c>
      <c r="H48" s="88">
        <f t="shared" si="8"/>
        <v>500</v>
      </c>
      <c r="I48" s="88">
        <f t="shared" si="8"/>
        <v>444.4</v>
      </c>
      <c r="J48" s="88">
        <f t="shared" si="8"/>
        <v>267.60000000000002</v>
      </c>
      <c r="K48" s="88">
        <f t="shared" si="8"/>
        <v>404.2</v>
      </c>
      <c r="L48" s="88">
        <f t="shared" si="8"/>
        <v>555.5</v>
      </c>
      <c r="M48" s="88">
        <f t="shared" si="8"/>
        <v>711</v>
      </c>
      <c r="N48" s="88">
        <f t="shared" si="8"/>
        <v>727</v>
      </c>
      <c r="O48" s="88">
        <f t="shared" si="8"/>
        <v>727</v>
      </c>
      <c r="P48" s="88">
        <f t="shared" si="8"/>
        <v>322.2</v>
      </c>
      <c r="Q48" s="88">
        <f t="shared" si="8"/>
        <v>0</v>
      </c>
      <c r="R48" s="88">
        <f t="shared" si="8"/>
        <v>16.5</v>
      </c>
      <c r="S48" s="88">
        <f t="shared" si="8"/>
        <v>42.5</v>
      </c>
      <c r="T48" s="88">
        <f t="shared" si="8"/>
        <v>39.5</v>
      </c>
      <c r="U48" s="88">
        <f t="shared" si="8"/>
        <v>26.5</v>
      </c>
      <c r="V48" s="88">
        <f t="shared" si="8"/>
        <v>0</v>
      </c>
      <c r="W48" s="88">
        <f t="shared" si="8"/>
        <v>16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8069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4840.8630000000003</v>
      </c>
      <c r="C51" s="88">
        <f t="shared" si="10"/>
        <v>5015.8590000000004</v>
      </c>
      <c r="D51" s="88">
        <f t="shared" si="10"/>
        <v>4881.1710000000003</v>
      </c>
      <c r="E51" s="88">
        <f t="shared" si="10"/>
        <v>4879.4570000000003</v>
      </c>
      <c r="F51" s="88">
        <f t="shared" si="10"/>
        <v>4955.0819999999994</v>
      </c>
      <c r="G51" s="88">
        <f t="shared" si="10"/>
        <v>5139.5510000000004</v>
      </c>
      <c r="H51" s="88">
        <f t="shared" si="10"/>
        <v>5852.8810000000003</v>
      </c>
      <c r="I51" s="88">
        <f t="shared" si="10"/>
        <v>6269.5590000000002</v>
      </c>
      <c r="J51" s="88">
        <f t="shared" si="10"/>
        <v>6692.06</v>
      </c>
      <c r="K51" s="88">
        <f t="shared" si="10"/>
        <v>7059.746000000001</v>
      </c>
      <c r="L51" s="88">
        <f t="shared" si="10"/>
        <v>7244.4960000000001</v>
      </c>
      <c r="M51" s="88">
        <f t="shared" si="10"/>
        <v>7285.3009999999995</v>
      </c>
      <c r="N51" s="88">
        <f t="shared" si="10"/>
        <v>7179.2259999999997</v>
      </c>
      <c r="O51" s="88">
        <f t="shared" si="10"/>
        <v>6870.4709999999995</v>
      </c>
      <c r="P51" s="88">
        <f t="shared" si="10"/>
        <v>6703.5740000000005</v>
      </c>
      <c r="Q51" s="88">
        <f t="shared" si="10"/>
        <v>6408.1670000000004</v>
      </c>
      <c r="R51" s="88">
        <f t="shared" si="10"/>
        <v>6766.5730000000003</v>
      </c>
      <c r="S51" s="88">
        <f t="shared" si="10"/>
        <v>7002.6809999999996</v>
      </c>
      <c r="T51" s="88">
        <f t="shared" si="10"/>
        <v>7032.759</v>
      </c>
      <c r="U51" s="88">
        <f t="shared" si="10"/>
        <v>6890.826</v>
      </c>
      <c r="V51" s="88">
        <f t="shared" si="10"/>
        <v>6485.7040000000006</v>
      </c>
      <c r="W51" s="88">
        <f t="shared" si="10"/>
        <v>5925.3480000000009</v>
      </c>
      <c r="X51" s="88">
        <f t="shared" si="10"/>
        <v>5531.3249999999998</v>
      </c>
      <c r="Y51" s="88">
        <f t="shared" si="10"/>
        <v>5284.473</v>
      </c>
      <c r="Z51" s="89">
        <f t="shared" si="10"/>
        <v>0</v>
      </c>
      <c r="AA51" s="104">
        <f>SUM(B51:Z51)</f>
        <v>148197.15300000002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365.3</v>
      </c>
      <c r="C4" s="18">
        <v>468.9</v>
      </c>
      <c r="D4" s="18">
        <v>566.09999999999991</v>
      </c>
      <c r="E4" s="18">
        <v>529</v>
      </c>
      <c r="F4" s="18">
        <v>663.8</v>
      </c>
      <c r="G4" s="18">
        <v>223.39999999999998</v>
      </c>
      <c r="H4" s="18">
        <v>-42.200000000000045</v>
      </c>
      <c r="I4" s="18">
        <v>-72.600000000000023</v>
      </c>
      <c r="J4" s="18">
        <v>-232.39999999999998</v>
      </c>
      <c r="K4" s="18">
        <v>-95.800000000000011</v>
      </c>
      <c r="L4" s="18">
        <v>55.5</v>
      </c>
      <c r="M4" s="18">
        <v>163</v>
      </c>
      <c r="N4" s="18">
        <v>163</v>
      </c>
      <c r="O4" s="18">
        <v>163</v>
      </c>
      <c r="P4" s="18">
        <v>-192.8</v>
      </c>
      <c r="Q4" s="18">
        <v>-663.5</v>
      </c>
      <c r="R4" s="18">
        <v>-900.6</v>
      </c>
      <c r="S4" s="18">
        <v>-1142.3</v>
      </c>
      <c r="T4" s="18">
        <v>-1149.4000000000001</v>
      </c>
      <c r="U4" s="18">
        <v>-1176</v>
      </c>
      <c r="V4" s="18">
        <v>-1176</v>
      </c>
      <c r="W4" s="18">
        <v>-1054.3</v>
      </c>
      <c r="X4" s="18">
        <v>-1101.5999999999999</v>
      </c>
      <c r="Y4" s="18">
        <v>-1176</v>
      </c>
      <c r="Z4" s="19"/>
      <c r="AA4" s="111">
        <f>SUM(B4:Z4)</f>
        <v>-6814.5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</v>
      </c>
      <c r="C7" s="117">
        <v>85.79</v>
      </c>
      <c r="D7" s="117">
        <v>71.08</v>
      </c>
      <c r="E7" s="117">
        <v>59.27</v>
      </c>
      <c r="F7" s="117">
        <v>92.99</v>
      </c>
      <c r="G7" s="117">
        <v>108.61</v>
      </c>
      <c r="H7" s="117">
        <v>145.69</v>
      </c>
      <c r="I7" s="117">
        <v>176.37</v>
      </c>
      <c r="J7" s="117">
        <v>183.06</v>
      </c>
      <c r="K7" s="117">
        <v>169.51</v>
      </c>
      <c r="L7" s="117">
        <v>162.44</v>
      </c>
      <c r="M7" s="117">
        <v>159.97999999999999</v>
      </c>
      <c r="N7" s="117">
        <v>146.19</v>
      </c>
      <c r="O7" s="117">
        <v>145.13</v>
      </c>
      <c r="P7" s="117">
        <v>162.46</v>
      </c>
      <c r="Q7" s="117">
        <v>168.92</v>
      </c>
      <c r="R7" s="117">
        <v>166.2</v>
      </c>
      <c r="S7" s="117">
        <v>170.71</v>
      </c>
      <c r="T7" s="117">
        <v>167.74</v>
      </c>
      <c r="U7" s="117">
        <v>216.28</v>
      </c>
      <c r="V7" s="117">
        <v>228.74</v>
      </c>
      <c r="W7" s="117">
        <v>165</v>
      </c>
      <c r="X7" s="117">
        <v>155</v>
      </c>
      <c r="Y7" s="117">
        <v>228.5</v>
      </c>
      <c r="Z7" s="118"/>
      <c r="AA7" s="119">
        <f>IF(SUM(B7:Z7)&lt;&gt;0,AVERAGEIF(B7:Z7,"&lt;&gt;"""),"")</f>
        <v>151.48583333333337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>
        <v>276.60000000000002</v>
      </c>
      <c r="H13" s="129">
        <v>542.20000000000005</v>
      </c>
      <c r="I13" s="129">
        <v>517</v>
      </c>
      <c r="J13" s="129"/>
      <c r="K13" s="129"/>
      <c r="L13" s="129"/>
      <c r="M13" s="129"/>
      <c r="N13" s="129"/>
      <c r="O13" s="129"/>
      <c r="P13" s="129"/>
      <c r="Q13" s="129">
        <v>163.5</v>
      </c>
      <c r="R13" s="129">
        <v>400.6</v>
      </c>
      <c r="S13" s="129">
        <v>642.29999999999995</v>
      </c>
      <c r="T13" s="129">
        <v>649.4</v>
      </c>
      <c r="U13" s="129">
        <v>676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6571.6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176</v>
      </c>
      <c r="D15" s="133"/>
      <c r="E15" s="133"/>
      <c r="F15" s="133"/>
      <c r="G15" s="133"/>
      <c r="H15" s="133"/>
      <c r="I15" s="133"/>
      <c r="J15" s="133">
        <v>500</v>
      </c>
      <c r="K15" s="133">
        <v>500</v>
      </c>
      <c r="L15" s="133">
        <v>500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378.3</v>
      </c>
      <c r="X15" s="133">
        <v>425.6</v>
      </c>
      <c r="Y15" s="133">
        <v>500</v>
      </c>
      <c r="Z15" s="131"/>
      <c r="AA15" s="132">
        <f t="shared" si="0"/>
        <v>7979.9000000000005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176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276.60000000000002</v>
      </c>
      <c r="H16" s="135">
        <f t="shared" si="1"/>
        <v>542.20000000000005</v>
      </c>
      <c r="I16" s="135">
        <f t="shared" si="1"/>
        <v>517</v>
      </c>
      <c r="J16" s="135">
        <f t="shared" si="1"/>
        <v>500</v>
      </c>
      <c r="K16" s="135">
        <f t="shared" si="1"/>
        <v>500</v>
      </c>
      <c r="L16" s="135">
        <f t="shared" si="1"/>
        <v>500</v>
      </c>
      <c r="M16" s="135">
        <f t="shared" si="1"/>
        <v>500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663.5</v>
      </c>
      <c r="R16" s="135">
        <f t="shared" si="1"/>
        <v>900.6</v>
      </c>
      <c r="S16" s="135">
        <f t="shared" si="1"/>
        <v>1142.3</v>
      </c>
      <c r="T16" s="135">
        <f t="shared" si="1"/>
        <v>1149.4000000000001</v>
      </c>
      <c r="U16" s="135">
        <f t="shared" si="1"/>
        <v>1176</v>
      </c>
      <c r="V16" s="135">
        <f t="shared" si="1"/>
        <v>1176</v>
      </c>
      <c r="W16" s="135">
        <f t="shared" si="1"/>
        <v>1054.3</v>
      </c>
      <c r="X16" s="135">
        <f t="shared" si="1"/>
        <v>1101.5999999999999</v>
      </c>
      <c r="Y16" s="135">
        <f t="shared" si="1"/>
        <v>1176</v>
      </c>
      <c r="Z16" s="136" t="str">
        <f t="shared" si="1"/>
        <v/>
      </c>
      <c r="AA16" s="90">
        <f t="shared" si="0"/>
        <v>14551.5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355.5</v>
      </c>
      <c r="C21" s="129">
        <v>644.9</v>
      </c>
      <c r="D21" s="129">
        <v>548.29999999999995</v>
      </c>
      <c r="E21" s="129">
        <v>349.7</v>
      </c>
      <c r="F21" s="129">
        <v>187.2</v>
      </c>
      <c r="G21" s="129"/>
      <c r="H21" s="129"/>
      <c r="I21" s="129"/>
      <c r="J21" s="129">
        <v>267.60000000000002</v>
      </c>
      <c r="K21" s="129">
        <v>404.2</v>
      </c>
      <c r="L21" s="129">
        <v>555.5</v>
      </c>
      <c r="M21" s="129">
        <v>663</v>
      </c>
      <c r="N21" s="129">
        <v>663</v>
      </c>
      <c r="O21" s="129">
        <v>663</v>
      </c>
      <c r="P21" s="129">
        <v>307.2</v>
      </c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5609.0999999999995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9.8000000000000007</v>
      </c>
      <c r="C23" s="133"/>
      <c r="D23" s="133">
        <v>17.8</v>
      </c>
      <c r="E23" s="133">
        <v>179.3</v>
      </c>
      <c r="F23" s="133">
        <v>476.6</v>
      </c>
      <c r="G23" s="133">
        <v>500</v>
      </c>
      <c r="H23" s="133">
        <v>500</v>
      </c>
      <c r="I23" s="133">
        <v>444.4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2127.9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365.3</v>
      </c>
      <c r="C24" s="135">
        <f t="shared" si="3"/>
        <v>644.9</v>
      </c>
      <c r="D24" s="135">
        <f t="shared" si="3"/>
        <v>566.09999999999991</v>
      </c>
      <c r="E24" s="135">
        <f t="shared" si="3"/>
        <v>529</v>
      </c>
      <c r="F24" s="135">
        <f t="shared" si="3"/>
        <v>663.8</v>
      </c>
      <c r="G24" s="135">
        <f t="shared" si="3"/>
        <v>500</v>
      </c>
      <c r="H24" s="135">
        <f t="shared" si="3"/>
        <v>500</v>
      </c>
      <c r="I24" s="135">
        <f t="shared" si="3"/>
        <v>444.4</v>
      </c>
      <c r="J24" s="135">
        <f t="shared" si="3"/>
        <v>267.60000000000002</v>
      </c>
      <c r="K24" s="135">
        <f t="shared" si="3"/>
        <v>404.2</v>
      </c>
      <c r="L24" s="135">
        <f t="shared" si="3"/>
        <v>555.5</v>
      </c>
      <c r="M24" s="135">
        <f t="shared" si="3"/>
        <v>663</v>
      </c>
      <c r="N24" s="135">
        <f t="shared" si="3"/>
        <v>663</v>
      </c>
      <c r="O24" s="135">
        <f t="shared" si="3"/>
        <v>663</v>
      </c>
      <c r="P24" s="135">
        <f t="shared" si="3"/>
        <v>307.2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7737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2023-01-09T12:06:45Z</dcterms:created>
  <dcterms:modified xsi:type="dcterms:W3CDTF">2023-01-09T12:06:46Z</dcterms:modified>
</cp:coreProperties>
</file>