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<sst xmlns="http://schemas.openxmlformats.org/spreadsheetml/2006/main" count="117" uniqueCount="53">
  <si>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08/01/2023 14:05:46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</si>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</sst>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677</c:v>
                </c:pt>
                <c:pt idx="1">
                  <c:v>677</c:v>
                </c:pt>
                <c:pt idx="2">
                  <c:v>677</c:v>
                </c:pt>
                <c:pt idx="3">
                  <c:v>677</c:v>
                </c:pt>
                <c:pt idx="4">
                  <c:v>677</c:v>
                </c:pt>
                <c:pt idx="5">
                  <c:v>677</c:v>
                </c:pt>
                <c:pt idx="6">
                  <c:v>662</c:v>
                </c:pt>
                <c:pt idx="7">
                  <c:v>662</c:v>
                </c:pt>
                <c:pt idx="8">
                  <c:v>662</c:v>
                </c:pt>
                <c:pt idx="9">
                  <c:v>642</c:v>
                </c:pt>
                <c:pt idx="10">
                  <c:v>677</c:v>
                </c:pt>
                <c:pt idx="11">
                  <c:v>677</c:v>
                </c:pt>
                <c:pt idx="12">
                  <c:v>677</c:v>
                </c:pt>
                <c:pt idx="13">
                  <c:v>677</c:v>
                </c:pt>
                <c:pt idx="14">
                  <c:v>677</c:v>
                </c:pt>
                <c:pt idx="15">
                  <c:v>662</c:v>
                </c:pt>
                <c:pt idx="16">
                  <c:v>642</c:v>
                </c:pt>
                <c:pt idx="17">
                  <c:v>642</c:v>
                </c:pt>
                <c:pt idx="18">
                  <c:v>642</c:v>
                </c:pt>
                <c:pt idx="19">
                  <c:v>642</c:v>
                </c:pt>
                <c:pt idx="20">
                  <c:v>642</c:v>
                </c:pt>
                <c:pt idx="21">
                  <c:v>677</c:v>
                </c:pt>
                <c:pt idx="22">
                  <c:v>677</c:v>
                </c:pt>
                <c:pt idx="23">
                  <c:v>677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151</c:v>
                </c:pt>
                <c:pt idx="1">
                  <c:v>148</c:v>
                </c:pt>
                <c:pt idx="2">
                  <c:v>126</c:v>
                </c:pt>
                <c:pt idx="3">
                  <c:v>126</c:v>
                </c:pt>
                <c:pt idx="4">
                  <c:v>126</c:v>
                </c:pt>
                <c:pt idx="5">
                  <c:v>152</c:v>
                </c:pt>
                <c:pt idx="6">
                  <c:v>171</c:v>
                </c:pt>
                <c:pt idx="7">
                  <c:v>185</c:v>
                </c:pt>
                <c:pt idx="8">
                  <c:v>183</c:v>
                </c:pt>
                <c:pt idx="9">
                  <c:v>194</c:v>
                </c:pt>
                <c:pt idx="10">
                  <c:v>215</c:v>
                </c:pt>
                <c:pt idx="11">
                  <c:v>164</c:v>
                </c:pt>
                <c:pt idx="12">
                  <c:v>124</c:v>
                </c:pt>
                <c:pt idx="13">
                  <c:v>124</c:v>
                </c:pt>
                <c:pt idx="14">
                  <c:v>212</c:v>
                </c:pt>
                <c:pt idx="15">
                  <c:v>242</c:v>
                </c:pt>
                <c:pt idx="16">
                  <c:v>267</c:v>
                </c:pt>
                <c:pt idx="17">
                  <c:v>267</c:v>
                </c:pt>
                <c:pt idx="18">
                  <c:v>267</c:v>
                </c:pt>
                <c:pt idx="19">
                  <c:v>267</c:v>
                </c:pt>
                <c:pt idx="20">
                  <c:v>267</c:v>
                </c:pt>
                <c:pt idx="21">
                  <c:v>239</c:v>
                </c:pt>
                <c:pt idx="22">
                  <c:v>206</c:v>
                </c:pt>
                <c:pt idx="23">
                  <c:v>171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968.9</c:v>
                </c:pt>
                <c:pt idx="1">
                  <c:v>927.9</c:v>
                </c:pt>
                <c:pt idx="2">
                  <c:v>870.9</c:v>
                </c:pt>
                <c:pt idx="3">
                  <c:v>870.9</c:v>
                </c:pt>
                <c:pt idx="4">
                  <c:v>902.9</c:v>
                </c:pt>
                <c:pt idx="5">
                  <c:v>1213.2739999999999</c:v>
                </c:pt>
                <c:pt idx="6">
                  <c:v>1653.9969999999998</c:v>
                </c:pt>
                <c:pt idx="7">
                  <c:v>1753.9989999999998</c:v>
                </c:pt>
                <c:pt idx="8">
                  <c:v>1634.3679999999999</c:v>
                </c:pt>
                <c:pt idx="9">
                  <c:v>1237.9000000000001</c:v>
                </c:pt>
                <c:pt idx="10">
                  <c:v>1287.9000000000001</c:v>
                </c:pt>
                <c:pt idx="11">
                  <c:v>1287.9000000000001</c:v>
                </c:pt>
                <c:pt idx="12">
                  <c:v>1287.9000000000001</c:v>
                </c:pt>
                <c:pt idx="13">
                  <c:v>1387.9</c:v>
                </c:pt>
                <c:pt idx="14">
                  <c:v>1387.9</c:v>
                </c:pt>
                <c:pt idx="15">
                  <c:v>1387.9</c:v>
                </c:pt>
                <c:pt idx="16">
                  <c:v>1387.9</c:v>
                </c:pt>
                <c:pt idx="17">
                  <c:v>1427.9</c:v>
                </c:pt>
                <c:pt idx="18">
                  <c:v>1427.9</c:v>
                </c:pt>
                <c:pt idx="19">
                  <c:v>1427.9</c:v>
                </c:pt>
                <c:pt idx="20">
                  <c:v>1387.9</c:v>
                </c:pt>
                <c:pt idx="21">
                  <c:v>1387.9</c:v>
                </c:pt>
                <c:pt idx="22">
                  <c:v>1037.9000000000001</c:v>
                </c:pt>
                <c:pt idx="23">
                  <c:v>847.9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2034.9</c:v>
                </c:pt>
                <c:pt idx="1">
                  <c:v>1975.6</c:v>
                </c:pt>
                <c:pt idx="2">
                  <c:v>2064</c:v>
                </c:pt>
                <c:pt idx="3">
                  <c:v>2064</c:v>
                </c:pt>
                <c:pt idx="4">
                  <c:v>2064</c:v>
                </c:pt>
                <c:pt idx="5">
                  <c:v>2071</c:v>
                </c:pt>
                <c:pt idx="6">
                  <c:v>2071</c:v>
                </c:pt>
                <c:pt idx="7">
                  <c:v>2071</c:v>
                </c:pt>
                <c:pt idx="8">
                  <c:v>2071</c:v>
                </c:pt>
                <c:pt idx="9">
                  <c:v>2058.8000000000002</c:v>
                </c:pt>
                <c:pt idx="10">
                  <c:v>1598.6</c:v>
                </c:pt>
                <c:pt idx="11">
                  <c:v>1501</c:v>
                </c:pt>
                <c:pt idx="12">
                  <c:v>1405.1</c:v>
                </c:pt>
                <c:pt idx="13">
                  <c:v>1284.8000000000002</c:v>
                </c:pt>
                <c:pt idx="14">
                  <c:v>1564</c:v>
                </c:pt>
                <c:pt idx="15">
                  <c:v>1948.4</c:v>
                </c:pt>
                <c:pt idx="16">
                  <c:v>1934.8</c:v>
                </c:pt>
                <c:pt idx="17">
                  <c:v>2014</c:v>
                </c:pt>
                <c:pt idx="18">
                  <c:v>1885.6</c:v>
                </c:pt>
                <c:pt idx="19">
                  <c:v>1761.5</c:v>
                </c:pt>
                <c:pt idx="20">
                  <c:v>1566</c:v>
                </c:pt>
                <c:pt idx="21">
                  <c:v>1488</c:v>
                </c:pt>
                <c:pt idx="22">
                  <c:v>1205.8</c:v>
                </c:pt>
                <c:pt idx="23">
                  <c:v>1076.7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433.41399999999993</c:v>
                </c:pt>
                <c:pt idx="1">
                  <c:v>439.63999999999993</c:v>
                </c:pt>
                <c:pt idx="2">
                  <c:v>451.00199999999995</c:v>
                </c:pt>
                <c:pt idx="3">
                  <c:v>458.30500000000001</c:v>
                </c:pt>
                <c:pt idx="4">
                  <c:v>472.79899999999992</c:v>
                </c:pt>
                <c:pt idx="5">
                  <c:v>474.767</c:v>
                </c:pt>
                <c:pt idx="6">
                  <c:v>486.59100000000007</c:v>
                </c:pt>
                <c:pt idx="7">
                  <c:v>729.47000000000025</c:v>
                </c:pt>
                <c:pt idx="8">
                  <c:v>1421.2709999999995</c:v>
                </c:pt>
                <c:pt idx="9">
                  <c:v>1930.5</c:v>
                </c:pt>
                <c:pt idx="10">
                  <c:v>2311.7449999999999</c:v>
                </c:pt>
                <c:pt idx="11">
                  <c:v>2605.27</c:v>
                </c:pt>
                <c:pt idx="12">
                  <c:v>2643.0230000000001</c:v>
                </c:pt>
                <c:pt idx="13">
                  <c:v>2468.4200000000005</c:v>
                </c:pt>
                <c:pt idx="14">
                  <c:v>2076.6889999999999</c:v>
                </c:pt>
                <c:pt idx="15">
                  <c:v>1710.9260000000002</c:v>
                </c:pt>
                <c:pt idx="16">
                  <c:v>1545.6130000000001</c:v>
                </c:pt>
                <c:pt idx="17">
                  <c:v>1645.8230000000001</c:v>
                </c:pt>
                <c:pt idx="18">
                  <c:v>1727.4950000000006</c:v>
                </c:pt>
                <c:pt idx="19">
                  <c:v>1829.913</c:v>
                </c:pt>
                <c:pt idx="20">
                  <c:v>1966.4059999999999</c:v>
                </c:pt>
                <c:pt idx="21">
                  <c:v>2073.5540000000001</c:v>
                </c:pt>
                <c:pt idx="22">
                  <c:v>2234.8739999999998</c:v>
                </c:pt>
                <c:pt idx="23">
                  <c:v>2460.9680000000003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59</c:v>
                </c:pt>
                <c:pt idx="1">
                  <c:v>59</c:v>
                </c:pt>
                <c:pt idx="2">
                  <c:v>59</c:v>
                </c:pt>
                <c:pt idx="3">
                  <c:v>57</c:v>
                </c:pt>
                <c:pt idx="4">
                  <c:v>55</c:v>
                </c:pt>
                <c:pt idx="5">
                  <c:v>50</c:v>
                </c:pt>
                <c:pt idx="6">
                  <c:v>45</c:v>
                </c:pt>
                <c:pt idx="7">
                  <c:v>53</c:v>
                </c:pt>
                <c:pt idx="8">
                  <c:v>68</c:v>
                </c:pt>
                <c:pt idx="9">
                  <c:v>76</c:v>
                </c:pt>
                <c:pt idx="10">
                  <c:v>77</c:v>
                </c:pt>
                <c:pt idx="11">
                  <c:v>74</c:v>
                </c:pt>
                <c:pt idx="12">
                  <c:v>69</c:v>
                </c:pt>
                <c:pt idx="13">
                  <c:v>59</c:v>
                </c:pt>
                <c:pt idx="14">
                  <c:v>44</c:v>
                </c:pt>
                <c:pt idx="15">
                  <c:v>23</c:v>
                </c:pt>
                <c:pt idx="16">
                  <c:v>13</c:v>
                </c:pt>
                <c:pt idx="17">
                  <c:v>18</c:v>
                </c:pt>
                <c:pt idx="18">
                  <c:v>26</c:v>
                </c:pt>
                <c:pt idx="19">
                  <c:v>35</c:v>
                </c:pt>
                <c:pt idx="20">
                  <c:v>43</c:v>
                </c:pt>
                <c:pt idx="21">
                  <c:v>51</c:v>
                </c:pt>
                <c:pt idx="22">
                  <c:v>57</c:v>
                </c:pt>
                <c:pt idx="23">
                  <c:v>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71</c:v>
                </c:pt>
                <c:pt idx="6">
                  <c:v>258.37900000000002</c:v>
                </c:pt>
                <c:pt idx="7">
                  <c:v>321.52999999999997</c:v>
                </c:pt>
                <c:pt idx="8">
                  <c:v>163</c:v>
                </c:pt>
                <c:pt idx="9">
                  <c:v>179</c:v>
                </c:pt>
                <c:pt idx="10">
                  <c:v>134</c:v>
                </c:pt>
                <c:pt idx="11">
                  <c:v>134</c:v>
                </c:pt>
                <c:pt idx="12">
                  <c:v>132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483</c:v>
                </c:pt>
                <c:pt idx="17">
                  <c:v>557</c:v>
                </c:pt>
                <c:pt idx="18">
                  <c:v>612</c:v>
                </c:pt>
                <c:pt idx="19">
                  <c:v>499</c:v>
                </c:pt>
                <c:pt idx="20">
                  <c:v>251</c:v>
                </c:pt>
                <c:pt idx="21">
                  <c:v>126</c:v>
                </c:pt>
                <c:pt idx="22">
                  <c:v>100</c:v>
                </c:pt>
                <c:pt idx="2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7414192"/>
        <c:axId val="2974145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4324.2470000000012</c:v>
                </c:pt>
                <c:pt idx="1">
                  <c:v>4227.1450000000004</c:v>
                </c:pt>
                <c:pt idx="2">
                  <c:v>4247.9019999999982</c:v>
                </c:pt>
                <c:pt idx="3">
                  <c:v>4253.2050000000008</c:v>
                </c:pt>
                <c:pt idx="4">
                  <c:v>4297.6989999999978</c:v>
                </c:pt>
                <c:pt idx="5">
                  <c:v>4709.0410000000011</c:v>
                </c:pt>
                <c:pt idx="6">
                  <c:v>5347.9670000000015</c:v>
                </c:pt>
                <c:pt idx="7">
                  <c:v>5775.9989999999998</c:v>
                </c:pt>
                <c:pt idx="8">
                  <c:v>6202.6389999999992</c:v>
                </c:pt>
                <c:pt idx="9">
                  <c:v>6318.2129999999988</c:v>
                </c:pt>
                <c:pt idx="10">
                  <c:v>6301.2849999999989</c:v>
                </c:pt>
                <c:pt idx="11">
                  <c:v>6443.2010000000009</c:v>
                </c:pt>
                <c:pt idx="12">
                  <c:v>6337.9849999999997</c:v>
                </c:pt>
                <c:pt idx="13">
                  <c:v>6101.1200000000008</c:v>
                </c:pt>
                <c:pt idx="14">
                  <c:v>6061.6090000000004</c:v>
                </c:pt>
                <c:pt idx="15">
                  <c:v>6074.2009999999973</c:v>
                </c:pt>
                <c:pt idx="16">
                  <c:v>6273.2840000000015</c:v>
                </c:pt>
                <c:pt idx="17">
                  <c:v>6571.7110000000002</c:v>
                </c:pt>
                <c:pt idx="18">
                  <c:v>6588.04</c:v>
                </c:pt>
                <c:pt idx="19">
                  <c:v>6462.3200000000006</c:v>
                </c:pt>
                <c:pt idx="20">
                  <c:v>6123.2650000000003</c:v>
                </c:pt>
                <c:pt idx="21">
                  <c:v>6042.4459999999999</c:v>
                </c:pt>
                <c:pt idx="22">
                  <c:v>5518.5560000000005</c:v>
                </c:pt>
                <c:pt idx="23">
                  <c:v>5394.5670000000018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414192"/>
        <c:axId val="2974145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164.67</c:v>
                </c:pt>
                <c:pt idx="1">
                  <c:v>150</c:v>
                </c:pt>
                <c:pt idx="2">
                  <c:v>151.04</c:v>
                </c:pt>
                <c:pt idx="3">
                  <c:v>100</c:v>
                </c:pt>
                <c:pt idx="4">
                  <c:v>152.37</c:v>
                </c:pt>
                <c:pt idx="5">
                  <c:v>276.68</c:v>
                </c:pt>
                <c:pt idx="6">
                  <c:v>351.1</c:v>
                </c:pt>
                <c:pt idx="7">
                  <c:v>351.25</c:v>
                </c:pt>
                <c:pt idx="8">
                  <c:v>283.37</c:v>
                </c:pt>
                <c:pt idx="9">
                  <c:v>193.39</c:v>
                </c:pt>
                <c:pt idx="10">
                  <c:v>180.8</c:v>
                </c:pt>
                <c:pt idx="11">
                  <c:v>178.89</c:v>
                </c:pt>
                <c:pt idx="12">
                  <c:v>173.16</c:v>
                </c:pt>
                <c:pt idx="13">
                  <c:v>173.77</c:v>
                </c:pt>
                <c:pt idx="14">
                  <c:v>178.79</c:v>
                </c:pt>
                <c:pt idx="15">
                  <c:v>183.23</c:v>
                </c:pt>
                <c:pt idx="16">
                  <c:v>183.92</c:v>
                </c:pt>
                <c:pt idx="17">
                  <c:v>199.16</c:v>
                </c:pt>
                <c:pt idx="18">
                  <c:v>182.18</c:v>
                </c:pt>
                <c:pt idx="19">
                  <c:v>180.8</c:v>
                </c:pt>
                <c:pt idx="20">
                  <c:v>170</c:v>
                </c:pt>
                <c:pt idx="21">
                  <c:v>139.63</c:v>
                </c:pt>
                <c:pt idx="22">
                  <c:v>132</c:v>
                </c:pt>
                <c:pt idx="23">
                  <c:v>99.45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415368"/>
        <c:axId val="297414976"/>
      </c:lineChart>
      <c:catAx>
        <c:axId val="297414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7414584"/>
        <c:crosses val="autoZero"/>
        <c:auto val="1"/>
        <c:lblAlgn val="ctr"/>
        <c:lblOffset val="100"/>
        <c:noMultiLvlLbl val="0"/>
      </c:catAx>
      <c:valAx>
        <c:axId val="297414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7414192"/>
        <c:crosses val="autoZero"/>
        <c:crossBetween val="between"/>
      </c:valAx>
      <c:valAx>
        <c:axId val="2974149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7415368"/>
        <c:crosses val="max"/>
        <c:crossBetween val="between"/>
      </c:valAx>
      <c:catAx>
        <c:axId val="2974153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7414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4324.2139999999999</v>
      </c>
      <c r="C4" s="18">
        <v>4227.1400000000003</v>
      </c>
      <c r="D4" s="18">
        <v>4247.902</v>
      </c>
      <c r="E4" s="18">
        <v>4253.2049999999999</v>
      </c>
      <c r="F4" s="18">
        <v>4297.6989999999996</v>
      </c>
      <c r="G4" s="18">
        <v>4709.0409999999983</v>
      </c>
      <c r="H4" s="18">
        <v>5347.9670000000024</v>
      </c>
      <c r="I4" s="18">
        <v>5775.9989999999998</v>
      </c>
      <c r="J4" s="18">
        <v>6202.639000000001</v>
      </c>
      <c r="K4" s="18">
        <v>6318.2000000000016</v>
      </c>
      <c r="L4" s="18">
        <v>6301.2450000000008</v>
      </c>
      <c r="M4" s="18">
        <v>6443.1700000000019</v>
      </c>
      <c r="N4" s="18">
        <v>6338.0229999999992</v>
      </c>
      <c r="O4" s="18">
        <v>6101.1200000000017</v>
      </c>
      <c r="P4" s="18">
        <v>6061.5890000000009</v>
      </c>
      <c r="Q4" s="18">
        <v>6074.2260000000006</v>
      </c>
      <c r="R4" s="18">
        <v>6273.3130000000001</v>
      </c>
      <c r="S4" s="18">
        <v>6571.7230000000009</v>
      </c>
      <c r="T4" s="18">
        <v>6587.9949999999999</v>
      </c>
      <c r="U4" s="18">
        <v>6462.3129999999992</v>
      </c>
      <c r="V4" s="18">
        <v>6123.3060000000005</v>
      </c>
      <c r="W4" s="18">
        <v>6042.4539999999997</v>
      </c>
      <c r="X4" s="18">
        <v>5518.5739999999996</v>
      </c>
      <c r="Y4" s="18">
        <v>5394.5680000000011</v>
      </c>
      <c r="Z4" s="19"/>
      <c r="AA4" s="20">
        <f>SUM(B4:Z4)</f>
        <v>135997.625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164.67</v>
      </c>
      <c r="C7" s="28">
        <v>150</v>
      </c>
      <c r="D7" s="28">
        <v>151.04</v>
      </c>
      <c r="E7" s="28">
        <v>100</v>
      </c>
      <c r="F7" s="28">
        <v>152.37</v>
      </c>
      <c r="G7" s="28">
        <v>276.68</v>
      </c>
      <c r="H7" s="28">
        <v>351.1</v>
      </c>
      <c r="I7" s="28">
        <v>351.25</v>
      </c>
      <c r="J7" s="28">
        <v>283.37</v>
      </c>
      <c r="K7" s="28">
        <v>193.39</v>
      </c>
      <c r="L7" s="28">
        <v>180.8</v>
      </c>
      <c r="M7" s="28">
        <v>178.89</v>
      </c>
      <c r="N7" s="28">
        <v>173.16</v>
      </c>
      <c r="O7" s="28">
        <v>173.77</v>
      </c>
      <c r="P7" s="28">
        <v>178.79</v>
      </c>
      <c r="Q7" s="28">
        <v>183.23</v>
      </c>
      <c r="R7" s="28">
        <v>183.92</v>
      </c>
      <c r="S7" s="28">
        <v>199.16</v>
      </c>
      <c r="T7" s="28">
        <v>182.18</v>
      </c>
      <c r="U7" s="28">
        <v>180.8</v>
      </c>
      <c r="V7" s="28">
        <v>170</v>
      </c>
      <c r="W7" s="28">
        <v>139.63</v>
      </c>
      <c r="X7" s="28">
        <v>132</v>
      </c>
      <c r="Y7" s="28">
        <v>99.45</v>
      </c>
      <c r="Z7" s="29"/>
      <c r="AA7" s="30">
        <f>IF(SUM(B7:Z7)&lt;&gt;0,AVERAGEIF(B7:Z7,"&lt;&gt;"""),"")</f>
        <v>188.73541666666665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677</v>
      </c>
      <c r="C10" s="42">
        <v>677</v>
      </c>
      <c r="D10" s="42">
        <v>677</v>
      </c>
      <c r="E10" s="42">
        <v>677</v>
      </c>
      <c r="F10" s="42">
        <v>677</v>
      </c>
      <c r="G10" s="42">
        <v>677</v>
      </c>
      <c r="H10" s="42">
        <v>662</v>
      </c>
      <c r="I10" s="42">
        <v>662</v>
      </c>
      <c r="J10" s="42">
        <v>662</v>
      </c>
      <c r="K10" s="42">
        <v>642</v>
      </c>
      <c r="L10" s="42">
        <v>677</v>
      </c>
      <c r="M10" s="42">
        <v>677</v>
      </c>
      <c r="N10" s="42">
        <v>677</v>
      </c>
      <c r="O10" s="42">
        <v>677</v>
      </c>
      <c r="P10" s="42">
        <v>677</v>
      </c>
      <c r="Q10" s="42">
        <v>662</v>
      </c>
      <c r="R10" s="42">
        <v>642</v>
      </c>
      <c r="S10" s="42">
        <v>642</v>
      </c>
      <c r="T10" s="42">
        <v>642</v>
      </c>
      <c r="U10" s="42">
        <v>642</v>
      </c>
      <c r="V10" s="42">
        <v>642</v>
      </c>
      <c r="W10" s="42">
        <v>677</v>
      </c>
      <c r="X10" s="42">
        <v>677</v>
      </c>
      <c r="Y10" s="42">
        <v>677</v>
      </c>
      <c r="Z10" s="43"/>
      <c r="AA10" s="44">
        <f t="shared" ref="AA10:AA15" si="0">SUM(B10:Z10)</f>
        <v>15978</v>
      </c>
    </row>
    <row r="11" spans="1:27" ht="24.95" customHeight="1" x14ac:dyDescent="0.2">
      <c r="A11" s="45" t="s">
        <v>7</v>
      </c>
      <c r="B11" s="46">
        <v>151</v>
      </c>
      <c r="C11" s="47">
        <v>148</v>
      </c>
      <c r="D11" s="47">
        <v>126</v>
      </c>
      <c r="E11" s="47">
        <v>126</v>
      </c>
      <c r="F11" s="47">
        <v>126</v>
      </c>
      <c r="G11" s="47">
        <v>152</v>
      </c>
      <c r="H11" s="47">
        <v>171</v>
      </c>
      <c r="I11" s="47">
        <v>185</v>
      </c>
      <c r="J11" s="47">
        <v>183</v>
      </c>
      <c r="K11" s="47">
        <v>194</v>
      </c>
      <c r="L11" s="47">
        <v>215</v>
      </c>
      <c r="M11" s="47">
        <v>164</v>
      </c>
      <c r="N11" s="47">
        <v>124</v>
      </c>
      <c r="O11" s="47">
        <v>124</v>
      </c>
      <c r="P11" s="47">
        <v>212</v>
      </c>
      <c r="Q11" s="47">
        <v>242</v>
      </c>
      <c r="R11" s="47">
        <v>267</v>
      </c>
      <c r="S11" s="47">
        <v>267</v>
      </c>
      <c r="T11" s="47">
        <v>267</v>
      </c>
      <c r="U11" s="47">
        <v>267</v>
      </c>
      <c r="V11" s="47">
        <v>267</v>
      </c>
      <c r="W11" s="47">
        <v>239</v>
      </c>
      <c r="X11" s="47">
        <v>206</v>
      </c>
      <c r="Y11" s="47">
        <v>171</v>
      </c>
      <c r="Z11" s="48"/>
      <c r="AA11" s="49">
        <f t="shared" si="0"/>
        <v>4594</v>
      </c>
    </row>
    <row r="12" spans="1:27" ht="24.95" customHeight="1" x14ac:dyDescent="0.2">
      <c r="A12" s="50" t="s">
        <v>8</v>
      </c>
      <c r="B12" s="51">
        <v>968.9</v>
      </c>
      <c r="C12" s="52">
        <v>927.9</v>
      </c>
      <c r="D12" s="52">
        <v>870.9</v>
      </c>
      <c r="E12" s="52">
        <v>870.9</v>
      </c>
      <c r="F12" s="52">
        <v>902.9</v>
      </c>
      <c r="G12" s="52">
        <v>1213.2739999999999</v>
      </c>
      <c r="H12" s="52">
        <v>1653.9969999999998</v>
      </c>
      <c r="I12" s="52">
        <v>1753.9989999999998</v>
      </c>
      <c r="J12" s="52">
        <v>1634.3679999999999</v>
      </c>
      <c r="K12" s="52">
        <v>1237.9000000000001</v>
      </c>
      <c r="L12" s="52">
        <v>1287.9000000000001</v>
      </c>
      <c r="M12" s="52">
        <v>1287.9000000000001</v>
      </c>
      <c r="N12" s="52">
        <v>1287.9000000000001</v>
      </c>
      <c r="O12" s="52">
        <v>1387.9</v>
      </c>
      <c r="P12" s="52">
        <v>1387.9</v>
      </c>
      <c r="Q12" s="52">
        <v>1387.9</v>
      </c>
      <c r="R12" s="52">
        <v>1387.9</v>
      </c>
      <c r="S12" s="52">
        <v>1427.9</v>
      </c>
      <c r="T12" s="52">
        <v>1427.9</v>
      </c>
      <c r="U12" s="52">
        <v>1427.9</v>
      </c>
      <c r="V12" s="52">
        <v>1387.9</v>
      </c>
      <c r="W12" s="52">
        <v>1387.9</v>
      </c>
      <c r="X12" s="52">
        <v>1037.9000000000001</v>
      </c>
      <c r="Y12" s="52">
        <v>847.9</v>
      </c>
      <c r="Z12" s="53"/>
      <c r="AA12" s="54">
        <f t="shared" si="0"/>
        <v>30395.638000000014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71</v>
      </c>
      <c r="H13" s="52">
        <v>258.37900000000002</v>
      </c>
      <c r="I13" s="52">
        <v>321.52999999999997</v>
      </c>
      <c r="J13" s="52">
        <v>163</v>
      </c>
      <c r="K13" s="52">
        <v>179</v>
      </c>
      <c r="L13" s="52">
        <v>134</v>
      </c>
      <c r="M13" s="52">
        <v>134</v>
      </c>
      <c r="N13" s="52">
        <v>132</v>
      </c>
      <c r="O13" s="52">
        <v>100</v>
      </c>
      <c r="P13" s="52">
        <v>100</v>
      </c>
      <c r="Q13" s="52">
        <v>100</v>
      </c>
      <c r="R13" s="52">
        <v>483</v>
      </c>
      <c r="S13" s="52">
        <v>557</v>
      </c>
      <c r="T13" s="52">
        <v>612</v>
      </c>
      <c r="U13" s="52">
        <v>499</v>
      </c>
      <c r="V13" s="52">
        <v>251</v>
      </c>
      <c r="W13" s="52">
        <v>126</v>
      </c>
      <c r="X13" s="52">
        <v>100</v>
      </c>
      <c r="Y13" s="52">
        <v>100</v>
      </c>
      <c r="Z13" s="53"/>
      <c r="AA13" s="54">
        <f t="shared" si="0"/>
        <v>4420.9089999999997</v>
      </c>
    </row>
    <row r="14" spans="1:27" ht="24.95" customHeight="1" x14ac:dyDescent="0.2">
      <c r="A14" s="55" t="s">
        <v>10</v>
      </c>
      <c r="B14" s="56">
        <v>433.41399999999993</v>
      </c>
      <c r="C14" s="57">
        <v>439.63999999999993</v>
      </c>
      <c r="D14" s="57">
        <v>451.00199999999995</v>
      </c>
      <c r="E14" s="57">
        <v>458.30500000000001</v>
      </c>
      <c r="F14" s="57">
        <v>472.79899999999992</v>
      </c>
      <c r="G14" s="57">
        <v>474.767</v>
      </c>
      <c r="H14" s="57">
        <v>486.59100000000007</v>
      </c>
      <c r="I14" s="57">
        <v>729.47000000000025</v>
      </c>
      <c r="J14" s="57">
        <v>1421.2709999999995</v>
      </c>
      <c r="K14" s="57">
        <v>1930.5</v>
      </c>
      <c r="L14" s="57">
        <v>2311.7449999999999</v>
      </c>
      <c r="M14" s="57">
        <v>2605.27</v>
      </c>
      <c r="N14" s="57">
        <v>2643.0230000000001</v>
      </c>
      <c r="O14" s="57">
        <v>2468.4200000000005</v>
      </c>
      <c r="P14" s="57">
        <v>2076.6889999999999</v>
      </c>
      <c r="Q14" s="57">
        <v>1710.9260000000002</v>
      </c>
      <c r="R14" s="57">
        <v>1545.6130000000001</v>
      </c>
      <c r="S14" s="57">
        <v>1645.8230000000001</v>
      </c>
      <c r="T14" s="57">
        <v>1727.4950000000006</v>
      </c>
      <c r="U14" s="57">
        <v>1829.913</v>
      </c>
      <c r="V14" s="57">
        <v>1966.4059999999999</v>
      </c>
      <c r="W14" s="57">
        <v>2073.5540000000001</v>
      </c>
      <c r="X14" s="57">
        <v>2234.8739999999998</v>
      </c>
      <c r="Y14" s="57">
        <v>2460.9680000000003</v>
      </c>
      <c r="Z14" s="58"/>
      <c r="AA14" s="59">
        <f t="shared" si="0"/>
        <v>36598.477999999996</v>
      </c>
    </row>
    <row r="15" spans="1:27" ht="24.95" customHeight="1" x14ac:dyDescent="0.2">
      <c r="A15" s="55" t="s">
        <v>11</v>
      </c>
      <c r="B15" s="56">
        <v>59</v>
      </c>
      <c r="C15" s="57">
        <v>59</v>
      </c>
      <c r="D15" s="57">
        <v>59</v>
      </c>
      <c r="E15" s="57">
        <v>57</v>
      </c>
      <c r="F15" s="57">
        <v>55</v>
      </c>
      <c r="G15" s="57">
        <v>50</v>
      </c>
      <c r="H15" s="57">
        <v>45</v>
      </c>
      <c r="I15" s="57">
        <v>53</v>
      </c>
      <c r="J15" s="57">
        <v>68</v>
      </c>
      <c r="K15" s="57">
        <v>76</v>
      </c>
      <c r="L15" s="57">
        <v>77</v>
      </c>
      <c r="M15" s="57">
        <v>74</v>
      </c>
      <c r="N15" s="57">
        <v>69</v>
      </c>
      <c r="O15" s="57">
        <v>59</v>
      </c>
      <c r="P15" s="57">
        <v>44</v>
      </c>
      <c r="Q15" s="57">
        <v>23</v>
      </c>
      <c r="R15" s="57">
        <v>13</v>
      </c>
      <c r="S15" s="57">
        <v>18</v>
      </c>
      <c r="T15" s="57">
        <v>26</v>
      </c>
      <c r="U15" s="57">
        <v>35</v>
      </c>
      <c r="V15" s="57">
        <v>43</v>
      </c>
      <c r="W15" s="57">
        <v>51</v>
      </c>
      <c r="X15" s="57">
        <v>57</v>
      </c>
      <c r="Y15" s="57">
        <v>61</v>
      </c>
      <c r="Z15" s="58"/>
      <c r="AA15" s="59">
        <f t="shared" si="0"/>
        <v>1231</v>
      </c>
    </row>
    <row r="16" spans="1:27" ht="30" customHeight="1" thickBot="1" x14ac:dyDescent="0.25">
      <c r="A16" s="60" t="s">
        <v>12</v>
      </c>
      <c r="B16" s="61">
        <f>IF(LEN(B$2)&gt;0,SUM(B10:B15),"")</f>
        <v>2289.3139999999999</v>
      </c>
      <c r="C16" s="62">
        <f t="shared" ref="C16:Z16" si="1">IF(LEN(C$2)&gt;0,SUM(C10:C15),"")</f>
        <v>2251.54</v>
      </c>
      <c r="D16" s="62">
        <f t="shared" si="1"/>
        <v>2183.902</v>
      </c>
      <c r="E16" s="62">
        <f t="shared" si="1"/>
        <v>2189.2049999999999</v>
      </c>
      <c r="F16" s="62">
        <f t="shared" si="1"/>
        <v>2233.6990000000001</v>
      </c>
      <c r="G16" s="62">
        <f t="shared" si="1"/>
        <v>2638.0409999999997</v>
      </c>
      <c r="H16" s="62">
        <f t="shared" si="1"/>
        <v>3276.9669999999996</v>
      </c>
      <c r="I16" s="62">
        <f t="shared" si="1"/>
        <v>3704.9989999999998</v>
      </c>
      <c r="J16" s="62">
        <f t="shared" si="1"/>
        <v>4131.6389999999992</v>
      </c>
      <c r="K16" s="62">
        <f t="shared" si="1"/>
        <v>4259.3999999999996</v>
      </c>
      <c r="L16" s="62">
        <f t="shared" si="1"/>
        <v>4702.6450000000004</v>
      </c>
      <c r="M16" s="62">
        <f t="shared" si="1"/>
        <v>4942.17</v>
      </c>
      <c r="N16" s="62">
        <f t="shared" si="1"/>
        <v>4932.9230000000007</v>
      </c>
      <c r="O16" s="62">
        <f t="shared" si="1"/>
        <v>4816.3200000000006</v>
      </c>
      <c r="P16" s="62">
        <f t="shared" si="1"/>
        <v>4497.5889999999999</v>
      </c>
      <c r="Q16" s="62">
        <f t="shared" si="1"/>
        <v>4125.826</v>
      </c>
      <c r="R16" s="62">
        <f t="shared" si="1"/>
        <v>4338.5129999999999</v>
      </c>
      <c r="S16" s="62">
        <f t="shared" si="1"/>
        <v>4557.723</v>
      </c>
      <c r="T16" s="62">
        <f t="shared" si="1"/>
        <v>4702.3950000000004</v>
      </c>
      <c r="U16" s="62">
        <f t="shared" si="1"/>
        <v>4700.8130000000001</v>
      </c>
      <c r="V16" s="62">
        <f t="shared" si="1"/>
        <v>4557.3060000000005</v>
      </c>
      <c r="W16" s="62">
        <f t="shared" si="1"/>
        <v>4554.4539999999997</v>
      </c>
      <c r="X16" s="62">
        <f t="shared" si="1"/>
        <v>4312.7739999999994</v>
      </c>
      <c r="Y16" s="62">
        <f t="shared" si="1"/>
        <v>4317.8680000000004</v>
      </c>
      <c r="Z16" s="63" t="str">
        <f t="shared" si="1"/>
        <v/>
      </c>
      <c r="AA16" s="64">
        <f>SUM(AA10:AA15)</f>
        <v>93218.025000000009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1123.9000000000001</v>
      </c>
      <c r="C28" s="72">
        <v>1124.9000000000001</v>
      </c>
      <c r="D28" s="72">
        <v>1107.9000000000001</v>
      </c>
      <c r="E28" s="72">
        <v>1113.9000000000001</v>
      </c>
      <c r="F28" s="72">
        <v>1118.9000000000001</v>
      </c>
      <c r="G28" s="72">
        <v>1195.9000000000001</v>
      </c>
      <c r="H28" s="72">
        <v>1322.9</v>
      </c>
      <c r="I28" s="72">
        <v>1623.9</v>
      </c>
      <c r="J28" s="72">
        <v>2247.9</v>
      </c>
      <c r="K28" s="72">
        <v>2754.9</v>
      </c>
      <c r="L28" s="72">
        <v>3096.9</v>
      </c>
      <c r="M28" s="72">
        <v>3207.9</v>
      </c>
      <c r="N28" s="72">
        <v>3186.9</v>
      </c>
      <c r="O28" s="72">
        <v>3128.9</v>
      </c>
      <c r="P28" s="72">
        <v>2962.9</v>
      </c>
      <c r="Q28" s="72">
        <v>2652.9</v>
      </c>
      <c r="R28" s="72">
        <v>2869.9</v>
      </c>
      <c r="S28" s="72">
        <v>3026.9</v>
      </c>
      <c r="T28" s="72">
        <v>3207.9</v>
      </c>
      <c r="U28" s="72">
        <v>3120.9</v>
      </c>
      <c r="V28" s="72">
        <v>3009.9</v>
      </c>
      <c r="W28" s="72">
        <v>3016.9</v>
      </c>
      <c r="X28" s="72">
        <v>3040.9</v>
      </c>
      <c r="Y28" s="72">
        <v>3091.9</v>
      </c>
      <c r="Z28" s="73"/>
      <c r="AA28" s="74">
        <f>SUM(B28:Z28)</f>
        <v>57356.600000000013</v>
      </c>
    </row>
    <row r="29" spans="1:27" ht="24.95" customHeight="1" x14ac:dyDescent="0.2">
      <c r="A29" s="75" t="s">
        <v>23</v>
      </c>
      <c r="B29" s="76">
        <v>542.41399999999999</v>
      </c>
      <c r="C29" s="77">
        <v>538.64</v>
      </c>
      <c r="D29" s="77">
        <v>544.00199999999995</v>
      </c>
      <c r="E29" s="77">
        <v>543.30499999999995</v>
      </c>
      <c r="F29" s="77">
        <v>550.79899999999998</v>
      </c>
      <c r="G29" s="77">
        <v>640.14099999999996</v>
      </c>
      <c r="H29" s="77">
        <v>987.06700000000001</v>
      </c>
      <c r="I29" s="77">
        <v>1114.0989999999999</v>
      </c>
      <c r="J29" s="77">
        <v>1073.739</v>
      </c>
      <c r="K29" s="77">
        <v>991.5</v>
      </c>
      <c r="L29" s="77">
        <v>992.745</v>
      </c>
      <c r="M29" s="77">
        <v>1122.27</v>
      </c>
      <c r="N29" s="77">
        <v>1133.0229999999999</v>
      </c>
      <c r="O29" s="77">
        <v>1074.42</v>
      </c>
      <c r="P29" s="77">
        <v>985.68899999999996</v>
      </c>
      <c r="Q29" s="77">
        <v>940.92600000000004</v>
      </c>
      <c r="R29" s="77">
        <v>956.61300000000006</v>
      </c>
      <c r="S29" s="77">
        <v>983.82299999999998</v>
      </c>
      <c r="T29" s="77">
        <v>940.495</v>
      </c>
      <c r="U29" s="77">
        <v>1030.913</v>
      </c>
      <c r="V29" s="77">
        <v>1035.4059999999999</v>
      </c>
      <c r="W29" s="77">
        <v>988.55399999999997</v>
      </c>
      <c r="X29" s="77">
        <v>1034.874</v>
      </c>
      <c r="Y29" s="77">
        <v>1165.9680000000001</v>
      </c>
      <c r="Z29" s="78"/>
      <c r="AA29" s="79">
        <f>SUM(B29:Z29)</f>
        <v>21911.424999999999</v>
      </c>
    </row>
    <row r="30" spans="1:27" ht="24.95" customHeight="1" x14ac:dyDescent="0.2">
      <c r="A30" s="82" t="s">
        <v>24</v>
      </c>
      <c r="B30" s="80">
        <v>1518</v>
      </c>
      <c r="C30" s="81">
        <v>1477</v>
      </c>
      <c r="D30" s="81">
        <v>1420</v>
      </c>
      <c r="E30" s="81">
        <v>1420</v>
      </c>
      <c r="F30" s="81">
        <v>1452</v>
      </c>
      <c r="G30" s="81">
        <v>1697</v>
      </c>
      <c r="H30" s="81">
        <v>1862</v>
      </c>
      <c r="I30" s="81">
        <v>1862</v>
      </c>
      <c r="J30" s="81">
        <v>1705</v>
      </c>
      <c r="K30" s="81">
        <v>1402</v>
      </c>
      <c r="L30" s="81">
        <v>1437</v>
      </c>
      <c r="M30" s="81">
        <v>1437</v>
      </c>
      <c r="N30" s="81">
        <v>1437</v>
      </c>
      <c r="O30" s="81">
        <v>1437</v>
      </c>
      <c r="P30" s="81">
        <v>1437</v>
      </c>
      <c r="Q30" s="81">
        <v>1422</v>
      </c>
      <c r="R30" s="81">
        <v>1402</v>
      </c>
      <c r="S30" s="81">
        <v>1442</v>
      </c>
      <c r="T30" s="81">
        <v>1442</v>
      </c>
      <c r="U30" s="81">
        <v>1442</v>
      </c>
      <c r="V30" s="81">
        <v>1402</v>
      </c>
      <c r="W30" s="81">
        <v>1437</v>
      </c>
      <c r="X30" s="81">
        <v>1087</v>
      </c>
      <c r="Y30" s="81">
        <v>897</v>
      </c>
      <c r="Z30" s="83"/>
      <c r="AA30" s="84">
        <f>SUM(B30:Z30)</f>
        <v>34973</v>
      </c>
    </row>
    <row r="31" spans="1:27" ht="30" customHeight="1" thickBot="1" x14ac:dyDescent="0.25">
      <c r="A31" s="60" t="s">
        <v>25</v>
      </c>
      <c r="B31" s="61">
        <f>IF(LEN(B$2)&gt;0,SUM(B28:B30),"")</f>
        <v>3184.3140000000003</v>
      </c>
      <c r="C31" s="62">
        <f t="shared" ref="C31:Z31" si="4">IF(LEN(C$2)&gt;0,SUM(C28:C30),"")</f>
        <v>3140.54</v>
      </c>
      <c r="D31" s="62">
        <f t="shared" si="4"/>
        <v>3071.902</v>
      </c>
      <c r="E31" s="62">
        <f t="shared" si="4"/>
        <v>3077.2049999999999</v>
      </c>
      <c r="F31" s="62">
        <f t="shared" si="4"/>
        <v>3121.6990000000001</v>
      </c>
      <c r="G31" s="62">
        <f t="shared" si="4"/>
        <v>3533.0410000000002</v>
      </c>
      <c r="H31" s="62">
        <f t="shared" si="4"/>
        <v>4171.9670000000006</v>
      </c>
      <c r="I31" s="62">
        <f t="shared" si="4"/>
        <v>4599.9989999999998</v>
      </c>
      <c r="J31" s="62">
        <f t="shared" si="4"/>
        <v>5026.6390000000001</v>
      </c>
      <c r="K31" s="62">
        <f t="shared" si="4"/>
        <v>5148.3999999999996</v>
      </c>
      <c r="L31" s="62">
        <f t="shared" si="4"/>
        <v>5526.6450000000004</v>
      </c>
      <c r="M31" s="62">
        <f t="shared" si="4"/>
        <v>5767.17</v>
      </c>
      <c r="N31" s="62">
        <f t="shared" si="4"/>
        <v>5756.9229999999998</v>
      </c>
      <c r="O31" s="62">
        <f t="shared" si="4"/>
        <v>5640.32</v>
      </c>
      <c r="P31" s="62">
        <f t="shared" si="4"/>
        <v>5385.5889999999999</v>
      </c>
      <c r="Q31" s="62">
        <f t="shared" si="4"/>
        <v>5015.826</v>
      </c>
      <c r="R31" s="62">
        <f t="shared" si="4"/>
        <v>5228.5129999999999</v>
      </c>
      <c r="S31" s="62">
        <f t="shared" si="4"/>
        <v>5452.723</v>
      </c>
      <c r="T31" s="62">
        <f t="shared" si="4"/>
        <v>5590.3950000000004</v>
      </c>
      <c r="U31" s="62">
        <f t="shared" si="4"/>
        <v>5593.8130000000001</v>
      </c>
      <c r="V31" s="62">
        <f t="shared" si="4"/>
        <v>5447.3060000000005</v>
      </c>
      <c r="W31" s="62">
        <f t="shared" si="4"/>
        <v>5442.4539999999997</v>
      </c>
      <c r="X31" s="62">
        <f t="shared" si="4"/>
        <v>5162.7740000000003</v>
      </c>
      <c r="Y31" s="62">
        <f t="shared" si="4"/>
        <v>5154.8680000000004</v>
      </c>
      <c r="Z31" s="63" t="str">
        <f t="shared" si="4"/>
        <v/>
      </c>
      <c r="AA31" s="64">
        <f>SUM(AA28:AA30)</f>
        <v>114241.02500000001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400</v>
      </c>
      <c r="L34" s="95">
        <v>336</v>
      </c>
      <c r="M34" s="95">
        <v>336</v>
      </c>
      <c r="N34" s="95">
        <v>336</v>
      </c>
      <c r="O34" s="95">
        <v>336</v>
      </c>
      <c r="P34" s="95">
        <v>400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362</v>
      </c>
      <c r="Y34" s="95">
        <v>349</v>
      </c>
      <c r="Z34" s="96"/>
      <c r="AA34" s="74">
        <f t="shared" ref="AA34:AA39" si="5">SUM(B34:Z34)</f>
        <v>9255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400</v>
      </c>
      <c r="L35" s="99">
        <v>400</v>
      </c>
      <c r="M35" s="99">
        <v>400</v>
      </c>
      <c r="N35" s="99">
        <v>400</v>
      </c>
      <c r="O35" s="99">
        <v>400</v>
      </c>
      <c r="P35" s="99">
        <v>400</v>
      </c>
      <c r="Q35" s="99">
        <v>400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9600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721</v>
      </c>
      <c r="K36" s="99">
        <v>721</v>
      </c>
      <c r="L36" s="99">
        <v>721</v>
      </c>
      <c r="M36" s="99">
        <v>721</v>
      </c>
      <c r="N36" s="99">
        <v>546.1</v>
      </c>
      <c r="O36" s="99">
        <v>375.9</v>
      </c>
      <c r="P36" s="99">
        <v>721</v>
      </c>
      <c r="Q36" s="99">
        <v>603.4</v>
      </c>
      <c r="R36" s="99">
        <v>589.79999999999995</v>
      </c>
      <c r="S36" s="99">
        <v>664</v>
      </c>
      <c r="T36" s="99">
        <v>542.6</v>
      </c>
      <c r="U36" s="99">
        <v>509.1</v>
      </c>
      <c r="V36" s="99">
        <v>721</v>
      </c>
      <c r="W36" s="99">
        <v>645</v>
      </c>
      <c r="X36" s="99">
        <v>400.8</v>
      </c>
      <c r="Y36" s="99">
        <v>284.7</v>
      </c>
      <c r="Z36" s="100"/>
      <c r="AA36" s="79">
        <f t="shared" si="5"/>
        <v>15255.4</v>
      </c>
    </row>
    <row r="37" spans="1:27" ht="24.95" customHeight="1" x14ac:dyDescent="0.2">
      <c r="A37" s="97" t="s">
        <v>30</v>
      </c>
      <c r="B37" s="98">
        <v>50</v>
      </c>
      <c r="C37" s="99">
        <v>44</v>
      </c>
      <c r="D37" s="99">
        <v>43</v>
      </c>
      <c r="E37" s="99">
        <v>43</v>
      </c>
      <c r="F37" s="99">
        <v>43</v>
      </c>
      <c r="G37" s="99">
        <v>50</v>
      </c>
      <c r="H37" s="99">
        <v>50</v>
      </c>
      <c r="I37" s="99">
        <v>50</v>
      </c>
      <c r="J37" s="99">
        <v>50</v>
      </c>
      <c r="K37" s="99">
        <v>44</v>
      </c>
      <c r="L37" s="99">
        <v>43</v>
      </c>
      <c r="M37" s="99">
        <v>44</v>
      </c>
      <c r="N37" s="99">
        <v>43</v>
      </c>
      <c r="O37" s="99">
        <v>43</v>
      </c>
      <c r="P37" s="99">
        <v>43</v>
      </c>
      <c r="Q37" s="99">
        <v>45</v>
      </c>
      <c r="R37" s="99">
        <v>45</v>
      </c>
      <c r="S37" s="99">
        <v>50</v>
      </c>
      <c r="T37" s="99">
        <v>43</v>
      </c>
      <c r="U37" s="99">
        <v>48</v>
      </c>
      <c r="V37" s="99">
        <v>45</v>
      </c>
      <c r="W37" s="99">
        <v>43</v>
      </c>
      <c r="X37" s="99">
        <v>43</v>
      </c>
      <c r="Y37" s="99">
        <v>43</v>
      </c>
      <c r="Z37" s="100"/>
      <c r="AA37" s="79">
        <f t="shared" si="5"/>
        <v>1088</v>
      </c>
    </row>
    <row r="38" spans="1:27" ht="24.95" customHeight="1" x14ac:dyDescent="0.2">
      <c r="A38" s="97" t="s">
        <v>31</v>
      </c>
      <c r="B38" s="98">
        <v>463.9</v>
      </c>
      <c r="C38" s="99">
        <v>410.6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493.8</v>
      </c>
      <c r="L38" s="99">
        <v>98.6</v>
      </c>
      <c r="M38" s="99"/>
      <c r="N38" s="99">
        <v>80</v>
      </c>
      <c r="O38" s="99">
        <v>129.9</v>
      </c>
      <c r="P38" s="99"/>
      <c r="Q38" s="99">
        <v>500</v>
      </c>
      <c r="R38" s="99">
        <v>500</v>
      </c>
      <c r="S38" s="99">
        <v>500</v>
      </c>
      <c r="T38" s="99">
        <v>500</v>
      </c>
      <c r="U38" s="99">
        <v>404.4</v>
      </c>
      <c r="V38" s="99"/>
      <c r="W38" s="99"/>
      <c r="X38" s="99"/>
      <c r="Y38" s="99"/>
      <c r="Z38" s="100"/>
      <c r="AA38" s="79">
        <f t="shared" si="5"/>
        <v>7581.2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2034.9</v>
      </c>
      <c r="C39" s="88">
        <f t="shared" si="6"/>
        <v>1975.6</v>
      </c>
      <c r="D39" s="88">
        <f t="shared" si="6"/>
        <v>2064</v>
      </c>
      <c r="E39" s="88">
        <f t="shared" si="6"/>
        <v>2064</v>
      </c>
      <c r="F39" s="88">
        <f t="shared" si="6"/>
        <v>2064</v>
      </c>
      <c r="G39" s="88">
        <f t="shared" si="6"/>
        <v>2071</v>
      </c>
      <c r="H39" s="88">
        <f t="shared" si="6"/>
        <v>2071</v>
      </c>
      <c r="I39" s="88">
        <f t="shared" si="6"/>
        <v>2071</v>
      </c>
      <c r="J39" s="88">
        <f t="shared" si="6"/>
        <v>2071</v>
      </c>
      <c r="K39" s="88">
        <f t="shared" si="6"/>
        <v>2058.8000000000002</v>
      </c>
      <c r="L39" s="88">
        <f t="shared" si="6"/>
        <v>1598.6</v>
      </c>
      <c r="M39" s="88">
        <f t="shared" si="6"/>
        <v>1501</v>
      </c>
      <c r="N39" s="88">
        <f t="shared" si="6"/>
        <v>1405.1</v>
      </c>
      <c r="O39" s="88">
        <f t="shared" si="6"/>
        <v>1284.8000000000002</v>
      </c>
      <c r="P39" s="88">
        <f t="shared" si="6"/>
        <v>1564</v>
      </c>
      <c r="Q39" s="88">
        <f t="shared" si="6"/>
        <v>1948.4</v>
      </c>
      <c r="R39" s="88">
        <f t="shared" si="6"/>
        <v>1934.8</v>
      </c>
      <c r="S39" s="88">
        <f t="shared" si="6"/>
        <v>2014</v>
      </c>
      <c r="T39" s="88">
        <f t="shared" si="6"/>
        <v>1885.6</v>
      </c>
      <c r="U39" s="88">
        <f t="shared" si="6"/>
        <v>1761.5</v>
      </c>
      <c r="V39" s="88">
        <f t="shared" si="6"/>
        <v>1566</v>
      </c>
      <c r="W39" s="88">
        <f t="shared" si="6"/>
        <v>1488</v>
      </c>
      <c r="X39" s="88">
        <f t="shared" si="6"/>
        <v>1205.8</v>
      </c>
      <c r="Y39" s="88">
        <f t="shared" si="6"/>
        <v>1076.7</v>
      </c>
      <c r="Z39" s="89" t="str">
        <f t="shared" si="6"/>
        <v/>
      </c>
      <c r="AA39" s="90">
        <f t="shared" si="5"/>
        <v>42779.6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676</v>
      </c>
      <c r="C44" s="99">
        <v>676</v>
      </c>
      <c r="D44" s="99">
        <v>676</v>
      </c>
      <c r="E44" s="99">
        <v>676</v>
      </c>
      <c r="F44" s="99">
        <v>676</v>
      </c>
      <c r="G44" s="99">
        <v>676</v>
      </c>
      <c r="H44" s="99">
        <v>676</v>
      </c>
      <c r="I44" s="99">
        <v>676</v>
      </c>
      <c r="J44" s="99">
        <v>676</v>
      </c>
      <c r="K44" s="99">
        <v>676</v>
      </c>
      <c r="L44" s="99">
        <v>676</v>
      </c>
      <c r="M44" s="99">
        <v>676</v>
      </c>
      <c r="N44" s="99">
        <v>501.1</v>
      </c>
      <c r="O44" s="99">
        <v>330.9</v>
      </c>
      <c r="P44" s="99">
        <v>676</v>
      </c>
      <c r="Q44" s="99">
        <v>558.4</v>
      </c>
      <c r="R44" s="99">
        <v>544.79999999999995</v>
      </c>
      <c r="S44" s="99">
        <v>619</v>
      </c>
      <c r="T44" s="99">
        <v>497.6</v>
      </c>
      <c r="U44" s="99">
        <v>464.1</v>
      </c>
      <c r="V44" s="99">
        <v>676</v>
      </c>
      <c r="W44" s="99">
        <v>600</v>
      </c>
      <c r="X44" s="99">
        <v>355.8</v>
      </c>
      <c r="Y44" s="99">
        <v>239.7</v>
      </c>
      <c r="Z44" s="100"/>
      <c r="AA44" s="79">
        <f t="shared" si="7"/>
        <v>14175.4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463.9</v>
      </c>
      <c r="C46" s="99">
        <v>410.6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493.8</v>
      </c>
      <c r="L46" s="99">
        <v>98.6</v>
      </c>
      <c r="M46" s="99"/>
      <c r="N46" s="99">
        <v>80</v>
      </c>
      <c r="O46" s="99">
        <v>129.9</v>
      </c>
      <c r="P46" s="99"/>
      <c r="Q46" s="99">
        <v>500</v>
      </c>
      <c r="R46" s="99">
        <v>500</v>
      </c>
      <c r="S46" s="99">
        <v>500</v>
      </c>
      <c r="T46" s="99">
        <v>500</v>
      </c>
      <c r="U46" s="99">
        <v>404.4</v>
      </c>
      <c r="V46" s="99"/>
      <c r="W46" s="99"/>
      <c r="X46" s="99"/>
      <c r="Y46" s="99"/>
      <c r="Z46" s="100"/>
      <c r="AA46" s="79">
        <f t="shared" si="7"/>
        <v>7581.2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1139.9000000000001</v>
      </c>
      <c r="C48" s="88">
        <f t="shared" ref="C48:Z48" si="8">IF(LEN(C$2)&gt;0,SUM(C42:C47),"")</f>
        <v>1086.5999999999999</v>
      </c>
      <c r="D48" s="88">
        <f t="shared" si="8"/>
        <v>1176</v>
      </c>
      <c r="E48" s="88">
        <f t="shared" si="8"/>
        <v>1176</v>
      </c>
      <c r="F48" s="88">
        <f t="shared" si="8"/>
        <v>1176</v>
      </c>
      <c r="G48" s="88">
        <f t="shared" si="8"/>
        <v>1176</v>
      </c>
      <c r="H48" s="88">
        <f t="shared" si="8"/>
        <v>1176</v>
      </c>
      <c r="I48" s="88">
        <f t="shared" si="8"/>
        <v>1176</v>
      </c>
      <c r="J48" s="88">
        <f t="shared" si="8"/>
        <v>1176</v>
      </c>
      <c r="K48" s="88">
        <f t="shared" si="8"/>
        <v>1169.8</v>
      </c>
      <c r="L48" s="88">
        <f t="shared" si="8"/>
        <v>774.6</v>
      </c>
      <c r="M48" s="88">
        <f t="shared" si="8"/>
        <v>676</v>
      </c>
      <c r="N48" s="88">
        <f t="shared" si="8"/>
        <v>581.1</v>
      </c>
      <c r="O48" s="88">
        <f t="shared" si="8"/>
        <v>460.79999999999995</v>
      </c>
      <c r="P48" s="88">
        <f t="shared" si="8"/>
        <v>676</v>
      </c>
      <c r="Q48" s="88">
        <f t="shared" si="8"/>
        <v>1058.4000000000001</v>
      </c>
      <c r="R48" s="88">
        <f t="shared" si="8"/>
        <v>1044.8</v>
      </c>
      <c r="S48" s="88">
        <f t="shared" si="8"/>
        <v>1119</v>
      </c>
      <c r="T48" s="88">
        <f t="shared" si="8"/>
        <v>997.6</v>
      </c>
      <c r="U48" s="88">
        <f t="shared" si="8"/>
        <v>868.5</v>
      </c>
      <c r="V48" s="88">
        <f t="shared" si="8"/>
        <v>676</v>
      </c>
      <c r="W48" s="88">
        <f t="shared" si="8"/>
        <v>600</v>
      </c>
      <c r="X48" s="88">
        <f t="shared" si="8"/>
        <v>355.8</v>
      </c>
      <c r="Y48" s="88">
        <f t="shared" si="8"/>
        <v>239.7</v>
      </c>
      <c r="Z48" s="89" t="str">
        <f t="shared" si="8"/>
        <v/>
      </c>
      <c r="AA48" s="90">
        <f t="shared" si="7"/>
        <v>21756.6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4324.2139999999999</v>
      </c>
      <c r="C51" s="88">
        <f t="shared" si="10"/>
        <v>4227.1399999999994</v>
      </c>
      <c r="D51" s="88">
        <f t="shared" si="10"/>
        <v>4247.902</v>
      </c>
      <c r="E51" s="88">
        <f t="shared" si="10"/>
        <v>4253.2049999999999</v>
      </c>
      <c r="F51" s="88">
        <f t="shared" si="10"/>
        <v>4297.6990000000005</v>
      </c>
      <c r="G51" s="88">
        <f t="shared" si="10"/>
        <v>4709.0409999999993</v>
      </c>
      <c r="H51" s="88">
        <f t="shared" si="10"/>
        <v>5347.9669999999996</v>
      </c>
      <c r="I51" s="88">
        <f t="shared" si="10"/>
        <v>5775.9989999999998</v>
      </c>
      <c r="J51" s="88">
        <f t="shared" si="10"/>
        <v>6202.6389999999992</v>
      </c>
      <c r="K51" s="88">
        <f t="shared" si="10"/>
        <v>6318.2</v>
      </c>
      <c r="L51" s="88">
        <f t="shared" si="10"/>
        <v>6301.2450000000008</v>
      </c>
      <c r="M51" s="88">
        <f t="shared" si="10"/>
        <v>6443.17</v>
      </c>
      <c r="N51" s="88">
        <f t="shared" si="10"/>
        <v>6338.023000000001</v>
      </c>
      <c r="O51" s="88">
        <f t="shared" si="10"/>
        <v>6101.1200000000008</v>
      </c>
      <c r="P51" s="88">
        <f t="shared" si="10"/>
        <v>6061.5889999999999</v>
      </c>
      <c r="Q51" s="88">
        <f t="shared" si="10"/>
        <v>6074.2260000000006</v>
      </c>
      <c r="R51" s="88">
        <f t="shared" si="10"/>
        <v>6273.3130000000001</v>
      </c>
      <c r="S51" s="88">
        <f t="shared" si="10"/>
        <v>6571.723</v>
      </c>
      <c r="T51" s="88">
        <f t="shared" si="10"/>
        <v>6587.9950000000008</v>
      </c>
      <c r="U51" s="88">
        <f t="shared" si="10"/>
        <v>6462.3130000000001</v>
      </c>
      <c r="V51" s="88">
        <f t="shared" si="10"/>
        <v>6123.3060000000005</v>
      </c>
      <c r="W51" s="88">
        <f t="shared" si="10"/>
        <v>6042.4539999999997</v>
      </c>
      <c r="X51" s="88">
        <f t="shared" si="10"/>
        <v>5518.5739999999996</v>
      </c>
      <c r="Y51" s="88">
        <f t="shared" si="10"/>
        <v>5394.5680000000002</v>
      </c>
      <c r="Z51" s="89" t="str">
        <f t="shared" si="10"/>
        <v/>
      </c>
      <c r="AA51" s="104">
        <f>SUM(B51:Z51)</f>
        <v>135997.62499999997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4324.2470000000012</v>
      </c>
      <c r="C4" s="18">
        <v>4227.1450000000004</v>
      </c>
      <c r="D4" s="18">
        <v>4247.9019999999982</v>
      </c>
      <c r="E4" s="18">
        <v>4253.2050000000008</v>
      </c>
      <c r="F4" s="18">
        <v>4297.6989999999978</v>
      </c>
      <c r="G4" s="18">
        <v>4709.0410000000011</v>
      </c>
      <c r="H4" s="18">
        <v>5347.9670000000015</v>
      </c>
      <c r="I4" s="18">
        <v>5775.9989999999998</v>
      </c>
      <c r="J4" s="18">
        <v>6202.6389999999992</v>
      </c>
      <c r="K4" s="18">
        <v>6318.2129999999988</v>
      </c>
      <c r="L4" s="18">
        <v>6301.2849999999989</v>
      </c>
      <c r="M4" s="18">
        <v>6443.2010000000009</v>
      </c>
      <c r="N4" s="18">
        <v>6337.9849999999997</v>
      </c>
      <c r="O4" s="18">
        <v>6101.1200000000008</v>
      </c>
      <c r="P4" s="18">
        <v>6061.6090000000004</v>
      </c>
      <c r="Q4" s="18">
        <v>6074.2009999999973</v>
      </c>
      <c r="R4" s="18">
        <v>6273.2840000000015</v>
      </c>
      <c r="S4" s="18">
        <v>6571.7110000000002</v>
      </c>
      <c r="T4" s="18">
        <v>6588.04</v>
      </c>
      <c r="U4" s="18">
        <v>6462.3200000000006</v>
      </c>
      <c r="V4" s="18">
        <v>6123.2650000000003</v>
      </c>
      <c r="W4" s="18">
        <v>6042.4459999999999</v>
      </c>
      <c r="X4" s="18">
        <v>5518.5560000000005</v>
      </c>
      <c r="Y4" s="18">
        <v>5394.5670000000018</v>
      </c>
      <c r="Z4" s="19"/>
      <c r="AA4" s="20">
        <f>SUM(B4:Z4)</f>
        <v>135997.64699999997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164.67</v>
      </c>
      <c r="C7" s="28">
        <v>150</v>
      </c>
      <c r="D7" s="28">
        <v>151.04</v>
      </c>
      <c r="E7" s="28">
        <v>100</v>
      </c>
      <c r="F7" s="28">
        <v>152.37</v>
      </c>
      <c r="G7" s="28">
        <v>276.68</v>
      </c>
      <c r="H7" s="28">
        <v>351.1</v>
      </c>
      <c r="I7" s="28">
        <v>351.25</v>
      </c>
      <c r="J7" s="28">
        <v>283.37</v>
      </c>
      <c r="K7" s="28">
        <v>193.39</v>
      </c>
      <c r="L7" s="28">
        <v>180.8</v>
      </c>
      <c r="M7" s="28">
        <v>178.89</v>
      </c>
      <c r="N7" s="28">
        <v>173.16</v>
      </c>
      <c r="O7" s="28">
        <v>173.77</v>
      </c>
      <c r="P7" s="28">
        <v>178.79</v>
      </c>
      <c r="Q7" s="28">
        <v>183.23</v>
      </c>
      <c r="R7" s="28">
        <v>183.92</v>
      </c>
      <c r="S7" s="28">
        <v>199.16</v>
      </c>
      <c r="T7" s="28">
        <v>182.18</v>
      </c>
      <c r="U7" s="28">
        <v>180.8</v>
      </c>
      <c r="V7" s="28">
        <v>170</v>
      </c>
      <c r="W7" s="28">
        <v>139.63</v>
      </c>
      <c r="X7" s="28">
        <v>132</v>
      </c>
      <c r="Y7" s="28">
        <v>99.45</v>
      </c>
      <c r="Z7" s="29"/>
      <c r="AA7" s="30">
        <f>IF(SUM(B7:Z7)&lt;&gt;0,AVERAGEIF(B7:Z7,"&lt;&gt;"""),"")</f>
        <v>188.73541666666665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867.52700000000004</v>
      </c>
      <c r="C19" s="72">
        <v>879.18499999999995</v>
      </c>
      <c r="D19" s="72">
        <v>862.18299999999999</v>
      </c>
      <c r="E19" s="72">
        <v>847.19100000000003</v>
      </c>
      <c r="F19" s="72">
        <v>838.19599999999991</v>
      </c>
      <c r="G19" s="72">
        <v>856.53899999999999</v>
      </c>
      <c r="H19" s="72">
        <v>876.54</v>
      </c>
      <c r="I19" s="72">
        <v>902.53</v>
      </c>
      <c r="J19" s="72">
        <v>869.54300000000001</v>
      </c>
      <c r="K19" s="72">
        <v>857.53800000000001</v>
      </c>
      <c r="L19" s="72">
        <v>829.23299999999995</v>
      </c>
      <c r="M19" s="72">
        <v>801.24699999999996</v>
      </c>
      <c r="N19" s="72">
        <v>786.22299999999996</v>
      </c>
      <c r="O19" s="72">
        <v>758.19599999999991</v>
      </c>
      <c r="P19" s="72">
        <v>739.21799999999996</v>
      </c>
      <c r="Q19" s="72">
        <v>759.56200000000001</v>
      </c>
      <c r="R19" s="72">
        <v>767.53600000000006</v>
      </c>
      <c r="S19" s="72">
        <v>768.52</v>
      </c>
      <c r="T19" s="72">
        <v>764.53</v>
      </c>
      <c r="U19" s="72">
        <v>762.56999999999994</v>
      </c>
      <c r="V19" s="72">
        <v>768.55200000000002</v>
      </c>
      <c r="W19" s="72">
        <v>741.19699999999989</v>
      </c>
      <c r="X19" s="72">
        <v>863.197</v>
      </c>
      <c r="Y19" s="72">
        <v>883.21799999999996</v>
      </c>
      <c r="Z19" s="73"/>
      <c r="AA19" s="74">
        <f t="shared" ref="AA19:AA24" si="2">SUM(B19:Z19)</f>
        <v>19649.971000000001</v>
      </c>
    </row>
    <row r="20" spans="1:27" ht="24.95" customHeight="1" x14ac:dyDescent="0.2">
      <c r="A20" s="75" t="s">
        <v>15</v>
      </c>
      <c r="B20" s="76">
        <v>764.74699999999984</v>
      </c>
      <c r="C20" s="77">
        <v>762.60200000000009</v>
      </c>
      <c r="D20" s="77">
        <v>758.9</v>
      </c>
      <c r="E20" s="77">
        <v>768.25399999999991</v>
      </c>
      <c r="F20" s="77">
        <v>827.16000000000008</v>
      </c>
      <c r="G20" s="77">
        <v>1020.271</v>
      </c>
      <c r="H20" s="77">
        <v>1233.971</v>
      </c>
      <c r="I20" s="77">
        <v>1365.6029999999998</v>
      </c>
      <c r="J20" s="77">
        <v>1434.4929999999999</v>
      </c>
      <c r="K20" s="77">
        <v>1423.6330000000003</v>
      </c>
      <c r="L20" s="77">
        <v>1399.402</v>
      </c>
      <c r="M20" s="77">
        <v>1383.0829999999999</v>
      </c>
      <c r="N20" s="77">
        <v>1365.2890000000004</v>
      </c>
      <c r="O20" s="77">
        <v>1320.1119999999999</v>
      </c>
      <c r="P20" s="77">
        <v>1298.1309999999999</v>
      </c>
      <c r="Q20" s="77">
        <v>1267.5209999999997</v>
      </c>
      <c r="R20" s="77">
        <v>1267.9689999999998</v>
      </c>
      <c r="S20" s="77">
        <v>1299.4059999999997</v>
      </c>
      <c r="T20" s="77">
        <v>1275.3640000000003</v>
      </c>
      <c r="U20" s="77">
        <v>1230.799</v>
      </c>
      <c r="V20" s="77">
        <v>1104.1879999999999</v>
      </c>
      <c r="W20" s="77">
        <v>1005.083</v>
      </c>
      <c r="X20" s="77">
        <v>940.0329999999999</v>
      </c>
      <c r="Y20" s="77">
        <v>894.24799999999982</v>
      </c>
      <c r="Z20" s="78"/>
      <c r="AA20" s="79">
        <f t="shared" si="2"/>
        <v>27410.261999999995</v>
      </c>
    </row>
    <row r="21" spans="1:27" ht="24.95" customHeight="1" x14ac:dyDescent="0.2">
      <c r="A21" s="75" t="s">
        <v>16</v>
      </c>
      <c r="B21" s="80">
        <v>2359.973</v>
      </c>
      <c r="C21" s="81">
        <v>2270.8580000000002</v>
      </c>
      <c r="D21" s="81">
        <v>2184.8849999999998</v>
      </c>
      <c r="E21" s="81">
        <v>2140.498</v>
      </c>
      <c r="F21" s="81">
        <v>2227.8910000000001</v>
      </c>
      <c r="G21" s="81">
        <v>2500.2309999999998</v>
      </c>
      <c r="H21" s="81">
        <v>2891.9560000000001</v>
      </c>
      <c r="I21" s="81">
        <v>3138.3659999999995</v>
      </c>
      <c r="J21" s="81">
        <v>3506.6029999999996</v>
      </c>
      <c r="K21" s="81">
        <v>3546.5419999999999</v>
      </c>
      <c r="L21" s="81">
        <v>3584.15</v>
      </c>
      <c r="M21" s="81">
        <v>3598.3710000000001</v>
      </c>
      <c r="N21" s="81">
        <v>3542.4730000000004</v>
      </c>
      <c r="O21" s="81">
        <v>3388.3119999999999</v>
      </c>
      <c r="P21" s="81">
        <v>3413.4600000000005</v>
      </c>
      <c r="Q21" s="81">
        <v>3464.1180000000004</v>
      </c>
      <c r="R21" s="81">
        <v>3612.2790000000005</v>
      </c>
      <c r="S21" s="81">
        <v>4003.7849999999999</v>
      </c>
      <c r="T21" s="81">
        <v>4043.1459999999997</v>
      </c>
      <c r="U21" s="81">
        <v>3985.9509999999996</v>
      </c>
      <c r="V21" s="81">
        <v>3711.9250000000006</v>
      </c>
      <c r="W21" s="81">
        <v>3281.1659999999997</v>
      </c>
      <c r="X21" s="81">
        <v>2914.1259999999997</v>
      </c>
      <c r="Y21" s="81">
        <v>2577.8409999999999</v>
      </c>
      <c r="Z21" s="78"/>
      <c r="AA21" s="79">
        <f t="shared" si="2"/>
        <v>75888.906000000003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59.762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>
        <v>125</v>
      </c>
      <c r="Z22" s="83"/>
      <c r="AA22" s="84">
        <f t="shared" si="2"/>
        <v>184.762</v>
      </c>
    </row>
    <row r="23" spans="1:27" ht="24.95" customHeight="1" x14ac:dyDescent="0.2">
      <c r="A23" s="85" t="s">
        <v>18</v>
      </c>
      <c r="B23" s="77">
        <v>107</v>
      </c>
      <c r="C23" s="77">
        <v>107.5</v>
      </c>
      <c r="D23" s="77">
        <v>105</v>
      </c>
      <c r="E23" s="77">
        <v>104.5</v>
      </c>
      <c r="F23" s="77">
        <v>121.5</v>
      </c>
      <c r="G23" s="77">
        <v>130</v>
      </c>
      <c r="H23" s="77">
        <v>129.5</v>
      </c>
      <c r="I23" s="77">
        <v>131.5</v>
      </c>
      <c r="J23" s="77">
        <v>141</v>
      </c>
      <c r="K23" s="77">
        <v>160.5</v>
      </c>
      <c r="L23" s="77">
        <v>196.5</v>
      </c>
      <c r="M23" s="77">
        <v>229.5</v>
      </c>
      <c r="N23" s="77">
        <v>238</v>
      </c>
      <c r="O23" s="77">
        <v>225.5</v>
      </c>
      <c r="P23" s="77">
        <v>193</v>
      </c>
      <c r="Q23" s="77">
        <v>175</v>
      </c>
      <c r="R23" s="77">
        <v>166.5</v>
      </c>
      <c r="S23" s="77">
        <v>174</v>
      </c>
      <c r="T23" s="77">
        <v>154</v>
      </c>
      <c r="U23" s="77">
        <v>156</v>
      </c>
      <c r="V23" s="77">
        <v>157</v>
      </c>
      <c r="W23" s="77">
        <v>155</v>
      </c>
      <c r="X23" s="77">
        <v>155.5</v>
      </c>
      <c r="Y23" s="77">
        <v>167.5</v>
      </c>
      <c r="Z23" s="77"/>
      <c r="AA23" s="79">
        <f t="shared" si="2"/>
        <v>3781</v>
      </c>
    </row>
    <row r="24" spans="1:27" ht="24.95" customHeight="1" x14ac:dyDescent="0.2">
      <c r="A24" s="85" t="s">
        <v>19</v>
      </c>
      <c r="B24" s="77">
        <v>224.99999999999997</v>
      </c>
      <c r="C24" s="77">
        <v>207</v>
      </c>
      <c r="D24" s="77">
        <v>195.99999999999997</v>
      </c>
      <c r="E24" s="77">
        <v>189.99999999999997</v>
      </c>
      <c r="F24" s="77">
        <v>191</v>
      </c>
      <c r="G24" s="77">
        <v>201.99999999999997</v>
      </c>
      <c r="H24" s="77">
        <v>216.00000000000006</v>
      </c>
      <c r="I24" s="77">
        <v>238</v>
      </c>
      <c r="J24" s="77">
        <v>251</v>
      </c>
      <c r="K24" s="77">
        <v>270</v>
      </c>
      <c r="L24" s="77">
        <v>292.00000000000006</v>
      </c>
      <c r="M24" s="77">
        <v>302</v>
      </c>
      <c r="N24" s="77">
        <v>292.00000000000006</v>
      </c>
      <c r="O24" s="77">
        <v>266</v>
      </c>
      <c r="P24" s="77">
        <v>256</v>
      </c>
      <c r="Q24" s="77">
        <v>265</v>
      </c>
      <c r="R24" s="77">
        <v>296</v>
      </c>
      <c r="S24" s="77">
        <v>326</v>
      </c>
      <c r="T24" s="77">
        <v>331</v>
      </c>
      <c r="U24" s="77">
        <v>327</v>
      </c>
      <c r="V24" s="77">
        <v>315.00000000000006</v>
      </c>
      <c r="W24" s="77">
        <v>290</v>
      </c>
      <c r="X24" s="77">
        <v>263</v>
      </c>
      <c r="Y24" s="77">
        <v>232.99999999999997</v>
      </c>
      <c r="Z24" s="77"/>
      <c r="AA24" s="79">
        <f t="shared" si="2"/>
        <v>6240</v>
      </c>
    </row>
    <row r="25" spans="1:27" ht="30" customHeight="1" thickBot="1" x14ac:dyDescent="0.25">
      <c r="A25" s="86" t="s">
        <v>20</v>
      </c>
      <c r="B25" s="87">
        <f t="shared" ref="B25:AA25" si="3">SUM(B19:B24)</f>
        <v>4324.2469999999994</v>
      </c>
      <c r="C25" s="88">
        <f t="shared" si="3"/>
        <v>4227.1450000000004</v>
      </c>
      <c r="D25" s="88">
        <f t="shared" si="3"/>
        <v>4106.9679999999998</v>
      </c>
      <c r="E25" s="88">
        <f t="shared" si="3"/>
        <v>4110.2049999999999</v>
      </c>
      <c r="F25" s="88">
        <f t="shared" si="3"/>
        <v>4205.7470000000003</v>
      </c>
      <c r="G25" s="88">
        <f t="shared" si="3"/>
        <v>4709.0409999999993</v>
      </c>
      <c r="H25" s="88">
        <f t="shared" si="3"/>
        <v>5347.9670000000006</v>
      </c>
      <c r="I25" s="88">
        <f t="shared" si="3"/>
        <v>5775.9989999999998</v>
      </c>
      <c r="J25" s="88">
        <f t="shared" si="3"/>
        <v>6202.6389999999992</v>
      </c>
      <c r="K25" s="88">
        <f t="shared" si="3"/>
        <v>6258.2129999999997</v>
      </c>
      <c r="L25" s="88">
        <f t="shared" si="3"/>
        <v>6301.2849999999999</v>
      </c>
      <c r="M25" s="88">
        <f t="shared" si="3"/>
        <v>6314.201</v>
      </c>
      <c r="N25" s="88">
        <f t="shared" si="3"/>
        <v>6223.9850000000006</v>
      </c>
      <c r="O25" s="88">
        <f t="shared" si="3"/>
        <v>5958.12</v>
      </c>
      <c r="P25" s="88">
        <f t="shared" si="3"/>
        <v>5899.8090000000002</v>
      </c>
      <c r="Q25" s="88">
        <f t="shared" si="3"/>
        <v>5931.201</v>
      </c>
      <c r="R25" s="88">
        <f t="shared" si="3"/>
        <v>6110.2840000000006</v>
      </c>
      <c r="S25" s="88">
        <f t="shared" si="3"/>
        <v>6571.7109999999993</v>
      </c>
      <c r="T25" s="88">
        <f t="shared" si="3"/>
        <v>6568.04</v>
      </c>
      <c r="U25" s="88">
        <f t="shared" si="3"/>
        <v>6462.32</v>
      </c>
      <c r="V25" s="88">
        <f t="shared" si="3"/>
        <v>6056.6650000000009</v>
      </c>
      <c r="W25" s="88">
        <f t="shared" si="3"/>
        <v>5472.4459999999999</v>
      </c>
      <c r="X25" s="88">
        <f t="shared" si="3"/>
        <v>5135.8559999999998</v>
      </c>
      <c r="Y25" s="88">
        <f t="shared" si="3"/>
        <v>4880.8069999999998</v>
      </c>
      <c r="Z25" s="89">
        <f t="shared" si="3"/>
        <v>0</v>
      </c>
      <c r="AA25" s="90">
        <f t="shared" si="3"/>
        <v>133154.90100000001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332</v>
      </c>
      <c r="C28" s="72">
        <v>314.5</v>
      </c>
      <c r="D28" s="72">
        <v>301</v>
      </c>
      <c r="E28" s="72">
        <v>294.5</v>
      </c>
      <c r="F28" s="72">
        <v>312.5</v>
      </c>
      <c r="G28" s="72">
        <v>332</v>
      </c>
      <c r="H28" s="72">
        <v>345.5</v>
      </c>
      <c r="I28" s="72">
        <v>369.5</v>
      </c>
      <c r="J28" s="72">
        <v>392</v>
      </c>
      <c r="K28" s="72">
        <v>430.5</v>
      </c>
      <c r="L28" s="72">
        <v>488.5</v>
      </c>
      <c r="M28" s="72">
        <v>531.5</v>
      </c>
      <c r="N28" s="72">
        <v>530</v>
      </c>
      <c r="O28" s="72">
        <v>491.5</v>
      </c>
      <c r="P28" s="72">
        <v>449</v>
      </c>
      <c r="Q28" s="72">
        <v>440</v>
      </c>
      <c r="R28" s="72">
        <v>462.5</v>
      </c>
      <c r="S28" s="72">
        <v>500</v>
      </c>
      <c r="T28" s="72">
        <v>485</v>
      </c>
      <c r="U28" s="72">
        <v>483</v>
      </c>
      <c r="V28" s="72">
        <v>472</v>
      </c>
      <c r="W28" s="72">
        <v>445</v>
      </c>
      <c r="X28" s="72">
        <v>418.5</v>
      </c>
      <c r="Y28" s="72">
        <v>400.5</v>
      </c>
      <c r="Z28" s="73"/>
      <c r="AA28" s="74">
        <f>SUM(B28:Z28)</f>
        <v>10021</v>
      </c>
    </row>
    <row r="29" spans="1:27" ht="24.95" customHeight="1" x14ac:dyDescent="0.2">
      <c r="A29" s="75" t="s">
        <v>23</v>
      </c>
      <c r="B29" s="76">
        <v>3992.2469999999998</v>
      </c>
      <c r="C29" s="77">
        <v>3912.645</v>
      </c>
      <c r="D29" s="77">
        <v>3946.902</v>
      </c>
      <c r="E29" s="77">
        <v>3958.7049999999999</v>
      </c>
      <c r="F29" s="77">
        <v>3985.1990000000001</v>
      </c>
      <c r="G29" s="77">
        <v>4377.0410000000002</v>
      </c>
      <c r="H29" s="77">
        <v>5002.4669999999996</v>
      </c>
      <c r="I29" s="77">
        <v>5406.4989999999998</v>
      </c>
      <c r="J29" s="77">
        <v>5810.6390000000001</v>
      </c>
      <c r="K29" s="77">
        <v>5887.7129999999997</v>
      </c>
      <c r="L29" s="77">
        <v>5812.7849999999999</v>
      </c>
      <c r="M29" s="77">
        <v>5782.701</v>
      </c>
      <c r="N29" s="77">
        <v>5807.9849999999997</v>
      </c>
      <c r="O29" s="77">
        <v>5609.62</v>
      </c>
      <c r="P29" s="77">
        <v>5593.8090000000002</v>
      </c>
      <c r="Q29" s="77">
        <v>5634.201</v>
      </c>
      <c r="R29" s="77">
        <v>5810.7839999999997</v>
      </c>
      <c r="S29" s="77">
        <v>6071.7110000000002</v>
      </c>
      <c r="T29" s="77">
        <v>6103.04</v>
      </c>
      <c r="U29" s="77">
        <v>5979.32</v>
      </c>
      <c r="V29" s="77">
        <v>5584.665</v>
      </c>
      <c r="W29" s="77">
        <v>5097.4459999999999</v>
      </c>
      <c r="X29" s="77">
        <v>4817.3559999999998</v>
      </c>
      <c r="Y29" s="77">
        <v>4681.8670000000002</v>
      </c>
      <c r="Z29" s="78"/>
      <c r="AA29" s="79">
        <f>SUM(B29:Z29)</f>
        <v>124667.34699999997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4324.2469999999994</v>
      </c>
      <c r="C31" s="62">
        <f t="shared" si="4"/>
        <v>4227.1450000000004</v>
      </c>
      <c r="D31" s="62">
        <f t="shared" si="4"/>
        <v>4247.902</v>
      </c>
      <c r="E31" s="62">
        <f t="shared" si="4"/>
        <v>4253.2049999999999</v>
      </c>
      <c r="F31" s="62">
        <f t="shared" si="4"/>
        <v>4297.6990000000005</v>
      </c>
      <c r="G31" s="62">
        <f t="shared" si="4"/>
        <v>4709.0410000000002</v>
      </c>
      <c r="H31" s="62">
        <f t="shared" si="4"/>
        <v>5347.9669999999996</v>
      </c>
      <c r="I31" s="62">
        <f t="shared" si="4"/>
        <v>5775.9989999999998</v>
      </c>
      <c r="J31" s="62">
        <f t="shared" si="4"/>
        <v>6202.6390000000001</v>
      </c>
      <c r="K31" s="62">
        <f t="shared" si="4"/>
        <v>6318.2129999999997</v>
      </c>
      <c r="L31" s="62">
        <f t="shared" si="4"/>
        <v>6301.2849999999999</v>
      </c>
      <c r="M31" s="62">
        <f t="shared" si="4"/>
        <v>6314.201</v>
      </c>
      <c r="N31" s="62">
        <f t="shared" si="4"/>
        <v>6337.9849999999997</v>
      </c>
      <c r="O31" s="62">
        <f t="shared" si="4"/>
        <v>6101.12</v>
      </c>
      <c r="P31" s="62">
        <f t="shared" si="4"/>
        <v>6042.8090000000002</v>
      </c>
      <c r="Q31" s="62">
        <f t="shared" si="4"/>
        <v>6074.201</v>
      </c>
      <c r="R31" s="62">
        <f t="shared" si="4"/>
        <v>6273.2839999999997</v>
      </c>
      <c r="S31" s="62">
        <f t="shared" si="4"/>
        <v>6571.7110000000002</v>
      </c>
      <c r="T31" s="62">
        <f t="shared" si="4"/>
        <v>6588.04</v>
      </c>
      <c r="U31" s="62">
        <f t="shared" si="4"/>
        <v>6462.32</v>
      </c>
      <c r="V31" s="62">
        <f t="shared" si="4"/>
        <v>6056.665</v>
      </c>
      <c r="W31" s="62">
        <f t="shared" si="4"/>
        <v>5542.4459999999999</v>
      </c>
      <c r="X31" s="62">
        <f t="shared" si="4"/>
        <v>5235.8559999999998</v>
      </c>
      <c r="Y31" s="62">
        <f t="shared" si="4"/>
        <v>5082.3670000000002</v>
      </c>
      <c r="Z31" s="63">
        <f t="shared" si="4"/>
        <v>0</v>
      </c>
      <c r="AA31" s="64">
        <f t="shared" si="4"/>
        <v>134688.34699999995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>
        <v>10</v>
      </c>
      <c r="S34" s="95"/>
      <c r="T34" s="95">
        <v>10</v>
      </c>
      <c r="U34" s="95"/>
      <c r="V34" s="95"/>
      <c r="W34" s="95">
        <v>10</v>
      </c>
      <c r="X34" s="95"/>
      <c r="Y34" s="95">
        <v>35</v>
      </c>
      <c r="Z34" s="96"/>
      <c r="AA34" s="74">
        <f t="shared" ref="AA34:AA39" si="5">SUM(B34:Z34)</f>
        <v>65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>
        <v>10</v>
      </c>
      <c r="S35" s="99"/>
      <c r="T35" s="99">
        <v>10</v>
      </c>
      <c r="U35" s="99"/>
      <c r="V35" s="99"/>
      <c r="W35" s="99">
        <v>10</v>
      </c>
      <c r="X35" s="99"/>
      <c r="Y35" s="99">
        <v>23.56</v>
      </c>
      <c r="Z35" s="100"/>
      <c r="AA35" s="79">
        <f t="shared" si="5"/>
        <v>53.56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>
        <v>140.934</v>
      </c>
      <c r="E37" s="99">
        <v>143</v>
      </c>
      <c r="F37" s="99">
        <v>91.951999999999998</v>
      </c>
      <c r="G37" s="99"/>
      <c r="H37" s="99"/>
      <c r="I37" s="99"/>
      <c r="J37" s="99"/>
      <c r="K37" s="99">
        <v>60</v>
      </c>
      <c r="L37" s="99"/>
      <c r="M37" s="99"/>
      <c r="N37" s="99">
        <v>114</v>
      </c>
      <c r="O37" s="99">
        <v>143</v>
      </c>
      <c r="P37" s="99">
        <v>143</v>
      </c>
      <c r="Q37" s="99">
        <v>143</v>
      </c>
      <c r="R37" s="99">
        <v>143</v>
      </c>
      <c r="S37" s="99"/>
      <c r="T37" s="99"/>
      <c r="U37" s="99"/>
      <c r="V37" s="99"/>
      <c r="W37" s="99">
        <v>50</v>
      </c>
      <c r="X37" s="99">
        <v>100</v>
      </c>
      <c r="Y37" s="99">
        <v>143</v>
      </c>
      <c r="Z37" s="100"/>
      <c r="AA37" s="79">
        <f t="shared" si="5"/>
        <v>1414.886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129</v>
      </c>
      <c r="N38" s="99"/>
      <c r="O38" s="99"/>
      <c r="P38" s="99">
        <v>18.8</v>
      </c>
      <c r="Q38" s="99"/>
      <c r="R38" s="99"/>
      <c r="S38" s="99"/>
      <c r="T38" s="99"/>
      <c r="U38" s="99"/>
      <c r="V38" s="99">
        <v>66.599999999999994</v>
      </c>
      <c r="W38" s="99">
        <v>500</v>
      </c>
      <c r="X38" s="99">
        <v>282.7</v>
      </c>
      <c r="Y38" s="99">
        <v>312.2</v>
      </c>
      <c r="Z38" s="100"/>
      <c r="AA38" s="79">
        <f t="shared" si="5"/>
        <v>1309.3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140.934</v>
      </c>
      <c r="E39" s="88">
        <f t="shared" si="6"/>
        <v>143</v>
      </c>
      <c r="F39" s="88">
        <f t="shared" si="6"/>
        <v>91.951999999999998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60</v>
      </c>
      <c r="L39" s="88">
        <f t="shared" si="6"/>
        <v>0</v>
      </c>
      <c r="M39" s="88">
        <f t="shared" si="6"/>
        <v>129</v>
      </c>
      <c r="N39" s="88">
        <f t="shared" si="6"/>
        <v>114</v>
      </c>
      <c r="O39" s="88">
        <f t="shared" si="6"/>
        <v>143</v>
      </c>
      <c r="P39" s="88">
        <f t="shared" si="6"/>
        <v>161.80000000000001</v>
      </c>
      <c r="Q39" s="88">
        <f t="shared" si="6"/>
        <v>143</v>
      </c>
      <c r="R39" s="88">
        <f t="shared" si="6"/>
        <v>163</v>
      </c>
      <c r="S39" s="88">
        <f t="shared" si="6"/>
        <v>0</v>
      </c>
      <c r="T39" s="88">
        <f t="shared" si="6"/>
        <v>20</v>
      </c>
      <c r="U39" s="88">
        <f t="shared" si="6"/>
        <v>0</v>
      </c>
      <c r="V39" s="88">
        <f t="shared" si="6"/>
        <v>66.599999999999994</v>
      </c>
      <c r="W39" s="88">
        <f t="shared" si="6"/>
        <v>570</v>
      </c>
      <c r="X39" s="88">
        <f t="shared" si="6"/>
        <v>382.7</v>
      </c>
      <c r="Y39" s="88">
        <f t="shared" si="6"/>
        <v>513.76</v>
      </c>
      <c r="Z39" s="89">
        <f t="shared" si="6"/>
        <v>0</v>
      </c>
      <c r="AA39" s="90">
        <f t="shared" si="5"/>
        <v>2842.7460000000001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129</v>
      </c>
      <c r="N46" s="99"/>
      <c r="O46" s="99"/>
      <c r="P46" s="99">
        <v>18.8</v>
      </c>
      <c r="Q46" s="99"/>
      <c r="R46" s="99"/>
      <c r="S46" s="99"/>
      <c r="T46" s="99"/>
      <c r="U46" s="99"/>
      <c r="V46" s="99">
        <v>66.599999999999994</v>
      </c>
      <c r="W46" s="99">
        <v>500</v>
      </c>
      <c r="X46" s="99">
        <v>282.7</v>
      </c>
      <c r="Y46" s="99">
        <v>312.2</v>
      </c>
      <c r="Z46" s="100"/>
      <c r="AA46" s="79">
        <f t="shared" si="7"/>
        <v>1309.3</v>
      </c>
    </row>
    <row r="47" spans="1:27" ht="24.95" customHeight="1" x14ac:dyDescent="0.2">
      <c r="A47" s="85" t="s">
        <v>47</v>
      </c>
      <c r="B47" s="98">
        <v>15</v>
      </c>
      <c r="C47" s="99"/>
      <c r="D47" s="99">
        <v>11</v>
      </c>
      <c r="E47" s="99">
        <v>7</v>
      </c>
      <c r="F47" s="99">
        <v>10</v>
      </c>
      <c r="G47" s="99"/>
      <c r="H47" s="99"/>
      <c r="I47" s="99"/>
      <c r="J47" s="99"/>
      <c r="K47" s="99"/>
      <c r="L47" s="99"/>
      <c r="M47" s="99">
        <v>64</v>
      </c>
      <c r="N47" s="99">
        <v>99</v>
      </c>
      <c r="O47" s="99">
        <v>83</v>
      </c>
      <c r="P47" s="99"/>
      <c r="Q47" s="99"/>
      <c r="R47" s="99">
        <v>16</v>
      </c>
      <c r="S47" s="99">
        <v>41</v>
      </c>
      <c r="T47" s="99">
        <v>38</v>
      </c>
      <c r="U47" s="99">
        <v>25</v>
      </c>
      <c r="V47" s="99">
        <v>5</v>
      </c>
      <c r="W47" s="99"/>
      <c r="X47" s="99"/>
      <c r="Y47" s="99">
        <v>1</v>
      </c>
      <c r="Z47" s="100"/>
      <c r="AA47" s="79">
        <f t="shared" si="7"/>
        <v>415</v>
      </c>
    </row>
    <row r="48" spans="1:27" ht="30" customHeight="1" thickBot="1" x14ac:dyDescent="0.25">
      <c r="A48" s="86" t="s">
        <v>48</v>
      </c>
      <c r="B48" s="87">
        <f>SUM(B42:B47)</f>
        <v>15</v>
      </c>
      <c r="C48" s="88">
        <f t="shared" ref="C48:Z48" si="8">SUM(C42:C47)</f>
        <v>0</v>
      </c>
      <c r="D48" s="88">
        <f t="shared" si="8"/>
        <v>11</v>
      </c>
      <c r="E48" s="88">
        <f t="shared" si="8"/>
        <v>7</v>
      </c>
      <c r="F48" s="88">
        <f t="shared" si="8"/>
        <v>10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193</v>
      </c>
      <c r="N48" s="88">
        <f t="shared" si="8"/>
        <v>99</v>
      </c>
      <c r="O48" s="88">
        <f t="shared" si="8"/>
        <v>83</v>
      </c>
      <c r="P48" s="88">
        <f t="shared" si="8"/>
        <v>18.8</v>
      </c>
      <c r="Q48" s="88">
        <f t="shared" si="8"/>
        <v>0</v>
      </c>
      <c r="R48" s="88">
        <f t="shared" si="8"/>
        <v>16</v>
      </c>
      <c r="S48" s="88">
        <f t="shared" si="8"/>
        <v>41</v>
      </c>
      <c r="T48" s="88">
        <f t="shared" si="8"/>
        <v>38</v>
      </c>
      <c r="U48" s="88">
        <f t="shared" si="8"/>
        <v>25</v>
      </c>
      <c r="V48" s="88">
        <f t="shared" si="8"/>
        <v>71.599999999999994</v>
      </c>
      <c r="W48" s="88">
        <f t="shared" si="8"/>
        <v>500</v>
      </c>
      <c r="X48" s="88">
        <f t="shared" si="8"/>
        <v>282.7</v>
      </c>
      <c r="Y48" s="88">
        <f t="shared" si="8"/>
        <v>313.2</v>
      </c>
      <c r="Z48" s="89">
        <f t="shared" si="8"/>
        <v>0</v>
      </c>
      <c r="AA48" s="90">
        <f t="shared" si="7"/>
        <v>1724.3000000000002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4324.2469999999994</v>
      </c>
      <c r="C51" s="88">
        <f t="shared" si="10"/>
        <v>4227.1450000000004</v>
      </c>
      <c r="D51" s="88">
        <f t="shared" si="10"/>
        <v>4247.902</v>
      </c>
      <c r="E51" s="88">
        <f t="shared" si="10"/>
        <v>4253.2049999999999</v>
      </c>
      <c r="F51" s="88">
        <f t="shared" si="10"/>
        <v>4297.6990000000005</v>
      </c>
      <c r="G51" s="88">
        <f t="shared" si="10"/>
        <v>4709.0409999999993</v>
      </c>
      <c r="H51" s="88">
        <f t="shared" si="10"/>
        <v>5347.9670000000006</v>
      </c>
      <c r="I51" s="88">
        <f t="shared" si="10"/>
        <v>5775.9989999999998</v>
      </c>
      <c r="J51" s="88">
        <f t="shared" si="10"/>
        <v>6202.6389999999992</v>
      </c>
      <c r="K51" s="88">
        <f t="shared" si="10"/>
        <v>6318.2129999999997</v>
      </c>
      <c r="L51" s="88">
        <f t="shared" si="10"/>
        <v>6301.2849999999999</v>
      </c>
      <c r="M51" s="88">
        <f t="shared" si="10"/>
        <v>6443.201</v>
      </c>
      <c r="N51" s="88">
        <f t="shared" si="10"/>
        <v>6337.9850000000006</v>
      </c>
      <c r="O51" s="88">
        <f t="shared" si="10"/>
        <v>6101.12</v>
      </c>
      <c r="P51" s="88">
        <f t="shared" si="10"/>
        <v>6061.6090000000004</v>
      </c>
      <c r="Q51" s="88">
        <f t="shared" si="10"/>
        <v>6074.201</v>
      </c>
      <c r="R51" s="88">
        <f t="shared" si="10"/>
        <v>6273.2840000000006</v>
      </c>
      <c r="S51" s="88">
        <f t="shared" si="10"/>
        <v>6571.7109999999993</v>
      </c>
      <c r="T51" s="88">
        <f t="shared" si="10"/>
        <v>6588.04</v>
      </c>
      <c r="U51" s="88">
        <f t="shared" si="10"/>
        <v>6462.32</v>
      </c>
      <c r="V51" s="88">
        <f t="shared" si="10"/>
        <v>6123.2650000000012</v>
      </c>
      <c r="W51" s="88">
        <f t="shared" si="10"/>
        <v>6042.4459999999999</v>
      </c>
      <c r="X51" s="88">
        <f t="shared" si="10"/>
        <v>5518.5559999999996</v>
      </c>
      <c r="Y51" s="88">
        <f t="shared" si="10"/>
        <v>5394.567</v>
      </c>
      <c r="Z51" s="89">
        <f t="shared" si="10"/>
        <v>0</v>
      </c>
      <c r="AA51" s="104">
        <f>SUM(B51:Z51)</f>
        <v>135997.647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-1139.9000000000001</v>
      </c>
      <c r="C4" s="18">
        <v>-1086.5999999999999</v>
      </c>
      <c r="D4" s="18">
        <v>-1176</v>
      </c>
      <c r="E4" s="18">
        <v>-1176</v>
      </c>
      <c r="F4" s="18">
        <v>-1176</v>
      </c>
      <c r="G4" s="18">
        <v>-1176</v>
      </c>
      <c r="H4" s="18">
        <v>-1176</v>
      </c>
      <c r="I4" s="18">
        <v>-1176</v>
      </c>
      <c r="J4" s="18">
        <v>-1176</v>
      </c>
      <c r="K4" s="18">
        <v>-1169.8</v>
      </c>
      <c r="L4" s="18">
        <v>-774.6</v>
      </c>
      <c r="M4" s="18">
        <v>-547</v>
      </c>
      <c r="N4" s="18">
        <v>-581.1</v>
      </c>
      <c r="O4" s="18">
        <v>-460.79999999999995</v>
      </c>
      <c r="P4" s="18">
        <v>-657.2</v>
      </c>
      <c r="Q4" s="18">
        <v>-1058.4000000000001</v>
      </c>
      <c r="R4" s="18">
        <v>-1044.8</v>
      </c>
      <c r="S4" s="18">
        <v>-1119</v>
      </c>
      <c r="T4" s="18">
        <v>-997.6</v>
      </c>
      <c r="U4" s="18">
        <v>-868.5</v>
      </c>
      <c r="V4" s="18">
        <v>-609.4</v>
      </c>
      <c r="W4" s="18">
        <v>-100</v>
      </c>
      <c r="X4" s="18">
        <v>-73.100000000000023</v>
      </c>
      <c r="Y4" s="18">
        <v>72.5</v>
      </c>
      <c r="Z4" s="19"/>
      <c r="AA4" s="111">
        <f>SUM(B4:Z4)</f>
        <v>-20447.3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164.67</v>
      </c>
      <c r="C7" s="117">
        <v>150</v>
      </c>
      <c r="D7" s="117">
        <v>151.04</v>
      </c>
      <c r="E7" s="117">
        <v>100</v>
      </c>
      <c r="F7" s="117">
        <v>152.37</v>
      </c>
      <c r="G7" s="117">
        <v>276.68</v>
      </c>
      <c r="H7" s="117">
        <v>351.1</v>
      </c>
      <c r="I7" s="117">
        <v>351.25</v>
      </c>
      <c r="J7" s="117">
        <v>283.37</v>
      </c>
      <c r="K7" s="117">
        <v>193.39</v>
      </c>
      <c r="L7" s="117">
        <v>180.8</v>
      </c>
      <c r="M7" s="117">
        <v>178.89</v>
      </c>
      <c r="N7" s="117">
        <v>173.16</v>
      </c>
      <c r="O7" s="117">
        <v>173.77</v>
      </c>
      <c r="P7" s="117">
        <v>178.79</v>
      </c>
      <c r="Q7" s="117">
        <v>183.23</v>
      </c>
      <c r="R7" s="117">
        <v>183.92</v>
      </c>
      <c r="S7" s="117">
        <v>199.16</v>
      </c>
      <c r="T7" s="117">
        <v>182.18</v>
      </c>
      <c r="U7" s="117">
        <v>180.8</v>
      </c>
      <c r="V7" s="117">
        <v>170</v>
      </c>
      <c r="W7" s="117">
        <v>139.63</v>
      </c>
      <c r="X7" s="117">
        <v>132</v>
      </c>
      <c r="Y7" s="117">
        <v>99.45</v>
      </c>
      <c r="Z7" s="118"/>
      <c r="AA7" s="119">
        <f>IF(SUM(B7:Z7)&lt;&gt;0,AVERAGEIF(B7:Z7,"&lt;&gt;"""),"")</f>
        <v>188.73541666666665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676</v>
      </c>
      <c r="C13" s="129">
        <v>676</v>
      </c>
      <c r="D13" s="129">
        <v>676</v>
      </c>
      <c r="E13" s="129">
        <v>676</v>
      </c>
      <c r="F13" s="129">
        <v>676</v>
      </c>
      <c r="G13" s="129">
        <v>676</v>
      </c>
      <c r="H13" s="129">
        <v>676</v>
      </c>
      <c r="I13" s="129">
        <v>676</v>
      </c>
      <c r="J13" s="129">
        <v>676</v>
      </c>
      <c r="K13" s="129">
        <v>676</v>
      </c>
      <c r="L13" s="129">
        <v>676</v>
      </c>
      <c r="M13" s="129">
        <v>676</v>
      </c>
      <c r="N13" s="129">
        <v>501.1</v>
      </c>
      <c r="O13" s="129">
        <v>330.9</v>
      </c>
      <c r="P13" s="129">
        <v>676</v>
      </c>
      <c r="Q13" s="129">
        <v>558.4</v>
      </c>
      <c r="R13" s="129">
        <v>544.79999999999995</v>
      </c>
      <c r="S13" s="129">
        <v>619</v>
      </c>
      <c r="T13" s="129">
        <v>497.6</v>
      </c>
      <c r="U13" s="129">
        <v>464.1</v>
      </c>
      <c r="V13" s="129">
        <v>676</v>
      </c>
      <c r="W13" s="129">
        <v>600</v>
      </c>
      <c r="X13" s="129">
        <v>355.8</v>
      </c>
      <c r="Y13" s="130">
        <v>239.7</v>
      </c>
      <c r="Z13" s="131"/>
      <c r="AA13" s="132">
        <f t="shared" si="0"/>
        <v>14175.4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463.9</v>
      </c>
      <c r="C15" s="133">
        <v>410.6</v>
      </c>
      <c r="D15" s="133">
        <v>500</v>
      </c>
      <c r="E15" s="133">
        <v>500</v>
      </c>
      <c r="F15" s="133">
        <v>500</v>
      </c>
      <c r="G15" s="133">
        <v>500</v>
      </c>
      <c r="H15" s="133">
        <v>500</v>
      </c>
      <c r="I15" s="133">
        <v>500</v>
      </c>
      <c r="J15" s="133">
        <v>500</v>
      </c>
      <c r="K15" s="133">
        <v>493.8</v>
      </c>
      <c r="L15" s="133">
        <v>98.6</v>
      </c>
      <c r="M15" s="133"/>
      <c r="N15" s="133">
        <v>80</v>
      </c>
      <c r="O15" s="133">
        <v>129.9</v>
      </c>
      <c r="P15" s="133"/>
      <c r="Q15" s="133">
        <v>500</v>
      </c>
      <c r="R15" s="133">
        <v>500</v>
      </c>
      <c r="S15" s="133">
        <v>500</v>
      </c>
      <c r="T15" s="133">
        <v>500</v>
      </c>
      <c r="U15" s="133">
        <v>404.4</v>
      </c>
      <c r="V15" s="133"/>
      <c r="W15" s="133"/>
      <c r="X15" s="133"/>
      <c r="Y15" s="133"/>
      <c r="Z15" s="131"/>
      <c r="AA15" s="132">
        <f t="shared" si="0"/>
        <v>7581.2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1139.9000000000001</v>
      </c>
      <c r="C16" s="135">
        <f t="shared" si="1"/>
        <v>1086.5999999999999</v>
      </c>
      <c r="D16" s="135">
        <f t="shared" si="1"/>
        <v>1176</v>
      </c>
      <c r="E16" s="135">
        <f t="shared" si="1"/>
        <v>1176</v>
      </c>
      <c r="F16" s="135">
        <f t="shared" si="1"/>
        <v>1176</v>
      </c>
      <c r="G16" s="135">
        <f t="shared" si="1"/>
        <v>1176</v>
      </c>
      <c r="H16" s="135">
        <f t="shared" si="1"/>
        <v>1176</v>
      </c>
      <c r="I16" s="135">
        <f t="shared" si="1"/>
        <v>1176</v>
      </c>
      <c r="J16" s="135">
        <f t="shared" si="1"/>
        <v>1176</v>
      </c>
      <c r="K16" s="135">
        <f t="shared" si="1"/>
        <v>1169.8</v>
      </c>
      <c r="L16" s="135">
        <f t="shared" si="1"/>
        <v>774.6</v>
      </c>
      <c r="M16" s="135">
        <f t="shared" si="1"/>
        <v>676</v>
      </c>
      <c r="N16" s="135">
        <f t="shared" si="1"/>
        <v>581.1</v>
      </c>
      <c r="O16" s="135">
        <f t="shared" si="1"/>
        <v>460.79999999999995</v>
      </c>
      <c r="P16" s="135">
        <f t="shared" si="1"/>
        <v>676</v>
      </c>
      <c r="Q16" s="135">
        <f t="shared" si="1"/>
        <v>1058.4000000000001</v>
      </c>
      <c r="R16" s="135">
        <f t="shared" si="1"/>
        <v>1044.8</v>
      </c>
      <c r="S16" s="135">
        <f t="shared" si="1"/>
        <v>1119</v>
      </c>
      <c r="T16" s="135">
        <f t="shared" si="1"/>
        <v>997.6</v>
      </c>
      <c r="U16" s="135">
        <f t="shared" si="1"/>
        <v>868.5</v>
      </c>
      <c r="V16" s="135">
        <f t="shared" si="1"/>
        <v>676</v>
      </c>
      <c r="W16" s="135">
        <f t="shared" si="1"/>
        <v>600</v>
      </c>
      <c r="X16" s="135">
        <f t="shared" si="1"/>
        <v>355.8</v>
      </c>
      <c r="Y16" s="135">
        <f t="shared" si="1"/>
        <v>239.7</v>
      </c>
      <c r="Z16" s="136" t="str">
        <f t="shared" si="1"/>
        <v/>
      </c>
      <c r="AA16" s="90">
        <f t="shared" si="0"/>
        <v>21756.6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>
        <v>129</v>
      </c>
      <c r="N23" s="133"/>
      <c r="O23" s="133"/>
      <c r="P23" s="133">
        <v>18.8</v>
      </c>
      <c r="Q23" s="133"/>
      <c r="R23" s="133"/>
      <c r="S23" s="133"/>
      <c r="T23" s="133"/>
      <c r="U23" s="133"/>
      <c r="V23" s="133">
        <v>66.599999999999994</v>
      </c>
      <c r="W23" s="133">
        <v>500</v>
      </c>
      <c r="X23" s="133">
        <v>282.7</v>
      </c>
      <c r="Y23" s="133">
        <v>312.2</v>
      </c>
      <c r="Z23" s="131"/>
      <c r="AA23" s="132">
        <f t="shared" si="2"/>
        <v>1309.3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129</v>
      </c>
      <c r="N24" s="135">
        <f t="shared" si="3"/>
        <v>0</v>
      </c>
      <c r="O24" s="135">
        <f t="shared" si="3"/>
        <v>0</v>
      </c>
      <c r="P24" s="135">
        <f t="shared" si="3"/>
        <v>18.8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66.599999999999994</v>
      </c>
      <c r="W24" s="135">
        <f t="shared" si="3"/>
        <v>500</v>
      </c>
      <c r="X24" s="135">
        <f t="shared" si="3"/>
        <v>282.7</v>
      </c>
      <c r="Y24" s="135">
        <f t="shared" si="3"/>
        <v>312.2</v>
      </c>
      <c r="Z24" s="136" t="str">
        <f t="shared" si="3"/>
        <v/>
      </c>
      <c r="AA24" s="90">
        <f t="shared" si="2"/>
        <v>1309.3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2023-01-08T12:05:46Z</dcterms:created>
  <dcterms:modified xsi:type="dcterms:W3CDTF">2023-01-08T12:05:47Z</dcterms:modified>
</cp:coreProperties>
</file>