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<sst xmlns="http://schemas.openxmlformats.org/spreadsheetml/2006/main" count="117" uniqueCount="53">
  <si>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07/01/2023 14:05:43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</si>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</sst>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652</c:v>
                </c:pt>
                <c:pt idx="1">
                  <c:v>652</c:v>
                </c:pt>
                <c:pt idx="2">
                  <c:v>652</c:v>
                </c:pt>
                <c:pt idx="3">
                  <c:v>652</c:v>
                </c:pt>
                <c:pt idx="4">
                  <c:v>652.56700000000001</c:v>
                </c:pt>
                <c:pt idx="5">
                  <c:v>670.62900000000002</c:v>
                </c:pt>
                <c:pt idx="6">
                  <c:v>672</c:v>
                </c:pt>
                <c:pt idx="7">
                  <c:v>672</c:v>
                </c:pt>
                <c:pt idx="8">
                  <c:v>652</c:v>
                </c:pt>
                <c:pt idx="9">
                  <c:v>652</c:v>
                </c:pt>
                <c:pt idx="10">
                  <c:v>652</c:v>
                </c:pt>
                <c:pt idx="11">
                  <c:v>652</c:v>
                </c:pt>
                <c:pt idx="12">
                  <c:v>652</c:v>
                </c:pt>
                <c:pt idx="13">
                  <c:v>652</c:v>
                </c:pt>
                <c:pt idx="14">
                  <c:v>652</c:v>
                </c:pt>
                <c:pt idx="15">
                  <c:v>652</c:v>
                </c:pt>
                <c:pt idx="16">
                  <c:v>672</c:v>
                </c:pt>
                <c:pt idx="17">
                  <c:v>672</c:v>
                </c:pt>
                <c:pt idx="18">
                  <c:v>672</c:v>
                </c:pt>
                <c:pt idx="19">
                  <c:v>672</c:v>
                </c:pt>
                <c:pt idx="20">
                  <c:v>672</c:v>
                </c:pt>
                <c:pt idx="21">
                  <c:v>672</c:v>
                </c:pt>
                <c:pt idx="22">
                  <c:v>672</c:v>
                </c:pt>
                <c:pt idx="23">
                  <c:v>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</c:v>
                </c:pt>
                <c:pt idx="1">
                  <c:v>158</c:v>
                </c:pt>
                <c:pt idx="2">
                  <c:v>147</c:v>
                </c:pt>
                <c:pt idx="3">
                  <c:v>145</c:v>
                </c:pt>
                <c:pt idx="4">
                  <c:v>145</c:v>
                </c:pt>
                <c:pt idx="5">
                  <c:v>155</c:v>
                </c:pt>
                <c:pt idx="6">
                  <c:v>171</c:v>
                </c:pt>
                <c:pt idx="7">
                  <c:v>184</c:v>
                </c:pt>
                <c:pt idx="8">
                  <c:v>190</c:v>
                </c:pt>
                <c:pt idx="9">
                  <c:v>183</c:v>
                </c:pt>
                <c:pt idx="10">
                  <c:v>171</c:v>
                </c:pt>
                <c:pt idx="11">
                  <c:v>164</c:v>
                </c:pt>
                <c:pt idx="12">
                  <c:v>124</c:v>
                </c:pt>
                <c:pt idx="13">
                  <c:v>124</c:v>
                </c:pt>
                <c:pt idx="14">
                  <c:v>155</c:v>
                </c:pt>
                <c:pt idx="15">
                  <c:v>189</c:v>
                </c:pt>
                <c:pt idx="16">
                  <c:v>237</c:v>
                </c:pt>
                <c:pt idx="17">
                  <c:v>267</c:v>
                </c:pt>
                <c:pt idx="18">
                  <c:v>267</c:v>
                </c:pt>
                <c:pt idx="19">
                  <c:v>262</c:v>
                </c:pt>
                <c:pt idx="20">
                  <c:v>224</c:v>
                </c:pt>
                <c:pt idx="21">
                  <c:v>186</c:v>
                </c:pt>
                <c:pt idx="22">
                  <c:v>168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952.9</c:v>
                </c:pt>
                <c:pt idx="1">
                  <c:v>902.9</c:v>
                </c:pt>
                <c:pt idx="2">
                  <c:v>852.9</c:v>
                </c:pt>
                <c:pt idx="3">
                  <c:v>652.9</c:v>
                </c:pt>
                <c:pt idx="4">
                  <c:v>652.9</c:v>
                </c:pt>
                <c:pt idx="5">
                  <c:v>727.9</c:v>
                </c:pt>
                <c:pt idx="6">
                  <c:v>820.03199999999993</c:v>
                </c:pt>
                <c:pt idx="7">
                  <c:v>732.68899999999996</c:v>
                </c:pt>
                <c:pt idx="8">
                  <c:v>620.9</c:v>
                </c:pt>
                <c:pt idx="9">
                  <c:v>427.9</c:v>
                </c:pt>
                <c:pt idx="10">
                  <c:v>427.9</c:v>
                </c:pt>
                <c:pt idx="11">
                  <c:v>427.9</c:v>
                </c:pt>
                <c:pt idx="12">
                  <c:v>427.9</c:v>
                </c:pt>
                <c:pt idx="13">
                  <c:v>507.9</c:v>
                </c:pt>
                <c:pt idx="14">
                  <c:v>823.9</c:v>
                </c:pt>
                <c:pt idx="15">
                  <c:v>1341.701</c:v>
                </c:pt>
                <c:pt idx="16">
                  <c:v>1854.308</c:v>
                </c:pt>
                <c:pt idx="17">
                  <c:v>2327.3270000000002</c:v>
                </c:pt>
                <c:pt idx="18">
                  <c:v>2291.0820000000003</c:v>
                </c:pt>
                <c:pt idx="19">
                  <c:v>2390.9050000000002</c:v>
                </c:pt>
                <c:pt idx="20">
                  <c:v>2303.9160000000002</c:v>
                </c:pt>
                <c:pt idx="21">
                  <c:v>2088.4630000000002</c:v>
                </c:pt>
                <c:pt idx="22">
                  <c:v>1726.2649999999999</c:v>
                </c:pt>
                <c:pt idx="23">
                  <c:v>1342.056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2066</c:v>
                </c:pt>
                <c:pt idx="1">
                  <c:v>2004.4</c:v>
                </c:pt>
                <c:pt idx="2">
                  <c:v>2058.3000000000002</c:v>
                </c:pt>
                <c:pt idx="3">
                  <c:v>2069</c:v>
                </c:pt>
                <c:pt idx="4">
                  <c:v>2071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1956.6</c:v>
                </c:pt>
                <c:pt idx="9">
                  <c:v>1678</c:v>
                </c:pt>
                <c:pt idx="10">
                  <c:v>1571</c:v>
                </c:pt>
                <c:pt idx="11">
                  <c:v>1571</c:v>
                </c:pt>
                <c:pt idx="12">
                  <c:v>1570</c:v>
                </c:pt>
                <c:pt idx="13">
                  <c:v>1569.577</c:v>
                </c:pt>
                <c:pt idx="14">
                  <c:v>1645.8</c:v>
                </c:pt>
                <c:pt idx="15">
                  <c:v>2070</c:v>
                </c:pt>
                <c:pt idx="16">
                  <c:v>2071</c:v>
                </c:pt>
                <c:pt idx="17">
                  <c:v>2071</c:v>
                </c:pt>
                <c:pt idx="18">
                  <c:v>2071</c:v>
                </c:pt>
                <c:pt idx="19">
                  <c:v>2071</c:v>
                </c:pt>
                <c:pt idx="20">
                  <c:v>2071</c:v>
                </c:pt>
                <c:pt idx="21">
                  <c:v>2071</c:v>
                </c:pt>
                <c:pt idx="22">
                  <c:v>2071</c:v>
                </c:pt>
                <c:pt idx="23">
                  <c:v>2071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366.6579999999999</c:v>
                </c:pt>
                <c:pt idx="1">
                  <c:v>370.41900000000015</c:v>
                </c:pt>
                <c:pt idx="2">
                  <c:v>372.64000000000004</c:v>
                </c:pt>
                <c:pt idx="3">
                  <c:v>380.04200000000009</c:v>
                </c:pt>
                <c:pt idx="4">
                  <c:v>389.12499999999994</c:v>
                </c:pt>
                <c:pt idx="5">
                  <c:v>393.10899999999992</c:v>
                </c:pt>
                <c:pt idx="6">
                  <c:v>402.99200000000008</c:v>
                </c:pt>
                <c:pt idx="7">
                  <c:v>697.85599999999999</c:v>
                </c:pt>
                <c:pt idx="8">
                  <c:v>1503.6550000000002</c:v>
                </c:pt>
                <c:pt idx="9">
                  <c:v>2270.1809999999991</c:v>
                </c:pt>
                <c:pt idx="10">
                  <c:v>2678.1430000000005</c:v>
                </c:pt>
                <c:pt idx="11">
                  <c:v>2832.4690000000001</c:v>
                </c:pt>
                <c:pt idx="12">
                  <c:v>2727.9960000000001</c:v>
                </c:pt>
                <c:pt idx="13">
                  <c:v>2358.7669999999998</c:v>
                </c:pt>
                <c:pt idx="14">
                  <c:v>1671.8869999999997</c:v>
                </c:pt>
                <c:pt idx="15">
                  <c:v>811.77599999999973</c:v>
                </c:pt>
                <c:pt idx="16">
                  <c:v>395.27799999999991</c:v>
                </c:pt>
                <c:pt idx="17">
                  <c:v>383.43899999999996</c:v>
                </c:pt>
                <c:pt idx="18">
                  <c:v>384.45100000000002</c:v>
                </c:pt>
                <c:pt idx="19">
                  <c:v>382.30999999999989</c:v>
                </c:pt>
                <c:pt idx="20">
                  <c:v>379.44900000000001</c:v>
                </c:pt>
                <c:pt idx="21">
                  <c:v>379.57399999999996</c:v>
                </c:pt>
                <c:pt idx="22">
                  <c:v>390.86900000000009</c:v>
                </c:pt>
                <c:pt idx="23">
                  <c:v>406.18700000000013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44</c:v>
                </c:pt>
                <c:pt idx="2">
                  <c:v>48</c:v>
                </c:pt>
                <c:pt idx="3">
                  <c:v>50</c:v>
                </c:pt>
                <c:pt idx="4">
                  <c:v>54</c:v>
                </c:pt>
                <c:pt idx="5">
                  <c:v>60</c:v>
                </c:pt>
                <c:pt idx="6">
                  <c:v>64</c:v>
                </c:pt>
                <c:pt idx="7">
                  <c:v>81</c:v>
                </c:pt>
                <c:pt idx="8">
                  <c:v>103</c:v>
                </c:pt>
                <c:pt idx="9">
                  <c:v>119</c:v>
                </c:pt>
                <c:pt idx="10">
                  <c:v>129</c:v>
                </c:pt>
                <c:pt idx="11">
                  <c:v>133</c:v>
                </c:pt>
                <c:pt idx="12">
                  <c:v>131</c:v>
                </c:pt>
                <c:pt idx="13">
                  <c:v>124</c:v>
                </c:pt>
                <c:pt idx="14">
                  <c:v>113</c:v>
                </c:pt>
                <c:pt idx="15">
                  <c:v>98</c:v>
                </c:pt>
                <c:pt idx="16">
                  <c:v>89</c:v>
                </c:pt>
                <c:pt idx="17">
                  <c:v>86</c:v>
                </c:pt>
                <c:pt idx="18">
                  <c:v>81</c:v>
                </c:pt>
                <c:pt idx="19">
                  <c:v>77</c:v>
                </c:pt>
                <c:pt idx="20">
                  <c:v>72</c:v>
                </c:pt>
                <c:pt idx="21">
                  <c:v>68</c:v>
                </c:pt>
                <c:pt idx="22">
                  <c:v>64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76</c:v>
                </c:pt>
                <c:pt idx="9">
                  <c:v>18</c:v>
                </c:pt>
                <c:pt idx="10">
                  <c:v>34</c:v>
                </c:pt>
                <c:pt idx="11">
                  <c:v>34</c:v>
                </c:pt>
                <c:pt idx="12">
                  <c:v>32</c:v>
                </c:pt>
                <c:pt idx="16">
                  <c:v>333</c:v>
                </c:pt>
                <c:pt idx="17">
                  <c:v>407</c:v>
                </c:pt>
                <c:pt idx="18">
                  <c:v>512</c:v>
                </c:pt>
                <c:pt idx="19">
                  <c:v>352.26900000000001</c:v>
                </c:pt>
                <c:pt idx="20">
                  <c:v>151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8957128"/>
        <c:axId val="398957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4248.5579999999982</c:v>
                </c:pt>
                <c:pt idx="1">
                  <c:v>4131.6730000000007</c:v>
                </c:pt>
                <c:pt idx="2">
                  <c:v>4130.7979999999998</c:v>
                </c:pt>
                <c:pt idx="3">
                  <c:v>3948.9420000000009</c:v>
                </c:pt>
                <c:pt idx="4">
                  <c:v>3964.5920000000006</c:v>
                </c:pt>
                <c:pt idx="5">
                  <c:v>4103.6379999999981</c:v>
                </c:pt>
                <c:pt idx="6">
                  <c:v>4277.0240000000013</c:v>
                </c:pt>
                <c:pt idx="7">
                  <c:v>4514.5449999999992</c:v>
                </c:pt>
                <c:pt idx="8">
                  <c:v>5026.1349999999993</c:v>
                </c:pt>
                <c:pt idx="9">
                  <c:v>5348.0739999999978</c:v>
                </c:pt>
                <c:pt idx="10">
                  <c:v>5663</c:v>
                </c:pt>
                <c:pt idx="11">
                  <c:v>5814.3379999999997</c:v>
                </c:pt>
                <c:pt idx="12">
                  <c:v>5664.9400000000005</c:v>
                </c:pt>
                <c:pt idx="13">
                  <c:v>5336.197000000001</c:v>
                </c:pt>
                <c:pt idx="14">
                  <c:v>5061.5420000000022</c:v>
                </c:pt>
                <c:pt idx="15">
                  <c:v>5162.4769999999999</c:v>
                </c:pt>
                <c:pt idx="16">
                  <c:v>5651.5859999999993</c:v>
                </c:pt>
                <c:pt idx="17">
                  <c:v>6213.7659999999987</c:v>
                </c:pt>
                <c:pt idx="18">
                  <c:v>6278.5329999999985</c:v>
                </c:pt>
                <c:pt idx="19">
                  <c:v>6207.4839999999986</c:v>
                </c:pt>
                <c:pt idx="20">
                  <c:v>5873.3650000000007</c:v>
                </c:pt>
                <c:pt idx="21">
                  <c:v>5491.0370000000012</c:v>
                </c:pt>
                <c:pt idx="22">
                  <c:v>5092.1339999999991</c:v>
                </c:pt>
                <c:pt idx="23">
                  <c:v>4677.2430000000013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957128"/>
        <c:axId val="398957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165.01</c:v>
                </c:pt>
                <c:pt idx="1">
                  <c:v>155.72999999999999</c:v>
                </c:pt>
                <c:pt idx="2">
                  <c:v>150</c:v>
                </c:pt>
                <c:pt idx="3">
                  <c:v>179.51</c:v>
                </c:pt>
                <c:pt idx="4">
                  <c:v>216.28</c:v>
                </c:pt>
                <c:pt idx="5">
                  <c:v>216.3</c:v>
                </c:pt>
                <c:pt idx="6">
                  <c:v>270.76</c:v>
                </c:pt>
                <c:pt idx="7">
                  <c:v>263.67</c:v>
                </c:pt>
                <c:pt idx="8">
                  <c:v>170.5</c:v>
                </c:pt>
                <c:pt idx="9">
                  <c:v>170.14</c:v>
                </c:pt>
                <c:pt idx="10">
                  <c:v>165</c:v>
                </c:pt>
                <c:pt idx="11">
                  <c:v>150</c:v>
                </c:pt>
                <c:pt idx="12">
                  <c:v>160</c:v>
                </c:pt>
                <c:pt idx="13">
                  <c:v>152.4</c:v>
                </c:pt>
                <c:pt idx="14">
                  <c:v>165</c:v>
                </c:pt>
                <c:pt idx="15">
                  <c:v>216</c:v>
                </c:pt>
                <c:pt idx="16">
                  <c:v>244.56</c:v>
                </c:pt>
                <c:pt idx="17">
                  <c:v>328.16</c:v>
                </c:pt>
                <c:pt idx="18">
                  <c:v>293.60000000000002</c:v>
                </c:pt>
                <c:pt idx="19">
                  <c:v>341.35</c:v>
                </c:pt>
                <c:pt idx="20">
                  <c:v>310.06</c:v>
                </c:pt>
                <c:pt idx="21">
                  <c:v>270.10000000000002</c:v>
                </c:pt>
                <c:pt idx="22">
                  <c:v>264.81</c:v>
                </c:pt>
                <c:pt idx="23">
                  <c:v>211.47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958304"/>
        <c:axId val="398957912"/>
      </c:lineChart>
      <c:catAx>
        <c:axId val="398957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57520"/>
        <c:crosses val="autoZero"/>
        <c:auto val="1"/>
        <c:lblAlgn val="ctr"/>
        <c:lblOffset val="100"/>
        <c:noMultiLvlLbl val="0"/>
      </c:catAx>
      <c:valAx>
        <c:axId val="39895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57128"/>
        <c:crosses val="autoZero"/>
        <c:crossBetween val="between"/>
      </c:valAx>
      <c:valAx>
        <c:axId val="398957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958304"/>
        <c:crosses val="max"/>
        <c:crossBetween val="between"/>
      </c:valAx>
      <c:catAx>
        <c:axId val="398958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957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4248.558</v>
      </c>
      <c r="C4" s="18">
        <v>4131.7190000000001</v>
      </c>
      <c r="D4" s="18">
        <v>4130.8400000000011</v>
      </c>
      <c r="E4" s="18">
        <v>3948.9419999999996</v>
      </c>
      <c r="F4" s="18">
        <v>3964.5919999999992</v>
      </c>
      <c r="G4" s="18">
        <v>4103.6379999999999</v>
      </c>
      <c r="H4" s="18">
        <v>4277.0240000000013</v>
      </c>
      <c r="I4" s="18">
        <v>4514.545000000001</v>
      </c>
      <c r="J4" s="18">
        <v>5026.1549999999997</v>
      </c>
      <c r="K4" s="18">
        <v>5348.0810000000001</v>
      </c>
      <c r="L4" s="18">
        <v>5663.0429999999997</v>
      </c>
      <c r="M4" s="18">
        <v>5814.3690000000015</v>
      </c>
      <c r="N4" s="18">
        <v>5664.8960000000015</v>
      </c>
      <c r="O4" s="18">
        <v>5336.2440000000006</v>
      </c>
      <c r="P4" s="18">
        <v>5061.5870000000004</v>
      </c>
      <c r="Q4" s="18">
        <v>5162.4770000000017</v>
      </c>
      <c r="R4" s="18">
        <v>5651.5860000000002</v>
      </c>
      <c r="S4" s="18">
        <v>6213.7660000000005</v>
      </c>
      <c r="T4" s="18">
        <v>6278.5330000000013</v>
      </c>
      <c r="U4" s="18">
        <v>6207.4840000000013</v>
      </c>
      <c r="V4" s="18">
        <v>5873.3650000000016</v>
      </c>
      <c r="W4" s="18">
        <v>5491.0370000000012</v>
      </c>
      <c r="X4" s="18">
        <v>5092.1339999999991</v>
      </c>
      <c r="Y4" s="18">
        <v>4677.2430000000013</v>
      </c>
      <c r="Z4" s="19"/>
      <c r="AA4" s="20">
        <f>SUM(B4:Z4)</f>
        <v>121881.85799999999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165.01</v>
      </c>
      <c r="C7" s="28">
        <v>155.72999999999999</v>
      </c>
      <c r="D7" s="28">
        <v>150</v>
      </c>
      <c r="E7" s="28">
        <v>179.51</v>
      </c>
      <c r="F7" s="28">
        <v>216.28</v>
      </c>
      <c r="G7" s="28">
        <v>216.3</v>
      </c>
      <c r="H7" s="28">
        <v>270.76</v>
      </c>
      <c r="I7" s="28">
        <v>263.67</v>
      </c>
      <c r="J7" s="28">
        <v>170.5</v>
      </c>
      <c r="K7" s="28">
        <v>170.14</v>
      </c>
      <c r="L7" s="28">
        <v>165</v>
      </c>
      <c r="M7" s="28">
        <v>150</v>
      </c>
      <c r="N7" s="28">
        <v>160</v>
      </c>
      <c r="O7" s="28">
        <v>152.4</v>
      </c>
      <c r="P7" s="28">
        <v>165</v>
      </c>
      <c r="Q7" s="28">
        <v>216</v>
      </c>
      <c r="R7" s="28">
        <v>244.56</v>
      </c>
      <c r="S7" s="28">
        <v>328.16</v>
      </c>
      <c r="T7" s="28">
        <v>293.60000000000002</v>
      </c>
      <c r="U7" s="28">
        <v>341.35</v>
      </c>
      <c r="V7" s="28">
        <v>310.06</v>
      </c>
      <c r="W7" s="28">
        <v>270.10000000000002</v>
      </c>
      <c r="X7" s="28">
        <v>264.81</v>
      </c>
      <c r="Y7" s="28">
        <v>211.47</v>
      </c>
      <c r="Z7" s="29"/>
      <c r="AA7" s="30">
        <f>IF(SUM(B7:Z7)&lt;&gt;0,AVERAGEIF(B7:Z7,"&lt;&gt;"""),"")</f>
        <v>217.93375000000006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652</v>
      </c>
      <c r="C10" s="42">
        <v>652</v>
      </c>
      <c r="D10" s="42">
        <v>652</v>
      </c>
      <c r="E10" s="42">
        <v>652</v>
      </c>
      <c r="F10" s="42">
        <v>652.56700000000001</v>
      </c>
      <c r="G10" s="42">
        <v>670.62900000000002</v>
      </c>
      <c r="H10" s="42">
        <v>672</v>
      </c>
      <c r="I10" s="42">
        <v>672</v>
      </c>
      <c r="J10" s="42">
        <v>652</v>
      </c>
      <c r="K10" s="42">
        <v>652</v>
      </c>
      <c r="L10" s="42">
        <v>652</v>
      </c>
      <c r="M10" s="42">
        <v>652</v>
      </c>
      <c r="N10" s="42">
        <v>652</v>
      </c>
      <c r="O10" s="42">
        <v>652</v>
      </c>
      <c r="P10" s="42">
        <v>652</v>
      </c>
      <c r="Q10" s="42">
        <v>652</v>
      </c>
      <c r="R10" s="42">
        <v>672</v>
      </c>
      <c r="S10" s="42">
        <v>672</v>
      </c>
      <c r="T10" s="42">
        <v>672</v>
      </c>
      <c r="U10" s="42">
        <v>672</v>
      </c>
      <c r="V10" s="42">
        <v>672</v>
      </c>
      <c r="W10" s="42">
        <v>672</v>
      </c>
      <c r="X10" s="42">
        <v>672</v>
      </c>
      <c r="Y10" s="42">
        <v>652</v>
      </c>
      <c r="Z10" s="43"/>
      <c r="AA10" s="44">
        <f t="shared" ref="AA10:AA15" si="0">SUM(B10:Z10)</f>
        <v>15847.196</v>
      </c>
    </row>
    <row r="11" spans="1:27" ht="24.95" customHeight="1" x14ac:dyDescent="0.2">
      <c r="A11" s="45" t="s">
        <v>7</v>
      </c>
      <c r="B11" s="46">
        <v>171</v>
      </c>
      <c r="C11" s="47">
        <v>158</v>
      </c>
      <c r="D11" s="47">
        <v>147</v>
      </c>
      <c r="E11" s="47">
        <v>145</v>
      </c>
      <c r="F11" s="47">
        <v>145</v>
      </c>
      <c r="G11" s="47">
        <v>155</v>
      </c>
      <c r="H11" s="47">
        <v>171</v>
      </c>
      <c r="I11" s="47">
        <v>184</v>
      </c>
      <c r="J11" s="47">
        <v>190</v>
      </c>
      <c r="K11" s="47">
        <v>183</v>
      </c>
      <c r="L11" s="47">
        <v>171</v>
      </c>
      <c r="M11" s="47">
        <v>164</v>
      </c>
      <c r="N11" s="47">
        <v>124</v>
      </c>
      <c r="O11" s="47">
        <v>124</v>
      </c>
      <c r="P11" s="47">
        <v>155</v>
      </c>
      <c r="Q11" s="47">
        <v>189</v>
      </c>
      <c r="R11" s="47">
        <v>237</v>
      </c>
      <c r="S11" s="47">
        <v>267</v>
      </c>
      <c r="T11" s="47">
        <v>267</v>
      </c>
      <c r="U11" s="47">
        <v>262</v>
      </c>
      <c r="V11" s="47">
        <v>224</v>
      </c>
      <c r="W11" s="47">
        <v>186</v>
      </c>
      <c r="X11" s="47">
        <v>168</v>
      </c>
      <c r="Y11" s="47">
        <v>146</v>
      </c>
      <c r="Z11" s="48"/>
      <c r="AA11" s="49">
        <f t="shared" si="0"/>
        <v>4333</v>
      </c>
    </row>
    <row r="12" spans="1:27" ht="24.95" customHeight="1" x14ac:dyDescent="0.2">
      <c r="A12" s="50" t="s">
        <v>8</v>
      </c>
      <c r="B12" s="51">
        <v>952.9</v>
      </c>
      <c r="C12" s="52">
        <v>902.9</v>
      </c>
      <c r="D12" s="52">
        <v>852.9</v>
      </c>
      <c r="E12" s="52">
        <v>652.9</v>
      </c>
      <c r="F12" s="52">
        <v>652.9</v>
      </c>
      <c r="G12" s="52">
        <v>727.9</v>
      </c>
      <c r="H12" s="52">
        <v>820.03199999999993</v>
      </c>
      <c r="I12" s="52">
        <v>732.68899999999996</v>
      </c>
      <c r="J12" s="52">
        <v>620.9</v>
      </c>
      <c r="K12" s="52">
        <v>427.9</v>
      </c>
      <c r="L12" s="52">
        <v>427.9</v>
      </c>
      <c r="M12" s="52">
        <v>427.9</v>
      </c>
      <c r="N12" s="52">
        <v>427.9</v>
      </c>
      <c r="O12" s="52">
        <v>507.9</v>
      </c>
      <c r="P12" s="52">
        <v>823.9</v>
      </c>
      <c r="Q12" s="52">
        <v>1341.701</v>
      </c>
      <c r="R12" s="52">
        <v>1854.308</v>
      </c>
      <c r="S12" s="52">
        <v>2327.3270000000002</v>
      </c>
      <c r="T12" s="52">
        <v>2291.0820000000003</v>
      </c>
      <c r="U12" s="52">
        <v>2390.9050000000002</v>
      </c>
      <c r="V12" s="52">
        <v>2303.9160000000002</v>
      </c>
      <c r="W12" s="52">
        <v>2088.4630000000002</v>
      </c>
      <c r="X12" s="52">
        <v>1726.2649999999999</v>
      </c>
      <c r="Y12" s="52">
        <v>1342.056</v>
      </c>
      <c r="Z12" s="53"/>
      <c r="AA12" s="54">
        <f t="shared" si="0"/>
        <v>27625.444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76</v>
      </c>
      <c r="J13" s="52"/>
      <c r="K13" s="52">
        <v>18</v>
      </c>
      <c r="L13" s="52">
        <v>34</v>
      </c>
      <c r="M13" s="52">
        <v>34</v>
      </c>
      <c r="N13" s="52">
        <v>32</v>
      </c>
      <c r="O13" s="52"/>
      <c r="P13" s="52"/>
      <c r="Q13" s="52"/>
      <c r="R13" s="52">
        <v>333</v>
      </c>
      <c r="S13" s="52">
        <v>407</v>
      </c>
      <c r="T13" s="52">
        <v>512</v>
      </c>
      <c r="U13" s="52">
        <v>352.26900000000001</v>
      </c>
      <c r="V13" s="52">
        <v>151</v>
      </c>
      <c r="W13" s="52">
        <v>26</v>
      </c>
      <c r="X13" s="52"/>
      <c r="Y13" s="52"/>
      <c r="Z13" s="53"/>
      <c r="AA13" s="54">
        <f t="shared" si="0"/>
        <v>2077.2690000000002</v>
      </c>
    </row>
    <row r="14" spans="1:27" ht="24.95" customHeight="1" x14ac:dyDescent="0.2">
      <c r="A14" s="55" t="s">
        <v>10</v>
      </c>
      <c r="B14" s="56">
        <v>366.6579999999999</v>
      </c>
      <c r="C14" s="57">
        <v>370.41900000000015</v>
      </c>
      <c r="D14" s="57">
        <v>372.64000000000004</v>
      </c>
      <c r="E14" s="57">
        <v>380.04200000000009</v>
      </c>
      <c r="F14" s="57">
        <v>389.12499999999994</v>
      </c>
      <c r="G14" s="57">
        <v>393.10899999999992</v>
      </c>
      <c r="H14" s="57">
        <v>402.99200000000008</v>
      </c>
      <c r="I14" s="57">
        <v>697.85599999999999</v>
      </c>
      <c r="J14" s="57">
        <v>1503.6550000000002</v>
      </c>
      <c r="K14" s="57">
        <v>2270.1809999999991</v>
      </c>
      <c r="L14" s="57">
        <v>2678.1430000000005</v>
      </c>
      <c r="M14" s="57">
        <v>2832.4690000000001</v>
      </c>
      <c r="N14" s="57">
        <v>2727.9960000000001</v>
      </c>
      <c r="O14" s="57">
        <v>2358.7669999999998</v>
      </c>
      <c r="P14" s="57">
        <v>1671.8869999999997</v>
      </c>
      <c r="Q14" s="57">
        <v>811.77599999999973</v>
      </c>
      <c r="R14" s="57">
        <v>395.27799999999991</v>
      </c>
      <c r="S14" s="57">
        <v>383.43899999999996</v>
      </c>
      <c r="T14" s="57">
        <v>384.45100000000002</v>
      </c>
      <c r="U14" s="57">
        <v>382.30999999999989</v>
      </c>
      <c r="V14" s="57">
        <v>379.44900000000001</v>
      </c>
      <c r="W14" s="57">
        <v>379.57399999999996</v>
      </c>
      <c r="X14" s="57">
        <v>390.86900000000009</v>
      </c>
      <c r="Y14" s="57">
        <v>406.18700000000013</v>
      </c>
      <c r="Z14" s="58"/>
      <c r="AA14" s="59">
        <f t="shared" si="0"/>
        <v>23329.271999999997</v>
      </c>
    </row>
    <row r="15" spans="1:27" ht="24.95" customHeight="1" x14ac:dyDescent="0.2">
      <c r="A15" s="55" t="s">
        <v>11</v>
      </c>
      <c r="B15" s="56">
        <v>40</v>
      </c>
      <c r="C15" s="57">
        <v>44</v>
      </c>
      <c r="D15" s="57">
        <v>48</v>
      </c>
      <c r="E15" s="57">
        <v>50</v>
      </c>
      <c r="F15" s="57">
        <v>54</v>
      </c>
      <c r="G15" s="57">
        <v>60</v>
      </c>
      <c r="H15" s="57">
        <v>64</v>
      </c>
      <c r="I15" s="57">
        <v>81</v>
      </c>
      <c r="J15" s="57">
        <v>103</v>
      </c>
      <c r="K15" s="57">
        <v>119</v>
      </c>
      <c r="L15" s="57">
        <v>129</v>
      </c>
      <c r="M15" s="57">
        <v>133</v>
      </c>
      <c r="N15" s="57">
        <v>131</v>
      </c>
      <c r="O15" s="57">
        <v>124</v>
      </c>
      <c r="P15" s="57">
        <v>113</v>
      </c>
      <c r="Q15" s="57">
        <v>98</v>
      </c>
      <c r="R15" s="57">
        <v>89</v>
      </c>
      <c r="S15" s="57">
        <v>86</v>
      </c>
      <c r="T15" s="57">
        <v>81</v>
      </c>
      <c r="U15" s="57">
        <v>77</v>
      </c>
      <c r="V15" s="57">
        <v>72</v>
      </c>
      <c r="W15" s="57">
        <v>68</v>
      </c>
      <c r="X15" s="57">
        <v>64</v>
      </c>
      <c r="Y15" s="57">
        <v>60</v>
      </c>
      <c r="Z15" s="58"/>
      <c r="AA15" s="59">
        <f t="shared" si="0"/>
        <v>1988</v>
      </c>
    </row>
    <row r="16" spans="1:27" ht="30" customHeight="1" thickBot="1" x14ac:dyDescent="0.25">
      <c r="A16" s="60" t="s">
        <v>12</v>
      </c>
      <c r="B16" s="61">
        <f>IF(LEN(B$2)&gt;0,SUM(B10:B15),"")</f>
        <v>2182.558</v>
      </c>
      <c r="C16" s="62">
        <f t="shared" ref="C16:Z16" si="1">IF(LEN(C$2)&gt;0,SUM(C10:C15),"")</f>
        <v>2127.3190000000004</v>
      </c>
      <c r="D16" s="62">
        <f t="shared" si="1"/>
        <v>2072.54</v>
      </c>
      <c r="E16" s="62">
        <f t="shared" si="1"/>
        <v>1879.9420000000002</v>
      </c>
      <c r="F16" s="62">
        <f t="shared" si="1"/>
        <v>1893.5920000000001</v>
      </c>
      <c r="G16" s="62">
        <f t="shared" si="1"/>
        <v>2032.6379999999999</v>
      </c>
      <c r="H16" s="62">
        <f t="shared" si="1"/>
        <v>2206.0239999999999</v>
      </c>
      <c r="I16" s="62">
        <f t="shared" si="1"/>
        <v>2443.5450000000001</v>
      </c>
      <c r="J16" s="62">
        <f t="shared" si="1"/>
        <v>3069.5550000000003</v>
      </c>
      <c r="K16" s="62">
        <f t="shared" si="1"/>
        <v>3670.0809999999992</v>
      </c>
      <c r="L16" s="62">
        <f t="shared" si="1"/>
        <v>4092.0430000000006</v>
      </c>
      <c r="M16" s="62">
        <f t="shared" si="1"/>
        <v>4243.3690000000006</v>
      </c>
      <c r="N16" s="62">
        <f t="shared" si="1"/>
        <v>4094.8960000000002</v>
      </c>
      <c r="O16" s="62">
        <f t="shared" si="1"/>
        <v>3766.6669999999999</v>
      </c>
      <c r="P16" s="62">
        <f t="shared" si="1"/>
        <v>3415.7869999999998</v>
      </c>
      <c r="Q16" s="62">
        <f t="shared" si="1"/>
        <v>3092.4769999999999</v>
      </c>
      <c r="R16" s="62">
        <f t="shared" si="1"/>
        <v>3580.5859999999998</v>
      </c>
      <c r="S16" s="62">
        <f t="shared" si="1"/>
        <v>4142.7659999999996</v>
      </c>
      <c r="T16" s="62">
        <f t="shared" si="1"/>
        <v>4207.5330000000004</v>
      </c>
      <c r="U16" s="62">
        <f t="shared" si="1"/>
        <v>4136.4840000000004</v>
      </c>
      <c r="V16" s="62">
        <f t="shared" si="1"/>
        <v>3802.3650000000002</v>
      </c>
      <c r="W16" s="62">
        <f t="shared" si="1"/>
        <v>3420.0370000000003</v>
      </c>
      <c r="X16" s="62">
        <f t="shared" si="1"/>
        <v>3021.134</v>
      </c>
      <c r="Y16" s="62">
        <f t="shared" si="1"/>
        <v>2606.2430000000004</v>
      </c>
      <c r="Z16" s="63" t="str">
        <f t="shared" si="1"/>
        <v/>
      </c>
      <c r="AA16" s="64">
        <f>SUM(AA10:AA15)</f>
        <v>75200.180999999997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1448.9</v>
      </c>
      <c r="C28" s="72">
        <v>1391.9</v>
      </c>
      <c r="D28" s="72">
        <v>1335.9</v>
      </c>
      <c r="E28" s="72">
        <v>1140.9000000000001</v>
      </c>
      <c r="F28" s="72">
        <v>1152.9000000000001</v>
      </c>
      <c r="G28" s="72">
        <v>1199.9000000000001</v>
      </c>
      <c r="H28" s="72">
        <v>1272.9000000000001</v>
      </c>
      <c r="I28" s="72">
        <v>1491.9</v>
      </c>
      <c r="J28" s="72">
        <v>1925.9</v>
      </c>
      <c r="K28" s="72">
        <v>2386.9</v>
      </c>
      <c r="L28" s="72">
        <v>2623.9</v>
      </c>
      <c r="M28" s="72">
        <v>2708.9</v>
      </c>
      <c r="N28" s="72">
        <v>2589.9</v>
      </c>
      <c r="O28" s="72">
        <v>2320.9</v>
      </c>
      <c r="P28" s="72">
        <v>1948.9</v>
      </c>
      <c r="Q28" s="72">
        <v>1426.9</v>
      </c>
      <c r="R28" s="72">
        <v>1491.9</v>
      </c>
      <c r="S28" s="72">
        <v>1591.9</v>
      </c>
      <c r="T28" s="72">
        <v>1680.9</v>
      </c>
      <c r="U28" s="72">
        <v>1496.9</v>
      </c>
      <c r="V28" s="72">
        <v>1267.9000000000001</v>
      </c>
      <c r="W28" s="72">
        <v>1163.9000000000001</v>
      </c>
      <c r="X28" s="72">
        <v>1126.9000000000001</v>
      </c>
      <c r="Y28" s="72">
        <v>1111.9000000000001</v>
      </c>
      <c r="Z28" s="73"/>
      <c r="AA28" s="74">
        <f>SUM(B28:Z28)</f>
        <v>39299.600000000013</v>
      </c>
    </row>
    <row r="29" spans="1:27" ht="24.95" customHeight="1" x14ac:dyDescent="0.2">
      <c r="A29" s="75" t="s">
        <v>23</v>
      </c>
      <c r="B29" s="76">
        <v>446.65800000000002</v>
      </c>
      <c r="C29" s="77">
        <v>452.41899999999998</v>
      </c>
      <c r="D29" s="77">
        <v>452.64</v>
      </c>
      <c r="E29" s="77">
        <v>455.04199999999997</v>
      </c>
      <c r="F29" s="77">
        <v>458.69200000000001</v>
      </c>
      <c r="G29" s="77">
        <v>475.738</v>
      </c>
      <c r="H29" s="77">
        <v>576.12400000000002</v>
      </c>
      <c r="I29" s="77">
        <v>594.64499999999998</v>
      </c>
      <c r="J29" s="77">
        <v>886.65499999999997</v>
      </c>
      <c r="K29" s="77">
        <v>1219.181</v>
      </c>
      <c r="L29" s="77">
        <v>1411.143</v>
      </c>
      <c r="M29" s="77">
        <v>1477.4690000000001</v>
      </c>
      <c r="N29" s="77">
        <v>1446.9960000000001</v>
      </c>
      <c r="O29" s="77">
        <v>1307.3440000000001</v>
      </c>
      <c r="P29" s="77">
        <v>1007.8869999999999</v>
      </c>
      <c r="Q29" s="77">
        <v>758.577</v>
      </c>
      <c r="R29" s="77">
        <v>726.68600000000004</v>
      </c>
      <c r="S29" s="77">
        <v>958.86599999999999</v>
      </c>
      <c r="T29" s="77">
        <v>934.63300000000004</v>
      </c>
      <c r="U29" s="77">
        <v>1047.5840000000001</v>
      </c>
      <c r="V29" s="77">
        <v>942.46500000000003</v>
      </c>
      <c r="W29" s="77">
        <v>774.13699999999994</v>
      </c>
      <c r="X29" s="77">
        <v>710.23400000000004</v>
      </c>
      <c r="Y29" s="77">
        <v>632.34299999999996</v>
      </c>
      <c r="Z29" s="78"/>
      <c r="AA29" s="79">
        <f>SUM(B29:Z29)</f>
        <v>20154.157999999999</v>
      </c>
    </row>
    <row r="30" spans="1:27" ht="24.95" customHeight="1" x14ac:dyDescent="0.2">
      <c r="A30" s="82" t="s">
        <v>24</v>
      </c>
      <c r="B30" s="80">
        <v>1177</v>
      </c>
      <c r="C30" s="81">
        <v>1177</v>
      </c>
      <c r="D30" s="81">
        <v>1177</v>
      </c>
      <c r="E30" s="81">
        <v>1177</v>
      </c>
      <c r="F30" s="81">
        <v>1177</v>
      </c>
      <c r="G30" s="81">
        <v>1252</v>
      </c>
      <c r="H30" s="81">
        <v>1252</v>
      </c>
      <c r="I30" s="81">
        <v>1252</v>
      </c>
      <c r="J30" s="81">
        <v>1145</v>
      </c>
      <c r="K30" s="81">
        <v>952</v>
      </c>
      <c r="L30" s="81">
        <v>952</v>
      </c>
      <c r="M30" s="81">
        <v>952</v>
      </c>
      <c r="N30" s="81">
        <v>952</v>
      </c>
      <c r="O30" s="81">
        <v>1032</v>
      </c>
      <c r="P30" s="81">
        <v>1348</v>
      </c>
      <c r="Q30" s="81">
        <v>1801</v>
      </c>
      <c r="R30" s="81">
        <v>2257</v>
      </c>
      <c r="S30" s="81">
        <v>2487</v>
      </c>
      <c r="T30" s="81">
        <v>2487</v>
      </c>
      <c r="U30" s="81">
        <v>2487</v>
      </c>
      <c r="V30" s="81">
        <v>2487</v>
      </c>
      <c r="W30" s="81">
        <v>2377</v>
      </c>
      <c r="X30" s="81">
        <v>2079</v>
      </c>
      <c r="Y30" s="81">
        <v>1757</v>
      </c>
      <c r="Z30" s="83"/>
      <c r="AA30" s="84">
        <f>SUM(B30:Z30)</f>
        <v>37193</v>
      </c>
    </row>
    <row r="31" spans="1:27" ht="30" customHeight="1" thickBot="1" x14ac:dyDescent="0.25">
      <c r="A31" s="60" t="s">
        <v>25</v>
      </c>
      <c r="B31" s="61">
        <f>IF(LEN(B$2)&gt;0,SUM(B28:B30),"")</f>
        <v>3072.558</v>
      </c>
      <c r="C31" s="62">
        <f t="shared" ref="C31:Z31" si="4">IF(LEN(C$2)&gt;0,SUM(C28:C30),"")</f>
        <v>3021.319</v>
      </c>
      <c r="D31" s="62">
        <f t="shared" si="4"/>
        <v>2965.54</v>
      </c>
      <c r="E31" s="62">
        <f t="shared" si="4"/>
        <v>2772.942</v>
      </c>
      <c r="F31" s="62">
        <f t="shared" si="4"/>
        <v>2788.5920000000001</v>
      </c>
      <c r="G31" s="62">
        <f t="shared" si="4"/>
        <v>2927.6379999999999</v>
      </c>
      <c r="H31" s="62">
        <f t="shared" si="4"/>
        <v>3101.0240000000003</v>
      </c>
      <c r="I31" s="62">
        <f t="shared" si="4"/>
        <v>3338.5450000000001</v>
      </c>
      <c r="J31" s="62">
        <f t="shared" si="4"/>
        <v>3957.5550000000003</v>
      </c>
      <c r="K31" s="62">
        <f t="shared" si="4"/>
        <v>4558.0810000000001</v>
      </c>
      <c r="L31" s="62">
        <f t="shared" si="4"/>
        <v>4987.0429999999997</v>
      </c>
      <c r="M31" s="62">
        <f t="shared" si="4"/>
        <v>5138.3690000000006</v>
      </c>
      <c r="N31" s="62">
        <f t="shared" si="4"/>
        <v>4988.8960000000006</v>
      </c>
      <c r="O31" s="62">
        <f t="shared" si="4"/>
        <v>4660.2440000000006</v>
      </c>
      <c r="P31" s="62">
        <f t="shared" si="4"/>
        <v>4304.7870000000003</v>
      </c>
      <c r="Q31" s="62">
        <f t="shared" si="4"/>
        <v>3986.4769999999999</v>
      </c>
      <c r="R31" s="62">
        <f t="shared" si="4"/>
        <v>4475.5860000000002</v>
      </c>
      <c r="S31" s="62">
        <f t="shared" si="4"/>
        <v>5037.7659999999996</v>
      </c>
      <c r="T31" s="62">
        <f t="shared" si="4"/>
        <v>5102.5330000000004</v>
      </c>
      <c r="U31" s="62">
        <f t="shared" si="4"/>
        <v>5031.4840000000004</v>
      </c>
      <c r="V31" s="62">
        <f t="shared" si="4"/>
        <v>4697.3649999999998</v>
      </c>
      <c r="W31" s="62">
        <f t="shared" si="4"/>
        <v>4315.0370000000003</v>
      </c>
      <c r="X31" s="62">
        <f t="shared" si="4"/>
        <v>3916.134</v>
      </c>
      <c r="Y31" s="62">
        <f t="shared" si="4"/>
        <v>3501.2429999999999</v>
      </c>
      <c r="Z31" s="63" t="str">
        <f t="shared" si="4"/>
        <v/>
      </c>
      <c r="AA31" s="64">
        <f>SUM(AA28:AA30)</f>
        <v>96646.758000000016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397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9597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721</v>
      </c>
      <c r="O36" s="99">
        <v>721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17304</v>
      </c>
    </row>
    <row r="37" spans="1:27" ht="24.95" customHeight="1" x14ac:dyDescent="0.2">
      <c r="A37" s="97" t="s">
        <v>30</v>
      </c>
      <c r="B37" s="98">
        <v>48</v>
      </c>
      <c r="C37" s="99">
        <v>49</v>
      </c>
      <c r="D37" s="99">
        <v>48</v>
      </c>
      <c r="E37" s="99">
        <v>48</v>
      </c>
      <c r="F37" s="99">
        <v>50</v>
      </c>
      <c r="G37" s="99">
        <v>50</v>
      </c>
      <c r="H37" s="99">
        <v>50</v>
      </c>
      <c r="I37" s="99">
        <v>50</v>
      </c>
      <c r="J37" s="99">
        <v>43</v>
      </c>
      <c r="K37" s="99">
        <v>43</v>
      </c>
      <c r="L37" s="99">
        <v>50</v>
      </c>
      <c r="M37" s="99">
        <v>50</v>
      </c>
      <c r="N37" s="99">
        <v>49</v>
      </c>
      <c r="O37" s="99">
        <v>48.576999999999998</v>
      </c>
      <c r="P37" s="99">
        <v>44</v>
      </c>
      <c r="Q37" s="99">
        <v>49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1169.577</v>
      </c>
    </row>
    <row r="38" spans="1:27" ht="24.95" customHeight="1" x14ac:dyDescent="0.2">
      <c r="A38" s="97" t="s">
        <v>31</v>
      </c>
      <c r="B38" s="98">
        <v>500</v>
      </c>
      <c r="C38" s="99">
        <v>434.4</v>
      </c>
      <c r="D38" s="99">
        <v>489.3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392.6</v>
      </c>
      <c r="K38" s="99">
        <v>114</v>
      </c>
      <c r="L38" s="99"/>
      <c r="M38" s="99"/>
      <c r="N38" s="99"/>
      <c r="O38" s="99"/>
      <c r="P38" s="99">
        <v>80.8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9011.1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2066</v>
      </c>
      <c r="C39" s="88">
        <f t="shared" si="6"/>
        <v>2004.4</v>
      </c>
      <c r="D39" s="88">
        <f t="shared" si="6"/>
        <v>2058.3000000000002</v>
      </c>
      <c r="E39" s="88">
        <f t="shared" si="6"/>
        <v>2069</v>
      </c>
      <c r="F39" s="88">
        <f t="shared" si="6"/>
        <v>2071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1956.6</v>
      </c>
      <c r="K39" s="88">
        <f t="shared" si="6"/>
        <v>1678</v>
      </c>
      <c r="L39" s="88">
        <f t="shared" si="6"/>
        <v>1571</v>
      </c>
      <c r="M39" s="88">
        <f t="shared" si="6"/>
        <v>1571</v>
      </c>
      <c r="N39" s="88">
        <f t="shared" si="6"/>
        <v>1570</v>
      </c>
      <c r="O39" s="88">
        <f t="shared" si="6"/>
        <v>1569.577</v>
      </c>
      <c r="P39" s="88">
        <f t="shared" si="6"/>
        <v>1645.8</v>
      </c>
      <c r="Q39" s="88">
        <f t="shared" si="6"/>
        <v>2070</v>
      </c>
      <c r="R39" s="88">
        <f t="shared" si="6"/>
        <v>2071</v>
      </c>
      <c r="S39" s="88">
        <f t="shared" si="6"/>
        <v>2071</v>
      </c>
      <c r="T39" s="88">
        <f t="shared" si="6"/>
        <v>2071</v>
      </c>
      <c r="U39" s="88">
        <f t="shared" si="6"/>
        <v>2071</v>
      </c>
      <c r="V39" s="88">
        <f t="shared" si="6"/>
        <v>2071</v>
      </c>
      <c r="W39" s="88">
        <f t="shared" si="6"/>
        <v>2071</v>
      </c>
      <c r="X39" s="88">
        <f t="shared" si="6"/>
        <v>2071</v>
      </c>
      <c r="Y39" s="88">
        <f t="shared" si="6"/>
        <v>2071</v>
      </c>
      <c r="Z39" s="89" t="str">
        <f t="shared" si="6"/>
        <v/>
      </c>
      <c r="AA39" s="90">
        <f t="shared" si="5"/>
        <v>46681.676999999996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676</v>
      </c>
      <c r="M44" s="99">
        <v>676</v>
      </c>
      <c r="N44" s="99">
        <v>676</v>
      </c>
      <c r="O44" s="99">
        <v>676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16224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434.4</v>
      </c>
      <c r="D46" s="99">
        <v>489.3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392.6</v>
      </c>
      <c r="K46" s="99">
        <v>114</v>
      </c>
      <c r="L46" s="99"/>
      <c r="M46" s="99"/>
      <c r="N46" s="99"/>
      <c r="O46" s="99"/>
      <c r="P46" s="99">
        <v>80.8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9011.1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2</v>
      </c>
      <c r="F47" s="99">
        <v>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1110.4000000000001</v>
      </c>
      <c r="D48" s="88">
        <f t="shared" si="8"/>
        <v>1165.3</v>
      </c>
      <c r="E48" s="88">
        <f t="shared" si="8"/>
        <v>1178</v>
      </c>
      <c r="F48" s="88">
        <f t="shared" si="8"/>
        <v>1177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1068.5999999999999</v>
      </c>
      <c r="K48" s="88">
        <f t="shared" si="8"/>
        <v>790</v>
      </c>
      <c r="L48" s="88">
        <f t="shared" si="8"/>
        <v>676</v>
      </c>
      <c r="M48" s="88">
        <f t="shared" si="8"/>
        <v>676</v>
      </c>
      <c r="N48" s="88">
        <f t="shared" si="8"/>
        <v>676</v>
      </c>
      <c r="O48" s="88">
        <f t="shared" si="8"/>
        <v>676</v>
      </c>
      <c r="P48" s="88">
        <f t="shared" si="8"/>
        <v>756.8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1176</v>
      </c>
      <c r="X48" s="88">
        <f t="shared" si="8"/>
        <v>1176</v>
      </c>
      <c r="Y48" s="88">
        <f t="shared" si="8"/>
        <v>1176</v>
      </c>
      <c r="Z48" s="89" t="str">
        <f t="shared" si="8"/>
        <v/>
      </c>
      <c r="AA48" s="90">
        <f t="shared" si="7"/>
        <v>25238.1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4248.558</v>
      </c>
      <c r="C51" s="88">
        <f t="shared" si="10"/>
        <v>4131.719000000001</v>
      </c>
      <c r="D51" s="88">
        <f t="shared" si="10"/>
        <v>4130.84</v>
      </c>
      <c r="E51" s="88">
        <f t="shared" si="10"/>
        <v>3948.942</v>
      </c>
      <c r="F51" s="88">
        <f t="shared" si="10"/>
        <v>3964.5920000000001</v>
      </c>
      <c r="G51" s="88">
        <f t="shared" si="10"/>
        <v>4103.6379999999999</v>
      </c>
      <c r="H51" s="88">
        <f t="shared" si="10"/>
        <v>4277.0239999999994</v>
      </c>
      <c r="I51" s="88">
        <f t="shared" si="10"/>
        <v>4514.5450000000001</v>
      </c>
      <c r="J51" s="88">
        <f t="shared" si="10"/>
        <v>5026.1550000000007</v>
      </c>
      <c r="K51" s="88">
        <f t="shared" si="10"/>
        <v>5348.0809999999992</v>
      </c>
      <c r="L51" s="88">
        <f t="shared" si="10"/>
        <v>5663.0430000000006</v>
      </c>
      <c r="M51" s="88">
        <f t="shared" si="10"/>
        <v>5814.3690000000006</v>
      </c>
      <c r="N51" s="88">
        <f t="shared" si="10"/>
        <v>5664.8960000000006</v>
      </c>
      <c r="O51" s="88">
        <f t="shared" si="10"/>
        <v>5336.2439999999997</v>
      </c>
      <c r="P51" s="88">
        <f t="shared" si="10"/>
        <v>5061.5869999999995</v>
      </c>
      <c r="Q51" s="88">
        <f t="shared" si="10"/>
        <v>5162.4769999999999</v>
      </c>
      <c r="R51" s="88">
        <f t="shared" si="10"/>
        <v>5651.5859999999993</v>
      </c>
      <c r="S51" s="88">
        <f t="shared" si="10"/>
        <v>6213.7659999999996</v>
      </c>
      <c r="T51" s="88">
        <f t="shared" si="10"/>
        <v>6278.5330000000004</v>
      </c>
      <c r="U51" s="88">
        <f t="shared" si="10"/>
        <v>6207.4840000000004</v>
      </c>
      <c r="V51" s="88">
        <f t="shared" si="10"/>
        <v>5873.3649999999998</v>
      </c>
      <c r="W51" s="88">
        <f t="shared" si="10"/>
        <v>5491.0370000000003</v>
      </c>
      <c r="X51" s="88">
        <f t="shared" si="10"/>
        <v>5092.134</v>
      </c>
      <c r="Y51" s="88">
        <f t="shared" si="10"/>
        <v>4677.2430000000004</v>
      </c>
      <c r="Z51" s="89" t="str">
        <f t="shared" si="10"/>
        <v/>
      </c>
      <c r="AA51" s="104">
        <f>SUM(B51:Z51)</f>
        <v>121881.85799999999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4248.5579999999982</v>
      </c>
      <c r="C4" s="18">
        <v>4131.6730000000007</v>
      </c>
      <c r="D4" s="18">
        <v>4130.7979999999998</v>
      </c>
      <c r="E4" s="18">
        <v>3948.9420000000009</v>
      </c>
      <c r="F4" s="18">
        <v>3964.5920000000006</v>
      </c>
      <c r="G4" s="18">
        <v>4103.6379999999981</v>
      </c>
      <c r="H4" s="18">
        <v>4277.0240000000013</v>
      </c>
      <c r="I4" s="18">
        <v>4514.5449999999992</v>
      </c>
      <c r="J4" s="18">
        <v>5026.1349999999993</v>
      </c>
      <c r="K4" s="18">
        <v>5348.0739999999978</v>
      </c>
      <c r="L4" s="18">
        <v>5663</v>
      </c>
      <c r="M4" s="18">
        <v>5814.3379999999997</v>
      </c>
      <c r="N4" s="18">
        <v>5664.9400000000005</v>
      </c>
      <c r="O4" s="18">
        <v>5336.197000000001</v>
      </c>
      <c r="P4" s="18">
        <v>5061.5420000000022</v>
      </c>
      <c r="Q4" s="18">
        <v>5162.4769999999999</v>
      </c>
      <c r="R4" s="18">
        <v>5651.5859999999993</v>
      </c>
      <c r="S4" s="18">
        <v>6213.7659999999987</v>
      </c>
      <c r="T4" s="18">
        <v>6278.5329999999985</v>
      </c>
      <c r="U4" s="18">
        <v>6207.4839999999986</v>
      </c>
      <c r="V4" s="18">
        <v>5873.3650000000007</v>
      </c>
      <c r="W4" s="18">
        <v>5491.0370000000012</v>
      </c>
      <c r="X4" s="18">
        <v>5092.1339999999991</v>
      </c>
      <c r="Y4" s="18">
        <v>4677.2430000000013</v>
      </c>
      <c r="Z4" s="19"/>
      <c r="AA4" s="20">
        <f>SUM(B4:Z4)</f>
        <v>121881.621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165.01</v>
      </c>
      <c r="C7" s="28">
        <v>155.72999999999999</v>
      </c>
      <c r="D7" s="28">
        <v>150</v>
      </c>
      <c r="E7" s="28">
        <v>179.51</v>
      </c>
      <c r="F7" s="28">
        <v>216.28</v>
      </c>
      <c r="G7" s="28">
        <v>216.3</v>
      </c>
      <c r="H7" s="28">
        <v>270.76</v>
      </c>
      <c r="I7" s="28">
        <v>263.67</v>
      </c>
      <c r="J7" s="28">
        <v>170.5</v>
      </c>
      <c r="K7" s="28">
        <v>170.14</v>
      </c>
      <c r="L7" s="28">
        <v>165</v>
      </c>
      <c r="M7" s="28">
        <v>150</v>
      </c>
      <c r="N7" s="28">
        <v>160</v>
      </c>
      <c r="O7" s="28">
        <v>152.4</v>
      </c>
      <c r="P7" s="28">
        <v>165</v>
      </c>
      <c r="Q7" s="28">
        <v>216</v>
      </c>
      <c r="R7" s="28">
        <v>244.56</v>
      </c>
      <c r="S7" s="28">
        <v>328.16</v>
      </c>
      <c r="T7" s="28">
        <v>293.60000000000002</v>
      </c>
      <c r="U7" s="28">
        <v>341.35</v>
      </c>
      <c r="V7" s="28">
        <v>310.06</v>
      </c>
      <c r="W7" s="28">
        <v>270.10000000000002</v>
      </c>
      <c r="X7" s="28">
        <v>264.81</v>
      </c>
      <c r="Y7" s="28">
        <v>211.47</v>
      </c>
      <c r="Z7" s="29"/>
      <c r="AA7" s="30">
        <f>IF(SUM(B7:Z7)&lt;&gt;0,AVERAGEIF(B7:Z7,"&lt;&gt;"""),"")</f>
        <v>217.93375000000006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887.52700000000004</v>
      </c>
      <c r="C19" s="72">
        <v>870.84199999999998</v>
      </c>
      <c r="D19" s="72">
        <v>864.83999999999992</v>
      </c>
      <c r="E19" s="72">
        <v>874.851</v>
      </c>
      <c r="F19" s="72">
        <v>881.85300000000007</v>
      </c>
      <c r="G19" s="72">
        <v>858.53899999999999</v>
      </c>
      <c r="H19" s="72">
        <v>855.54</v>
      </c>
      <c r="I19" s="72">
        <v>880.53</v>
      </c>
      <c r="J19" s="72">
        <v>878.85500000000002</v>
      </c>
      <c r="K19" s="72">
        <v>892.84999999999991</v>
      </c>
      <c r="L19" s="72">
        <v>863.89</v>
      </c>
      <c r="M19" s="72">
        <v>878.904</v>
      </c>
      <c r="N19" s="72">
        <v>900.88</v>
      </c>
      <c r="O19" s="72">
        <v>893.85300000000007</v>
      </c>
      <c r="P19" s="72">
        <v>881.875</v>
      </c>
      <c r="Q19" s="72">
        <v>880.56</v>
      </c>
      <c r="R19" s="72">
        <v>882.53499999999997</v>
      </c>
      <c r="S19" s="72">
        <v>899.52</v>
      </c>
      <c r="T19" s="72">
        <v>898.53</v>
      </c>
      <c r="U19" s="72">
        <v>922.57100000000003</v>
      </c>
      <c r="V19" s="72">
        <v>907.55600000000004</v>
      </c>
      <c r="W19" s="72">
        <v>888.54200000000003</v>
      </c>
      <c r="X19" s="72">
        <v>885.54099999999994</v>
      </c>
      <c r="Y19" s="72">
        <v>876.55399999999997</v>
      </c>
      <c r="Z19" s="73"/>
      <c r="AA19" s="74">
        <f t="shared" ref="AA19:AA24" si="2">SUM(B19:Z19)</f>
        <v>21207.538000000004</v>
      </c>
    </row>
    <row r="20" spans="1:27" ht="24.95" customHeight="1" x14ac:dyDescent="0.2">
      <c r="A20" s="75" t="s">
        <v>15</v>
      </c>
      <c r="B20" s="76">
        <v>724.12099999999998</v>
      </c>
      <c r="C20" s="77">
        <v>723.38299999999992</v>
      </c>
      <c r="D20" s="77">
        <v>710.74299999999994</v>
      </c>
      <c r="E20" s="77">
        <v>709.52899999999988</v>
      </c>
      <c r="F20" s="77">
        <v>724.45399999999995</v>
      </c>
      <c r="G20" s="77">
        <v>758.09199999999998</v>
      </c>
      <c r="H20" s="77">
        <v>768.35500000000002</v>
      </c>
      <c r="I20" s="77">
        <v>774.29000000000008</v>
      </c>
      <c r="J20" s="77">
        <v>778.90199999999993</v>
      </c>
      <c r="K20" s="77">
        <v>773.50300000000027</v>
      </c>
      <c r="L20" s="77">
        <v>764.93499999999995</v>
      </c>
      <c r="M20" s="77">
        <v>749.24299999999994</v>
      </c>
      <c r="N20" s="77">
        <v>734.4860000000001</v>
      </c>
      <c r="O20" s="77">
        <v>729.25500000000011</v>
      </c>
      <c r="P20" s="77">
        <v>764.39800000000002</v>
      </c>
      <c r="Q20" s="77">
        <v>803.48800000000006</v>
      </c>
      <c r="R20" s="77">
        <v>860.83400000000006</v>
      </c>
      <c r="S20" s="77">
        <v>910.80799999999999</v>
      </c>
      <c r="T20" s="77">
        <v>913.25099999999986</v>
      </c>
      <c r="U20" s="77">
        <v>892.95699999999999</v>
      </c>
      <c r="V20" s="77">
        <v>847.16600000000005</v>
      </c>
      <c r="W20" s="77">
        <v>804.97900000000004</v>
      </c>
      <c r="X20" s="77">
        <v>781.11500000000001</v>
      </c>
      <c r="Y20" s="77">
        <v>754.97300000000007</v>
      </c>
      <c r="Z20" s="78"/>
      <c r="AA20" s="79">
        <f t="shared" si="2"/>
        <v>18757.260000000002</v>
      </c>
    </row>
    <row r="21" spans="1:27" ht="24.95" customHeight="1" x14ac:dyDescent="0.2">
      <c r="A21" s="75" t="s">
        <v>16</v>
      </c>
      <c r="B21" s="80">
        <v>2300.6689999999999</v>
      </c>
      <c r="C21" s="81">
        <v>2205.9479999999994</v>
      </c>
      <c r="D21" s="81">
        <v>2095.7150000000001</v>
      </c>
      <c r="E21" s="81">
        <v>2022.3640000000003</v>
      </c>
      <c r="F21" s="81">
        <v>2053.2850000000003</v>
      </c>
      <c r="G21" s="81">
        <v>2164.5069999999992</v>
      </c>
      <c r="H21" s="81">
        <v>2308.1289999999999</v>
      </c>
      <c r="I21" s="81">
        <v>2485.2250000000004</v>
      </c>
      <c r="J21" s="81">
        <v>2844.3779999999997</v>
      </c>
      <c r="K21" s="81">
        <v>3122.7210000000005</v>
      </c>
      <c r="L21" s="81">
        <v>3334.0750000000007</v>
      </c>
      <c r="M21" s="81">
        <v>3358.1910000000003</v>
      </c>
      <c r="N21" s="81">
        <v>3244.0740000000001</v>
      </c>
      <c r="O21" s="81">
        <v>2994.9890000000005</v>
      </c>
      <c r="P21" s="81">
        <v>3002.2689999999998</v>
      </c>
      <c r="Q21" s="81">
        <v>3073.9290000000001</v>
      </c>
      <c r="R21" s="81">
        <v>3460.7169999999996</v>
      </c>
      <c r="S21" s="81">
        <v>3908.9379999999996</v>
      </c>
      <c r="T21" s="81">
        <v>3972.2520000000004</v>
      </c>
      <c r="U21" s="81">
        <v>3911.9560000000001</v>
      </c>
      <c r="V21" s="81">
        <v>3684.1430000000005</v>
      </c>
      <c r="W21" s="81">
        <v>3408.0160000000005</v>
      </c>
      <c r="X21" s="81">
        <v>3059.9780000000005</v>
      </c>
      <c r="Y21" s="81">
        <v>2709.2159999999994</v>
      </c>
      <c r="Z21" s="78"/>
      <c r="AA21" s="79">
        <f t="shared" si="2"/>
        <v>70725.683999999994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107.5</v>
      </c>
      <c r="C23" s="77">
        <v>109.5</v>
      </c>
      <c r="D23" s="77">
        <v>116.5</v>
      </c>
      <c r="E23" s="77">
        <v>115</v>
      </c>
      <c r="F23" s="77">
        <v>106</v>
      </c>
      <c r="G23" s="77">
        <v>107.5</v>
      </c>
      <c r="H23" s="77">
        <v>110</v>
      </c>
      <c r="I23" s="77">
        <v>109.5</v>
      </c>
      <c r="J23" s="77">
        <v>108</v>
      </c>
      <c r="K23" s="77">
        <v>114</v>
      </c>
      <c r="L23" s="77">
        <v>129</v>
      </c>
      <c r="M23" s="77">
        <v>141.5</v>
      </c>
      <c r="N23" s="77">
        <v>146</v>
      </c>
      <c r="O23" s="77">
        <v>137</v>
      </c>
      <c r="P23" s="77">
        <v>125</v>
      </c>
      <c r="Q23" s="77">
        <v>117.5</v>
      </c>
      <c r="R23" s="77">
        <v>121.5</v>
      </c>
      <c r="S23" s="77">
        <v>135.5</v>
      </c>
      <c r="T23" s="77">
        <v>133.5</v>
      </c>
      <c r="U23" s="77">
        <v>141</v>
      </c>
      <c r="V23" s="77">
        <v>138.5</v>
      </c>
      <c r="W23" s="77">
        <v>135.5</v>
      </c>
      <c r="X23" s="77">
        <v>133.5</v>
      </c>
      <c r="Y23" s="77">
        <v>130.5</v>
      </c>
      <c r="Z23" s="77"/>
      <c r="AA23" s="79">
        <f t="shared" si="2"/>
        <v>2969</v>
      </c>
    </row>
    <row r="24" spans="1:27" ht="24.95" customHeight="1" x14ac:dyDescent="0.2">
      <c r="A24" s="85" t="s">
        <v>19</v>
      </c>
      <c r="B24" s="77">
        <v>214</v>
      </c>
      <c r="C24" s="77">
        <v>201.99999999999997</v>
      </c>
      <c r="D24" s="77">
        <v>195</v>
      </c>
      <c r="E24" s="77">
        <v>193</v>
      </c>
      <c r="F24" s="77">
        <v>197.99999999999997</v>
      </c>
      <c r="G24" s="77">
        <v>215</v>
      </c>
      <c r="H24" s="77">
        <v>235.00000000000003</v>
      </c>
      <c r="I24" s="77">
        <v>265</v>
      </c>
      <c r="J24" s="77">
        <v>293.00000000000006</v>
      </c>
      <c r="K24" s="77">
        <v>302</v>
      </c>
      <c r="L24" s="77">
        <v>304.99999999999994</v>
      </c>
      <c r="M24" s="77">
        <v>312</v>
      </c>
      <c r="N24" s="77">
        <v>308.99999999999994</v>
      </c>
      <c r="O24" s="77">
        <v>265</v>
      </c>
      <c r="P24" s="77">
        <v>268</v>
      </c>
      <c r="Q24" s="77">
        <v>287</v>
      </c>
      <c r="R24" s="77">
        <v>326</v>
      </c>
      <c r="S24" s="77">
        <v>359</v>
      </c>
      <c r="T24" s="77">
        <v>360.99999999999994</v>
      </c>
      <c r="U24" s="77">
        <v>339</v>
      </c>
      <c r="V24" s="77">
        <v>296</v>
      </c>
      <c r="W24" s="77">
        <v>253.99999999999997</v>
      </c>
      <c r="X24" s="77">
        <v>231.99999999999997</v>
      </c>
      <c r="Y24" s="77">
        <v>205.99999999999997</v>
      </c>
      <c r="Z24" s="77"/>
      <c r="AA24" s="79">
        <f t="shared" si="2"/>
        <v>6431</v>
      </c>
    </row>
    <row r="25" spans="1:27" ht="30" customHeight="1" thickBot="1" x14ac:dyDescent="0.25">
      <c r="A25" s="86" t="s">
        <v>20</v>
      </c>
      <c r="B25" s="87">
        <f t="shared" ref="B25:AA25" si="3">SUM(B19:B24)</f>
        <v>4233.817</v>
      </c>
      <c r="C25" s="88">
        <f t="shared" si="3"/>
        <v>4111.6729999999989</v>
      </c>
      <c r="D25" s="88">
        <f t="shared" si="3"/>
        <v>3982.7979999999998</v>
      </c>
      <c r="E25" s="88">
        <f t="shared" si="3"/>
        <v>3914.7440000000001</v>
      </c>
      <c r="F25" s="88">
        <f t="shared" si="3"/>
        <v>3963.5920000000006</v>
      </c>
      <c r="G25" s="88">
        <f t="shared" si="3"/>
        <v>4103.637999999999</v>
      </c>
      <c r="H25" s="88">
        <f t="shared" si="3"/>
        <v>4277.0240000000003</v>
      </c>
      <c r="I25" s="88">
        <f t="shared" si="3"/>
        <v>4514.5450000000001</v>
      </c>
      <c r="J25" s="88">
        <f t="shared" si="3"/>
        <v>4903.1350000000002</v>
      </c>
      <c r="K25" s="88">
        <f t="shared" si="3"/>
        <v>5205.0740000000005</v>
      </c>
      <c r="L25" s="88">
        <f t="shared" si="3"/>
        <v>5396.9000000000005</v>
      </c>
      <c r="M25" s="88">
        <f t="shared" si="3"/>
        <v>5439.8379999999997</v>
      </c>
      <c r="N25" s="88">
        <f t="shared" si="3"/>
        <v>5334.4400000000005</v>
      </c>
      <c r="O25" s="88">
        <f t="shared" si="3"/>
        <v>5020.0970000000007</v>
      </c>
      <c r="P25" s="88">
        <f t="shared" si="3"/>
        <v>5041.5419999999995</v>
      </c>
      <c r="Q25" s="88">
        <f t="shared" si="3"/>
        <v>5162.4769999999999</v>
      </c>
      <c r="R25" s="88">
        <f t="shared" si="3"/>
        <v>5651.5859999999993</v>
      </c>
      <c r="S25" s="88">
        <f t="shared" si="3"/>
        <v>6213.7659999999996</v>
      </c>
      <c r="T25" s="88">
        <f t="shared" si="3"/>
        <v>6278.5330000000004</v>
      </c>
      <c r="U25" s="88">
        <f t="shared" si="3"/>
        <v>6207.4840000000004</v>
      </c>
      <c r="V25" s="88">
        <f t="shared" si="3"/>
        <v>5873.3650000000007</v>
      </c>
      <c r="W25" s="88">
        <f t="shared" si="3"/>
        <v>5491.0370000000003</v>
      </c>
      <c r="X25" s="88">
        <f t="shared" si="3"/>
        <v>5092.134</v>
      </c>
      <c r="Y25" s="88">
        <f t="shared" si="3"/>
        <v>4677.2429999999995</v>
      </c>
      <c r="Z25" s="89">
        <f t="shared" si="3"/>
        <v>0</v>
      </c>
      <c r="AA25" s="90">
        <f t="shared" si="3"/>
        <v>120090.482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321.5</v>
      </c>
      <c r="C28" s="72">
        <v>311.5</v>
      </c>
      <c r="D28" s="72">
        <v>311.5</v>
      </c>
      <c r="E28" s="72">
        <v>308</v>
      </c>
      <c r="F28" s="72">
        <v>304</v>
      </c>
      <c r="G28" s="72">
        <v>322.5</v>
      </c>
      <c r="H28" s="72">
        <v>345</v>
      </c>
      <c r="I28" s="72">
        <v>374.5</v>
      </c>
      <c r="J28" s="72">
        <v>401</v>
      </c>
      <c r="K28" s="72">
        <v>416</v>
      </c>
      <c r="L28" s="72">
        <v>434</v>
      </c>
      <c r="M28" s="72">
        <v>453.5</v>
      </c>
      <c r="N28" s="72">
        <v>455</v>
      </c>
      <c r="O28" s="72">
        <v>402</v>
      </c>
      <c r="P28" s="72">
        <v>393</v>
      </c>
      <c r="Q28" s="72">
        <v>404.5</v>
      </c>
      <c r="R28" s="72">
        <v>447.5</v>
      </c>
      <c r="S28" s="72">
        <v>494.5</v>
      </c>
      <c r="T28" s="72">
        <v>494.5</v>
      </c>
      <c r="U28" s="72">
        <v>480</v>
      </c>
      <c r="V28" s="72">
        <v>434.5</v>
      </c>
      <c r="W28" s="72">
        <v>389.5</v>
      </c>
      <c r="X28" s="72">
        <v>365.5</v>
      </c>
      <c r="Y28" s="72">
        <v>336.5</v>
      </c>
      <c r="Z28" s="73"/>
      <c r="AA28" s="74">
        <f>SUM(B28:Z28)</f>
        <v>9400</v>
      </c>
    </row>
    <row r="29" spans="1:27" ht="24.95" customHeight="1" x14ac:dyDescent="0.2">
      <c r="A29" s="75" t="s">
        <v>23</v>
      </c>
      <c r="B29" s="76">
        <v>3927.058</v>
      </c>
      <c r="C29" s="77">
        <v>3820.1729999999998</v>
      </c>
      <c r="D29" s="77">
        <v>3819.2979999999998</v>
      </c>
      <c r="E29" s="77">
        <v>3640.942</v>
      </c>
      <c r="F29" s="77">
        <v>3660.5920000000001</v>
      </c>
      <c r="G29" s="77">
        <v>3781.1379999999999</v>
      </c>
      <c r="H29" s="77">
        <v>3932.0239999999999</v>
      </c>
      <c r="I29" s="77">
        <v>4140.0450000000001</v>
      </c>
      <c r="J29" s="77">
        <v>4625.1350000000002</v>
      </c>
      <c r="K29" s="77">
        <v>4932.0739999999996</v>
      </c>
      <c r="L29" s="77">
        <v>4962.8999999999996</v>
      </c>
      <c r="M29" s="77">
        <v>4986.3379999999997</v>
      </c>
      <c r="N29" s="77">
        <v>4879.4399999999996</v>
      </c>
      <c r="O29" s="77">
        <v>4618.0969999999998</v>
      </c>
      <c r="P29" s="77">
        <v>4668.5420000000004</v>
      </c>
      <c r="Q29" s="77">
        <v>4757.9769999999999</v>
      </c>
      <c r="R29" s="77">
        <v>5204.0860000000002</v>
      </c>
      <c r="S29" s="77">
        <v>5719.2659999999996</v>
      </c>
      <c r="T29" s="77">
        <v>5784.0330000000004</v>
      </c>
      <c r="U29" s="77">
        <v>5727.4840000000004</v>
      </c>
      <c r="V29" s="77">
        <v>5438.8649999999998</v>
      </c>
      <c r="W29" s="77">
        <v>5101.5370000000003</v>
      </c>
      <c r="X29" s="77">
        <v>4726.634</v>
      </c>
      <c r="Y29" s="77">
        <v>4340.7430000000004</v>
      </c>
      <c r="Z29" s="78"/>
      <c r="AA29" s="79">
        <f>SUM(B29:Z29)</f>
        <v>111194.42100000002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4248.558</v>
      </c>
      <c r="C31" s="62">
        <f t="shared" si="4"/>
        <v>4131.6729999999998</v>
      </c>
      <c r="D31" s="62">
        <f t="shared" si="4"/>
        <v>4130.7979999999998</v>
      </c>
      <c r="E31" s="62">
        <f t="shared" si="4"/>
        <v>3948.942</v>
      </c>
      <c r="F31" s="62">
        <f t="shared" si="4"/>
        <v>3964.5920000000001</v>
      </c>
      <c r="G31" s="62">
        <f t="shared" si="4"/>
        <v>4103.6379999999999</v>
      </c>
      <c r="H31" s="62">
        <f t="shared" si="4"/>
        <v>4277.0239999999994</v>
      </c>
      <c r="I31" s="62">
        <f t="shared" si="4"/>
        <v>4514.5450000000001</v>
      </c>
      <c r="J31" s="62">
        <f t="shared" si="4"/>
        <v>5026.1350000000002</v>
      </c>
      <c r="K31" s="62">
        <f t="shared" si="4"/>
        <v>5348.0739999999996</v>
      </c>
      <c r="L31" s="62">
        <f t="shared" si="4"/>
        <v>5396.9</v>
      </c>
      <c r="M31" s="62">
        <f t="shared" si="4"/>
        <v>5439.8379999999997</v>
      </c>
      <c r="N31" s="62">
        <f t="shared" si="4"/>
        <v>5334.44</v>
      </c>
      <c r="O31" s="62">
        <f t="shared" si="4"/>
        <v>5020.0969999999998</v>
      </c>
      <c r="P31" s="62">
        <f t="shared" si="4"/>
        <v>5061.5420000000004</v>
      </c>
      <c r="Q31" s="62">
        <f t="shared" si="4"/>
        <v>5162.4769999999999</v>
      </c>
      <c r="R31" s="62">
        <f t="shared" si="4"/>
        <v>5651.5860000000002</v>
      </c>
      <c r="S31" s="62">
        <f t="shared" si="4"/>
        <v>6213.7659999999996</v>
      </c>
      <c r="T31" s="62">
        <f t="shared" si="4"/>
        <v>6278.5330000000004</v>
      </c>
      <c r="U31" s="62">
        <f t="shared" si="4"/>
        <v>6207.4840000000004</v>
      </c>
      <c r="V31" s="62">
        <f t="shared" si="4"/>
        <v>5873.3649999999998</v>
      </c>
      <c r="W31" s="62">
        <f t="shared" si="4"/>
        <v>5491.0370000000003</v>
      </c>
      <c r="X31" s="62">
        <f t="shared" si="4"/>
        <v>5092.134</v>
      </c>
      <c r="Y31" s="62">
        <f t="shared" si="4"/>
        <v>4677.2430000000004</v>
      </c>
      <c r="Z31" s="63">
        <f t="shared" si="4"/>
        <v>0</v>
      </c>
      <c r="AA31" s="64">
        <f t="shared" si="4"/>
        <v>120594.42100000002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>
        <v>1</v>
      </c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14.741</v>
      </c>
      <c r="C37" s="99">
        <v>20</v>
      </c>
      <c r="D37" s="99">
        <v>148</v>
      </c>
      <c r="E37" s="99">
        <v>34.198</v>
      </c>
      <c r="F37" s="99"/>
      <c r="G37" s="99"/>
      <c r="H37" s="99"/>
      <c r="I37" s="99"/>
      <c r="J37" s="99">
        <v>123</v>
      </c>
      <c r="K37" s="99">
        <v>143</v>
      </c>
      <c r="L37" s="99"/>
      <c r="M37" s="99"/>
      <c r="N37" s="99"/>
      <c r="O37" s="99"/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502.93899999999996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266.10000000000002</v>
      </c>
      <c r="M38" s="99">
        <v>374.5</v>
      </c>
      <c r="N38" s="99">
        <v>330.5</v>
      </c>
      <c r="O38" s="99">
        <v>316.10000000000002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1287.2</v>
      </c>
    </row>
    <row r="39" spans="1:27" ht="30" customHeight="1" thickBot="1" x14ac:dyDescent="0.25">
      <c r="A39" s="86" t="s">
        <v>45</v>
      </c>
      <c r="B39" s="87">
        <f t="shared" ref="B39:Z39" si="6">SUM(B34:B38)</f>
        <v>14.741</v>
      </c>
      <c r="C39" s="88">
        <f t="shared" si="6"/>
        <v>20</v>
      </c>
      <c r="D39" s="88">
        <f t="shared" si="6"/>
        <v>148</v>
      </c>
      <c r="E39" s="88">
        <f t="shared" si="6"/>
        <v>34.198</v>
      </c>
      <c r="F39" s="88">
        <f t="shared" si="6"/>
        <v>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123</v>
      </c>
      <c r="K39" s="88">
        <f t="shared" si="6"/>
        <v>143</v>
      </c>
      <c r="L39" s="88">
        <f t="shared" si="6"/>
        <v>266.10000000000002</v>
      </c>
      <c r="M39" s="88">
        <f t="shared" si="6"/>
        <v>374.5</v>
      </c>
      <c r="N39" s="88">
        <f t="shared" si="6"/>
        <v>330.5</v>
      </c>
      <c r="O39" s="88">
        <f t="shared" si="6"/>
        <v>316.10000000000002</v>
      </c>
      <c r="P39" s="88">
        <f t="shared" si="6"/>
        <v>20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1791.1390000000001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266.10000000000002</v>
      </c>
      <c r="M46" s="99">
        <v>374.5</v>
      </c>
      <c r="N46" s="99">
        <v>330.5</v>
      </c>
      <c r="O46" s="99">
        <v>316.10000000000002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1287.2</v>
      </c>
    </row>
    <row r="47" spans="1:27" ht="24.95" customHeight="1" x14ac:dyDescent="0.2">
      <c r="A47" s="85" t="s">
        <v>47</v>
      </c>
      <c r="B47" s="98">
        <v>3</v>
      </c>
      <c r="C47" s="99"/>
      <c r="D47" s="99"/>
      <c r="E47" s="99"/>
      <c r="F47" s="99"/>
      <c r="G47" s="99"/>
      <c r="H47" s="99"/>
      <c r="I47" s="99"/>
      <c r="J47" s="99"/>
      <c r="K47" s="99"/>
      <c r="L47" s="99">
        <v>5</v>
      </c>
      <c r="M47" s="99">
        <v>15</v>
      </c>
      <c r="N47" s="99">
        <v>54</v>
      </c>
      <c r="O47" s="99">
        <v>17</v>
      </c>
      <c r="P47" s="99"/>
      <c r="Q47" s="99"/>
      <c r="R47" s="99"/>
      <c r="S47" s="99">
        <v>6</v>
      </c>
      <c r="T47" s="99">
        <v>13</v>
      </c>
      <c r="U47" s="99"/>
      <c r="V47" s="99"/>
      <c r="W47" s="99"/>
      <c r="X47" s="99"/>
      <c r="Y47" s="99"/>
      <c r="Z47" s="100"/>
      <c r="AA47" s="79">
        <f t="shared" si="7"/>
        <v>113</v>
      </c>
    </row>
    <row r="48" spans="1:27" ht="30" customHeight="1" thickBot="1" x14ac:dyDescent="0.25">
      <c r="A48" s="86" t="s">
        <v>48</v>
      </c>
      <c r="B48" s="87">
        <f>SUM(B42:B47)</f>
        <v>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271.10000000000002</v>
      </c>
      <c r="M48" s="88">
        <f t="shared" si="8"/>
        <v>389.5</v>
      </c>
      <c r="N48" s="88">
        <f t="shared" si="8"/>
        <v>384.5</v>
      </c>
      <c r="O48" s="88">
        <f t="shared" si="8"/>
        <v>333.1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</v>
      </c>
      <c r="T48" s="88">
        <f t="shared" si="8"/>
        <v>13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1400.1999999999998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4248.558</v>
      </c>
      <c r="C51" s="88">
        <f t="shared" si="10"/>
        <v>4131.6729999999989</v>
      </c>
      <c r="D51" s="88">
        <f t="shared" si="10"/>
        <v>4130.7979999999998</v>
      </c>
      <c r="E51" s="88">
        <f t="shared" si="10"/>
        <v>3948.942</v>
      </c>
      <c r="F51" s="88">
        <f t="shared" si="10"/>
        <v>3964.5920000000006</v>
      </c>
      <c r="G51" s="88">
        <f t="shared" si="10"/>
        <v>4103.637999999999</v>
      </c>
      <c r="H51" s="88">
        <f t="shared" si="10"/>
        <v>4277.0240000000003</v>
      </c>
      <c r="I51" s="88">
        <f t="shared" si="10"/>
        <v>4514.5450000000001</v>
      </c>
      <c r="J51" s="88">
        <f t="shared" si="10"/>
        <v>5026.1350000000002</v>
      </c>
      <c r="K51" s="88">
        <f t="shared" si="10"/>
        <v>5348.0740000000005</v>
      </c>
      <c r="L51" s="88">
        <f t="shared" si="10"/>
        <v>5663.0000000000009</v>
      </c>
      <c r="M51" s="88">
        <f t="shared" si="10"/>
        <v>5814.3379999999997</v>
      </c>
      <c r="N51" s="88">
        <f t="shared" si="10"/>
        <v>5664.9400000000005</v>
      </c>
      <c r="O51" s="88">
        <f t="shared" si="10"/>
        <v>5336.197000000001</v>
      </c>
      <c r="P51" s="88">
        <f t="shared" si="10"/>
        <v>5061.5419999999995</v>
      </c>
      <c r="Q51" s="88">
        <f t="shared" si="10"/>
        <v>5162.4769999999999</v>
      </c>
      <c r="R51" s="88">
        <f t="shared" si="10"/>
        <v>5651.5859999999993</v>
      </c>
      <c r="S51" s="88">
        <f t="shared" si="10"/>
        <v>6213.7659999999996</v>
      </c>
      <c r="T51" s="88">
        <f t="shared" si="10"/>
        <v>6278.5330000000004</v>
      </c>
      <c r="U51" s="88">
        <f t="shared" si="10"/>
        <v>6207.4840000000004</v>
      </c>
      <c r="V51" s="88">
        <f t="shared" si="10"/>
        <v>5873.3650000000007</v>
      </c>
      <c r="W51" s="88">
        <f t="shared" si="10"/>
        <v>5491.0370000000003</v>
      </c>
      <c r="X51" s="88">
        <f t="shared" si="10"/>
        <v>5092.134</v>
      </c>
      <c r="Y51" s="88">
        <f t="shared" si="10"/>
        <v>4677.2429999999995</v>
      </c>
      <c r="Z51" s="89">
        <f t="shared" si="10"/>
        <v>0</v>
      </c>
      <c r="AA51" s="104">
        <f>SUM(B51:Z51)</f>
        <v>121881.621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-1110.4000000000001</v>
      </c>
      <c r="D4" s="18">
        <v>-1165.3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-1068.5999999999999</v>
      </c>
      <c r="K4" s="18">
        <v>-790</v>
      </c>
      <c r="L4" s="18">
        <v>-409.9</v>
      </c>
      <c r="M4" s="18">
        <v>-301.5</v>
      </c>
      <c r="N4" s="18">
        <v>-345.5</v>
      </c>
      <c r="O4" s="18">
        <v>-359.9</v>
      </c>
      <c r="P4" s="18">
        <v>-756.8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-1176</v>
      </c>
      <c r="X4" s="18">
        <v>-1176</v>
      </c>
      <c r="Y4" s="18">
        <v>-1176</v>
      </c>
      <c r="Z4" s="19"/>
      <c r="AA4" s="111">
        <f>SUM(B4:Z4)</f>
        <v>-23947.9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165.01</v>
      </c>
      <c r="C7" s="117">
        <v>155.72999999999999</v>
      </c>
      <c r="D7" s="117">
        <v>150</v>
      </c>
      <c r="E7" s="117">
        <v>179.51</v>
      </c>
      <c r="F7" s="117">
        <v>216.28</v>
      </c>
      <c r="G7" s="117">
        <v>216.3</v>
      </c>
      <c r="H7" s="117">
        <v>270.76</v>
      </c>
      <c r="I7" s="117">
        <v>263.67</v>
      </c>
      <c r="J7" s="117">
        <v>170.5</v>
      </c>
      <c r="K7" s="117">
        <v>170.14</v>
      </c>
      <c r="L7" s="117">
        <v>165</v>
      </c>
      <c r="M7" s="117">
        <v>150</v>
      </c>
      <c r="N7" s="117">
        <v>160</v>
      </c>
      <c r="O7" s="117">
        <v>152.4</v>
      </c>
      <c r="P7" s="117">
        <v>165</v>
      </c>
      <c r="Q7" s="117">
        <v>216</v>
      </c>
      <c r="R7" s="117">
        <v>244.56</v>
      </c>
      <c r="S7" s="117">
        <v>328.16</v>
      </c>
      <c r="T7" s="117">
        <v>293.60000000000002</v>
      </c>
      <c r="U7" s="117">
        <v>341.35</v>
      </c>
      <c r="V7" s="117">
        <v>310.06</v>
      </c>
      <c r="W7" s="117">
        <v>270.10000000000002</v>
      </c>
      <c r="X7" s="117">
        <v>264.81</v>
      </c>
      <c r="Y7" s="117">
        <v>211.47</v>
      </c>
      <c r="Z7" s="118"/>
      <c r="AA7" s="119">
        <f>IF(SUM(B7:Z7)&lt;&gt;0,AVERAGEIF(B7:Z7,"&lt;&gt;"""),"")</f>
        <v>217.93375000000006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676</v>
      </c>
      <c r="M13" s="129">
        <v>676</v>
      </c>
      <c r="N13" s="129">
        <v>676</v>
      </c>
      <c r="O13" s="129">
        <v>676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16224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434.4</v>
      </c>
      <c r="D15" s="133">
        <v>489.3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392.6</v>
      </c>
      <c r="K15" s="133">
        <v>114</v>
      </c>
      <c r="L15" s="133"/>
      <c r="M15" s="133"/>
      <c r="N15" s="133"/>
      <c r="O15" s="133"/>
      <c r="P15" s="133">
        <v>80.8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9011.1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1110.4000000000001</v>
      </c>
      <c r="D16" s="135">
        <f t="shared" si="1"/>
        <v>1165.3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1068.5999999999999</v>
      </c>
      <c r="K16" s="135">
        <f t="shared" si="1"/>
        <v>790</v>
      </c>
      <c r="L16" s="135">
        <f t="shared" si="1"/>
        <v>676</v>
      </c>
      <c r="M16" s="135">
        <f t="shared" si="1"/>
        <v>676</v>
      </c>
      <c r="N16" s="135">
        <f t="shared" si="1"/>
        <v>676</v>
      </c>
      <c r="O16" s="135">
        <f t="shared" si="1"/>
        <v>676</v>
      </c>
      <c r="P16" s="135">
        <f t="shared" si="1"/>
        <v>756.8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1176</v>
      </c>
      <c r="X16" s="135">
        <f t="shared" si="1"/>
        <v>1176</v>
      </c>
      <c r="Y16" s="135">
        <f t="shared" si="1"/>
        <v>1176</v>
      </c>
      <c r="Z16" s="136" t="str">
        <f t="shared" si="1"/>
        <v/>
      </c>
      <c r="AA16" s="90">
        <f t="shared" si="0"/>
        <v>25235.1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266.10000000000002</v>
      </c>
      <c r="M23" s="133">
        <v>374.5</v>
      </c>
      <c r="N23" s="133">
        <v>330.5</v>
      </c>
      <c r="O23" s="133">
        <v>316.10000000000002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1287.2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266.10000000000002</v>
      </c>
      <c r="M24" s="135">
        <f t="shared" si="3"/>
        <v>374.5</v>
      </c>
      <c r="N24" s="135">
        <f t="shared" si="3"/>
        <v>330.5</v>
      </c>
      <c r="O24" s="135">
        <f t="shared" si="3"/>
        <v>316.10000000000002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1287.2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2023-01-07T12:05:44Z</dcterms:created>
  <dcterms:modified xsi:type="dcterms:W3CDTF">2023-01-07T12:05:44Z</dcterms:modified>
</cp:coreProperties>
</file>