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<sst xmlns="http://schemas.openxmlformats.org/spreadsheetml/2006/main" count="117" uniqueCount="53">
  <si>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06/01/2023 14:30:41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</si>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</sst>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647</c:v>
                </c:pt>
                <c:pt idx="1">
                  <c:v>647</c:v>
                </c:pt>
                <c:pt idx="2">
                  <c:v>647</c:v>
                </c:pt>
                <c:pt idx="3">
                  <c:v>647</c:v>
                </c:pt>
                <c:pt idx="4">
                  <c:v>647</c:v>
                </c:pt>
                <c:pt idx="5">
                  <c:v>647</c:v>
                </c:pt>
                <c:pt idx="6">
                  <c:v>647</c:v>
                </c:pt>
                <c:pt idx="7">
                  <c:v>647</c:v>
                </c:pt>
                <c:pt idx="8">
                  <c:v>647</c:v>
                </c:pt>
                <c:pt idx="9">
                  <c:v>647</c:v>
                </c:pt>
                <c:pt idx="10">
                  <c:v>647</c:v>
                </c:pt>
                <c:pt idx="11">
                  <c:v>647</c:v>
                </c:pt>
                <c:pt idx="12">
                  <c:v>647</c:v>
                </c:pt>
                <c:pt idx="13">
                  <c:v>647</c:v>
                </c:pt>
                <c:pt idx="14">
                  <c:v>657</c:v>
                </c:pt>
                <c:pt idx="15">
                  <c:v>657</c:v>
                </c:pt>
                <c:pt idx="16">
                  <c:v>667</c:v>
                </c:pt>
                <c:pt idx="17">
                  <c:v>667</c:v>
                </c:pt>
                <c:pt idx="18">
                  <c:v>667</c:v>
                </c:pt>
                <c:pt idx="19">
                  <c:v>667</c:v>
                </c:pt>
                <c:pt idx="20">
                  <c:v>667</c:v>
                </c:pt>
                <c:pt idx="21">
                  <c:v>657</c:v>
                </c:pt>
                <c:pt idx="22">
                  <c:v>657</c:v>
                </c:pt>
                <c:pt idx="23">
                  <c:v>657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211</c:v>
                </c:pt>
                <c:pt idx="1">
                  <c:v>192</c:v>
                </c:pt>
                <c:pt idx="2">
                  <c:v>181</c:v>
                </c:pt>
                <c:pt idx="3">
                  <c:v>171</c:v>
                </c:pt>
                <c:pt idx="4">
                  <c:v>170</c:v>
                </c:pt>
                <c:pt idx="5">
                  <c:v>181</c:v>
                </c:pt>
                <c:pt idx="6">
                  <c:v>194</c:v>
                </c:pt>
                <c:pt idx="7">
                  <c:v>228</c:v>
                </c:pt>
                <c:pt idx="8">
                  <c:v>249</c:v>
                </c:pt>
                <c:pt idx="9">
                  <c:v>216</c:v>
                </c:pt>
                <c:pt idx="10">
                  <c:v>216</c:v>
                </c:pt>
                <c:pt idx="11">
                  <c:v>164</c:v>
                </c:pt>
                <c:pt idx="12">
                  <c:v>124</c:v>
                </c:pt>
                <c:pt idx="13">
                  <c:v>124</c:v>
                </c:pt>
                <c:pt idx="14">
                  <c:v>216</c:v>
                </c:pt>
                <c:pt idx="15">
                  <c:v>261</c:v>
                </c:pt>
                <c:pt idx="16">
                  <c:v>267</c:v>
                </c:pt>
                <c:pt idx="17">
                  <c:v>267</c:v>
                </c:pt>
                <c:pt idx="18">
                  <c:v>267</c:v>
                </c:pt>
                <c:pt idx="19">
                  <c:v>267</c:v>
                </c:pt>
                <c:pt idx="20">
                  <c:v>267</c:v>
                </c:pt>
                <c:pt idx="21">
                  <c:v>249</c:v>
                </c:pt>
                <c:pt idx="22">
                  <c:v>240</c:v>
                </c:pt>
                <c:pt idx="23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716.9</c:v>
                </c:pt>
                <c:pt idx="1">
                  <c:v>583.9</c:v>
                </c:pt>
                <c:pt idx="2">
                  <c:v>577.9</c:v>
                </c:pt>
                <c:pt idx="3">
                  <c:v>687.9</c:v>
                </c:pt>
                <c:pt idx="4">
                  <c:v>687.9</c:v>
                </c:pt>
                <c:pt idx="5">
                  <c:v>700.29199999999992</c:v>
                </c:pt>
                <c:pt idx="6">
                  <c:v>823.9</c:v>
                </c:pt>
                <c:pt idx="7">
                  <c:v>823.9</c:v>
                </c:pt>
                <c:pt idx="8">
                  <c:v>647.9</c:v>
                </c:pt>
                <c:pt idx="9">
                  <c:v>647.9</c:v>
                </c:pt>
                <c:pt idx="10">
                  <c:v>647.9</c:v>
                </c:pt>
                <c:pt idx="11">
                  <c:v>647.9</c:v>
                </c:pt>
                <c:pt idx="12">
                  <c:v>697.9</c:v>
                </c:pt>
                <c:pt idx="13">
                  <c:v>797.9</c:v>
                </c:pt>
                <c:pt idx="14">
                  <c:v>1091</c:v>
                </c:pt>
                <c:pt idx="15">
                  <c:v>1715.623</c:v>
                </c:pt>
                <c:pt idx="16">
                  <c:v>2450</c:v>
                </c:pt>
                <c:pt idx="17">
                  <c:v>2755.0160000000001</c:v>
                </c:pt>
                <c:pt idx="18">
                  <c:v>2714.6959999999999</c:v>
                </c:pt>
                <c:pt idx="19">
                  <c:v>2721.4700000000003</c:v>
                </c:pt>
                <c:pt idx="20">
                  <c:v>2559.3879999999999</c:v>
                </c:pt>
                <c:pt idx="21">
                  <c:v>2142.0640000000003</c:v>
                </c:pt>
                <c:pt idx="22">
                  <c:v>1736</c:v>
                </c:pt>
                <c:pt idx="23">
                  <c:v>1356.1200000000001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2071</c:v>
                </c:pt>
                <c:pt idx="1">
                  <c:v>2071</c:v>
                </c:pt>
                <c:pt idx="2">
                  <c:v>2061</c:v>
                </c:pt>
                <c:pt idx="3">
                  <c:v>1878.2</c:v>
                </c:pt>
                <c:pt idx="4">
                  <c:v>1940.8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2064</c:v>
                </c:pt>
                <c:pt idx="9">
                  <c:v>1668.7</c:v>
                </c:pt>
                <c:pt idx="10">
                  <c:v>1571</c:v>
                </c:pt>
                <c:pt idx="11">
                  <c:v>1571</c:v>
                </c:pt>
                <c:pt idx="12">
                  <c:v>1569</c:v>
                </c:pt>
                <c:pt idx="13">
                  <c:v>1569</c:v>
                </c:pt>
                <c:pt idx="14">
                  <c:v>1920.8</c:v>
                </c:pt>
                <c:pt idx="15">
                  <c:v>2024.6</c:v>
                </c:pt>
                <c:pt idx="16">
                  <c:v>1669.7</c:v>
                </c:pt>
                <c:pt idx="17">
                  <c:v>1798.8</c:v>
                </c:pt>
                <c:pt idx="18">
                  <c:v>1828.1</c:v>
                </c:pt>
                <c:pt idx="19">
                  <c:v>1872.5</c:v>
                </c:pt>
                <c:pt idx="20">
                  <c:v>1977.3</c:v>
                </c:pt>
                <c:pt idx="21">
                  <c:v>2071</c:v>
                </c:pt>
                <c:pt idx="22">
                  <c:v>2071</c:v>
                </c:pt>
                <c:pt idx="23">
                  <c:v>2071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540.51699999999983</c:v>
                </c:pt>
                <c:pt idx="1">
                  <c:v>528.60900000000004</c:v>
                </c:pt>
                <c:pt idx="2">
                  <c:v>533.51700000000005</c:v>
                </c:pt>
                <c:pt idx="3">
                  <c:v>546.32100000000003</c:v>
                </c:pt>
                <c:pt idx="4">
                  <c:v>561.83300000000008</c:v>
                </c:pt>
                <c:pt idx="5">
                  <c:v>569.2349999999999</c:v>
                </c:pt>
                <c:pt idx="6">
                  <c:v>567.49300000000005</c:v>
                </c:pt>
                <c:pt idx="7">
                  <c:v>847.68199999999979</c:v>
                </c:pt>
                <c:pt idx="8">
                  <c:v>1698.7139999999995</c:v>
                </c:pt>
                <c:pt idx="9">
                  <c:v>2394.0199999999991</c:v>
                </c:pt>
                <c:pt idx="10">
                  <c:v>2779.9979999999991</c:v>
                </c:pt>
                <c:pt idx="11">
                  <c:v>2907.2249999999995</c:v>
                </c:pt>
                <c:pt idx="12">
                  <c:v>2789.3439999999996</c:v>
                </c:pt>
                <c:pt idx="13">
                  <c:v>2413.5649999999991</c:v>
                </c:pt>
                <c:pt idx="14">
                  <c:v>1752.3680000000006</c:v>
                </c:pt>
                <c:pt idx="15">
                  <c:v>882.05700000000024</c:v>
                </c:pt>
                <c:pt idx="16">
                  <c:v>462.39399999999995</c:v>
                </c:pt>
                <c:pt idx="17">
                  <c:v>434.55199999999996</c:v>
                </c:pt>
                <c:pt idx="18">
                  <c:v>421.12900000000002</c:v>
                </c:pt>
                <c:pt idx="19">
                  <c:v>406.85299999999995</c:v>
                </c:pt>
                <c:pt idx="20">
                  <c:v>396.4489999999999</c:v>
                </c:pt>
                <c:pt idx="21">
                  <c:v>389.23600000000005</c:v>
                </c:pt>
                <c:pt idx="22">
                  <c:v>393.3119999999999</c:v>
                </c:pt>
                <c:pt idx="23">
                  <c:v>397.40100000000001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29</c:v>
                </c:pt>
                <c:pt idx="4">
                  <c:v>32</c:v>
                </c:pt>
                <c:pt idx="5">
                  <c:v>33</c:v>
                </c:pt>
                <c:pt idx="6">
                  <c:v>35</c:v>
                </c:pt>
                <c:pt idx="7">
                  <c:v>43</c:v>
                </c:pt>
                <c:pt idx="8">
                  <c:v>59</c:v>
                </c:pt>
                <c:pt idx="9">
                  <c:v>70</c:v>
                </c:pt>
                <c:pt idx="10">
                  <c:v>73</c:v>
                </c:pt>
                <c:pt idx="11">
                  <c:v>73</c:v>
                </c:pt>
                <c:pt idx="12">
                  <c:v>72</c:v>
                </c:pt>
                <c:pt idx="13">
                  <c:v>68</c:v>
                </c:pt>
                <c:pt idx="14">
                  <c:v>61</c:v>
                </c:pt>
                <c:pt idx="15">
                  <c:v>46</c:v>
                </c:pt>
                <c:pt idx="16">
                  <c:v>38</c:v>
                </c:pt>
                <c:pt idx="17">
                  <c:v>36</c:v>
                </c:pt>
                <c:pt idx="18">
                  <c:v>33</c:v>
                </c:pt>
                <c:pt idx="19">
                  <c:v>30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94.239000000000004</c:v>
                </c:pt>
                <c:pt idx="7">
                  <c:v>152.25299999999999</c:v>
                </c:pt>
                <c:pt idx="8">
                  <c:v>26</c:v>
                </c:pt>
                <c:pt idx="9">
                  <c:v>18</c:v>
                </c:pt>
                <c:pt idx="10">
                  <c:v>34</c:v>
                </c:pt>
                <c:pt idx="11">
                  <c:v>34</c:v>
                </c:pt>
                <c:pt idx="12">
                  <c:v>32</c:v>
                </c:pt>
                <c:pt idx="16">
                  <c:v>357</c:v>
                </c:pt>
                <c:pt idx="17">
                  <c:v>466.69900000000001</c:v>
                </c:pt>
                <c:pt idx="18">
                  <c:v>512</c:v>
                </c:pt>
                <c:pt idx="19">
                  <c:v>349</c:v>
                </c:pt>
                <c:pt idx="20">
                  <c:v>151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172920"/>
        <c:axId val="423173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4213.4169999999995</c:v>
                </c:pt>
                <c:pt idx="1">
                  <c:v>4049.5089999999996</c:v>
                </c:pt>
                <c:pt idx="2">
                  <c:v>4027.4220000000005</c:v>
                </c:pt>
                <c:pt idx="3">
                  <c:v>3959.4049999999997</c:v>
                </c:pt>
                <c:pt idx="4">
                  <c:v>4039.5429999999997</c:v>
                </c:pt>
                <c:pt idx="5">
                  <c:v>4227.5269999999991</c:v>
                </c:pt>
                <c:pt idx="6">
                  <c:v>4432.6320000000005</c:v>
                </c:pt>
                <c:pt idx="7">
                  <c:v>4812.835</c:v>
                </c:pt>
                <c:pt idx="8">
                  <c:v>5391.6139999999987</c:v>
                </c:pt>
                <c:pt idx="9">
                  <c:v>5661.6510000000007</c:v>
                </c:pt>
                <c:pt idx="10">
                  <c:v>5968.9470000000019</c:v>
                </c:pt>
                <c:pt idx="11">
                  <c:v>6044.1230000000005</c:v>
                </c:pt>
                <c:pt idx="12">
                  <c:v>5931.2859999999982</c:v>
                </c:pt>
                <c:pt idx="13">
                  <c:v>5619.4389999999985</c:v>
                </c:pt>
                <c:pt idx="14">
                  <c:v>5698.128999999999</c:v>
                </c:pt>
                <c:pt idx="15">
                  <c:v>5586.24</c:v>
                </c:pt>
                <c:pt idx="16">
                  <c:v>5911.1159999999982</c:v>
                </c:pt>
                <c:pt idx="17">
                  <c:v>6425.0439999999999</c:v>
                </c:pt>
                <c:pt idx="18">
                  <c:v>6442.9570000000003</c:v>
                </c:pt>
                <c:pt idx="19">
                  <c:v>6313.8239999999987</c:v>
                </c:pt>
                <c:pt idx="20">
                  <c:v>6046.1669999999995</c:v>
                </c:pt>
                <c:pt idx="21">
                  <c:v>5562.3</c:v>
                </c:pt>
                <c:pt idx="22">
                  <c:v>5151.3120000000017</c:v>
                </c:pt>
                <c:pt idx="23">
                  <c:v>4718.5209999999988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172920"/>
        <c:axId val="423173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272.58</c:v>
                </c:pt>
                <c:pt idx="1">
                  <c:v>311</c:v>
                </c:pt>
                <c:pt idx="2">
                  <c:v>174.01</c:v>
                </c:pt>
                <c:pt idx="3">
                  <c:v>173.05</c:v>
                </c:pt>
                <c:pt idx="4">
                  <c:v>173.03</c:v>
                </c:pt>
                <c:pt idx="5">
                  <c:v>264.45999999999998</c:v>
                </c:pt>
                <c:pt idx="6">
                  <c:v>339.1</c:v>
                </c:pt>
                <c:pt idx="7">
                  <c:v>344.1</c:v>
                </c:pt>
                <c:pt idx="8">
                  <c:v>204.99</c:v>
                </c:pt>
                <c:pt idx="9">
                  <c:v>206.09</c:v>
                </c:pt>
                <c:pt idx="10">
                  <c:v>186.39</c:v>
                </c:pt>
                <c:pt idx="11">
                  <c:v>178.54</c:v>
                </c:pt>
                <c:pt idx="12">
                  <c:v>165</c:v>
                </c:pt>
                <c:pt idx="13">
                  <c:v>163.94</c:v>
                </c:pt>
                <c:pt idx="14">
                  <c:v>177.44</c:v>
                </c:pt>
                <c:pt idx="15">
                  <c:v>216</c:v>
                </c:pt>
                <c:pt idx="16">
                  <c:v>329.94</c:v>
                </c:pt>
                <c:pt idx="17">
                  <c:v>344.1</c:v>
                </c:pt>
                <c:pt idx="18">
                  <c:v>290</c:v>
                </c:pt>
                <c:pt idx="19">
                  <c:v>298.2</c:v>
                </c:pt>
                <c:pt idx="20">
                  <c:v>263</c:v>
                </c:pt>
                <c:pt idx="21">
                  <c:v>210</c:v>
                </c:pt>
                <c:pt idx="22">
                  <c:v>183.59</c:v>
                </c:pt>
                <c:pt idx="23">
                  <c:v>210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658912"/>
        <c:axId val="417658520"/>
      </c:lineChart>
      <c:catAx>
        <c:axId val="423172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73312"/>
        <c:crosses val="autoZero"/>
        <c:auto val="1"/>
        <c:lblAlgn val="ctr"/>
        <c:lblOffset val="100"/>
        <c:noMultiLvlLbl val="0"/>
      </c:catAx>
      <c:valAx>
        <c:axId val="42317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72920"/>
        <c:crosses val="autoZero"/>
        <c:crossBetween val="between"/>
      </c:valAx>
      <c:valAx>
        <c:axId val="417658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658912"/>
        <c:crosses val="max"/>
        <c:crossBetween val="between"/>
      </c:valAx>
      <c:catAx>
        <c:axId val="417658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658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4213.4170000000004</v>
      </c>
      <c r="C4" s="18">
        <v>4049.5090000000005</v>
      </c>
      <c r="D4" s="18">
        <v>4027.4170000000008</v>
      </c>
      <c r="E4" s="18">
        <v>3959.4210000000012</v>
      </c>
      <c r="F4" s="18">
        <v>4039.5330000000013</v>
      </c>
      <c r="G4" s="18">
        <v>4227.527</v>
      </c>
      <c r="H4" s="18">
        <v>4432.6320000000005</v>
      </c>
      <c r="I4" s="18">
        <v>4812.8350000000009</v>
      </c>
      <c r="J4" s="18">
        <v>5391.6139999999996</v>
      </c>
      <c r="K4" s="18">
        <v>5661.62</v>
      </c>
      <c r="L4" s="18">
        <v>5968.898000000001</v>
      </c>
      <c r="M4" s="18">
        <v>6044.1250000000009</v>
      </c>
      <c r="N4" s="18">
        <v>5931.2439999999997</v>
      </c>
      <c r="O4" s="18">
        <v>5619.4650000000001</v>
      </c>
      <c r="P4" s="18">
        <v>5698.1679999999997</v>
      </c>
      <c r="Q4" s="18">
        <v>5586.2800000000016</v>
      </c>
      <c r="R4" s="18">
        <v>5911.0940000000001</v>
      </c>
      <c r="S4" s="18">
        <v>6425.067</v>
      </c>
      <c r="T4" s="18">
        <v>6442.9249999999993</v>
      </c>
      <c r="U4" s="18">
        <v>6313.8230000000012</v>
      </c>
      <c r="V4" s="18">
        <v>6046.1370000000006</v>
      </c>
      <c r="W4" s="18">
        <v>5562.3000000000011</v>
      </c>
      <c r="X4" s="18">
        <v>5151.3120000000017</v>
      </c>
      <c r="Y4" s="18">
        <v>4718.5210000000015</v>
      </c>
      <c r="Z4" s="19"/>
      <c r="AA4" s="20">
        <f>SUM(B4:Z4)</f>
        <v>126234.88400000003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272.58</v>
      </c>
      <c r="C7" s="28">
        <v>311</v>
      </c>
      <c r="D7" s="28">
        <v>174.01</v>
      </c>
      <c r="E7" s="28">
        <v>173.05</v>
      </c>
      <c r="F7" s="28">
        <v>173.03</v>
      </c>
      <c r="G7" s="28">
        <v>264.45999999999998</v>
      </c>
      <c r="H7" s="28">
        <v>339.1</v>
      </c>
      <c r="I7" s="28">
        <v>344.1</v>
      </c>
      <c r="J7" s="28">
        <v>204.99</v>
      </c>
      <c r="K7" s="28">
        <v>206.09</v>
      </c>
      <c r="L7" s="28">
        <v>186.39</v>
      </c>
      <c r="M7" s="28">
        <v>178.54</v>
      </c>
      <c r="N7" s="28">
        <v>165</v>
      </c>
      <c r="O7" s="28">
        <v>163.94</v>
      </c>
      <c r="P7" s="28">
        <v>177.44</v>
      </c>
      <c r="Q7" s="28">
        <v>216</v>
      </c>
      <c r="R7" s="28">
        <v>329.94</v>
      </c>
      <c r="S7" s="28">
        <v>344.1</v>
      </c>
      <c r="T7" s="28">
        <v>290</v>
      </c>
      <c r="U7" s="28">
        <v>298.2</v>
      </c>
      <c r="V7" s="28">
        <v>263</v>
      </c>
      <c r="W7" s="28">
        <v>210</v>
      </c>
      <c r="X7" s="28">
        <v>183.59</v>
      </c>
      <c r="Y7" s="28">
        <v>210</v>
      </c>
      <c r="Z7" s="29"/>
      <c r="AA7" s="30">
        <f>IF(SUM(B7:Z7)&lt;&gt;0,AVERAGEIF(B7:Z7,"&lt;&gt;"""),"")</f>
        <v>236.60625000000002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647</v>
      </c>
      <c r="C10" s="42">
        <v>647</v>
      </c>
      <c r="D10" s="42">
        <v>647</v>
      </c>
      <c r="E10" s="42">
        <v>647</v>
      </c>
      <c r="F10" s="42">
        <v>647</v>
      </c>
      <c r="G10" s="42">
        <v>647</v>
      </c>
      <c r="H10" s="42">
        <v>647</v>
      </c>
      <c r="I10" s="42">
        <v>647</v>
      </c>
      <c r="J10" s="42">
        <v>647</v>
      </c>
      <c r="K10" s="42">
        <v>647</v>
      </c>
      <c r="L10" s="42">
        <v>647</v>
      </c>
      <c r="M10" s="42">
        <v>647</v>
      </c>
      <c r="N10" s="42">
        <v>647</v>
      </c>
      <c r="O10" s="42">
        <v>647</v>
      </c>
      <c r="P10" s="42">
        <v>657</v>
      </c>
      <c r="Q10" s="42">
        <v>657</v>
      </c>
      <c r="R10" s="42">
        <v>667</v>
      </c>
      <c r="S10" s="42">
        <v>667</v>
      </c>
      <c r="T10" s="42">
        <v>667</v>
      </c>
      <c r="U10" s="42">
        <v>667</v>
      </c>
      <c r="V10" s="42">
        <v>667</v>
      </c>
      <c r="W10" s="42">
        <v>657</v>
      </c>
      <c r="X10" s="42">
        <v>657</v>
      </c>
      <c r="Y10" s="42">
        <v>657</v>
      </c>
      <c r="Z10" s="43"/>
      <c r="AA10" s="44">
        <f t="shared" ref="AA10:AA15" si="0">SUM(B10:Z10)</f>
        <v>15678</v>
      </c>
    </row>
    <row r="11" spans="1:27" ht="24.95" customHeight="1" x14ac:dyDescent="0.2">
      <c r="A11" s="45" t="s">
        <v>7</v>
      </c>
      <c r="B11" s="46">
        <v>211</v>
      </c>
      <c r="C11" s="47">
        <v>192</v>
      </c>
      <c r="D11" s="47">
        <v>181</v>
      </c>
      <c r="E11" s="47">
        <v>171</v>
      </c>
      <c r="F11" s="47">
        <v>170</v>
      </c>
      <c r="G11" s="47">
        <v>181</v>
      </c>
      <c r="H11" s="47">
        <v>194</v>
      </c>
      <c r="I11" s="47">
        <v>228</v>
      </c>
      <c r="J11" s="47">
        <v>249</v>
      </c>
      <c r="K11" s="47">
        <v>216</v>
      </c>
      <c r="L11" s="47">
        <v>216</v>
      </c>
      <c r="M11" s="47">
        <v>164</v>
      </c>
      <c r="N11" s="47">
        <v>124</v>
      </c>
      <c r="O11" s="47">
        <v>124</v>
      </c>
      <c r="P11" s="47">
        <v>216</v>
      </c>
      <c r="Q11" s="47">
        <v>261</v>
      </c>
      <c r="R11" s="47">
        <v>267</v>
      </c>
      <c r="S11" s="47">
        <v>267</v>
      </c>
      <c r="T11" s="47">
        <v>267</v>
      </c>
      <c r="U11" s="47">
        <v>267</v>
      </c>
      <c r="V11" s="47">
        <v>267</v>
      </c>
      <c r="W11" s="47">
        <v>249</v>
      </c>
      <c r="X11" s="47">
        <v>240</v>
      </c>
      <c r="Y11" s="47">
        <v>206</v>
      </c>
      <c r="Z11" s="48"/>
      <c r="AA11" s="49">
        <f t="shared" si="0"/>
        <v>5128</v>
      </c>
    </row>
    <row r="12" spans="1:27" ht="24.95" customHeight="1" x14ac:dyDescent="0.2">
      <c r="A12" s="50" t="s">
        <v>8</v>
      </c>
      <c r="B12" s="51">
        <v>716.9</v>
      </c>
      <c r="C12" s="52">
        <v>583.9</v>
      </c>
      <c r="D12" s="52">
        <v>577.9</v>
      </c>
      <c r="E12" s="52">
        <v>687.9</v>
      </c>
      <c r="F12" s="52">
        <v>687.9</v>
      </c>
      <c r="G12" s="52">
        <v>700.29199999999992</v>
      </c>
      <c r="H12" s="52">
        <v>823.9</v>
      </c>
      <c r="I12" s="52">
        <v>823.9</v>
      </c>
      <c r="J12" s="52">
        <v>647.9</v>
      </c>
      <c r="K12" s="52">
        <v>647.9</v>
      </c>
      <c r="L12" s="52">
        <v>647.9</v>
      </c>
      <c r="M12" s="52">
        <v>647.9</v>
      </c>
      <c r="N12" s="52">
        <v>697.9</v>
      </c>
      <c r="O12" s="52">
        <v>797.9</v>
      </c>
      <c r="P12" s="52">
        <v>1091</v>
      </c>
      <c r="Q12" s="52">
        <v>1715.623</v>
      </c>
      <c r="R12" s="52">
        <v>2450</v>
      </c>
      <c r="S12" s="52">
        <v>2755.0160000000001</v>
      </c>
      <c r="T12" s="52">
        <v>2714.6959999999999</v>
      </c>
      <c r="U12" s="52">
        <v>2721.4700000000003</v>
      </c>
      <c r="V12" s="52">
        <v>2559.3879999999999</v>
      </c>
      <c r="W12" s="52">
        <v>2142.0640000000003</v>
      </c>
      <c r="X12" s="52">
        <v>1736</v>
      </c>
      <c r="Y12" s="52">
        <v>1356.1200000000001</v>
      </c>
      <c r="Z12" s="53"/>
      <c r="AA12" s="54">
        <f t="shared" si="0"/>
        <v>30931.368999999995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94.239000000000004</v>
      </c>
      <c r="I13" s="52">
        <v>152.25299999999999</v>
      </c>
      <c r="J13" s="52">
        <v>26</v>
      </c>
      <c r="K13" s="52">
        <v>18</v>
      </c>
      <c r="L13" s="52">
        <v>34</v>
      </c>
      <c r="M13" s="52">
        <v>34</v>
      </c>
      <c r="N13" s="52">
        <v>32</v>
      </c>
      <c r="O13" s="52"/>
      <c r="P13" s="52"/>
      <c r="Q13" s="52"/>
      <c r="R13" s="52">
        <v>357</v>
      </c>
      <c r="S13" s="52">
        <v>466.69900000000001</v>
      </c>
      <c r="T13" s="52">
        <v>512</v>
      </c>
      <c r="U13" s="52">
        <v>349</v>
      </c>
      <c r="V13" s="52">
        <v>151</v>
      </c>
      <c r="W13" s="52">
        <v>26</v>
      </c>
      <c r="X13" s="52">
        <v>26</v>
      </c>
      <c r="Y13" s="52"/>
      <c r="Z13" s="53"/>
      <c r="AA13" s="54">
        <f t="shared" si="0"/>
        <v>2304.1909999999998</v>
      </c>
    </row>
    <row r="14" spans="1:27" ht="24.95" customHeight="1" x14ac:dyDescent="0.2">
      <c r="A14" s="55" t="s">
        <v>10</v>
      </c>
      <c r="B14" s="56">
        <v>540.51699999999983</v>
      </c>
      <c r="C14" s="57">
        <v>528.60900000000004</v>
      </c>
      <c r="D14" s="57">
        <v>533.51700000000005</v>
      </c>
      <c r="E14" s="57">
        <v>546.32100000000003</v>
      </c>
      <c r="F14" s="57">
        <v>561.83300000000008</v>
      </c>
      <c r="G14" s="57">
        <v>569.2349999999999</v>
      </c>
      <c r="H14" s="57">
        <v>567.49300000000005</v>
      </c>
      <c r="I14" s="57">
        <v>847.68199999999979</v>
      </c>
      <c r="J14" s="57">
        <v>1698.7139999999995</v>
      </c>
      <c r="K14" s="57">
        <v>2394.0199999999991</v>
      </c>
      <c r="L14" s="57">
        <v>2779.9979999999991</v>
      </c>
      <c r="M14" s="57">
        <v>2907.2249999999995</v>
      </c>
      <c r="N14" s="57">
        <v>2789.3439999999996</v>
      </c>
      <c r="O14" s="57">
        <v>2413.5649999999991</v>
      </c>
      <c r="P14" s="57">
        <v>1752.3680000000006</v>
      </c>
      <c r="Q14" s="57">
        <v>882.05700000000024</v>
      </c>
      <c r="R14" s="57">
        <v>462.39399999999995</v>
      </c>
      <c r="S14" s="57">
        <v>434.55199999999996</v>
      </c>
      <c r="T14" s="57">
        <v>421.12900000000002</v>
      </c>
      <c r="U14" s="57">
        <v>406.85299999999995</v>
      </c>
      <c r="V14" s="57">
        <v>396.4489999999999</v>
      </c>
      <c r="W14" s="57">
        <v>389.23600000000005</v>
      </c>
      <c r="X14" s="57">
        <v>393.3119999999999</v>
      </c>
      <c r="Y14" s="57">
        <v>397.40100000000001</v>
      </c>
      <c r="Z14" s="58"/>
      <c r="AA14" s="59">
        <f t="shared" si="0"/>
        <v>25613.824000000004</v>
      </c>
    </row>
    <row r="15" spans="1:27" ht="24.95" customHeight="1" x14ac:dyDescent="0.2">
      <c r="A15" s="55" t="s">
        <v>11</v>
      </c>
      <c r="B15" s="56">
        <v>27</v>
      </c>
      <c r="C15" s="57">
        <v>27</v>
      </c>
      <c r="D15" s="57">
        <v>27</v>
      </c>
      <c r="E15" s="57">
        <v>29</v>
      </c>
      <c r="F15" s="57">
        <v>32</v>
      </c>
      <c r="G15" s="57">
        <v>33</v>
      </c>
      <c r="H15" s="57">
        <v>35</v>
      </c>
      <c r="I15" s="57">
        <v>43</v>
      </c>
      <c r="J15" s="57">
        <v>59</v>
      </c>
      <c r="K15" s="57">
        <v>70</v>
      </c>
      <c r="L15" s="57">
        <v>73</v>
      </c>
      <c r="M15" s="57">
        <v>73</v>
      </c>
      <c r="N15" s="57">
        <v>72</v>
      </c>
      <c r="O15" s="57">
        <v>68</v>
      </c>
      <c r="P15" s="57">
        <v>61</v>
      </c>
      <c r="Q15" s="57">
        <v>46</v>
      </c>
      <c r="R15" s="57">
        <v>38</v>
      </c>
      <c r="S15" s="57">
        <v>36</v>
      </c>
      <c r="T15" s="57">
        <v>33</v>
      </c>
      <c r="U15" s="57">
        <v>30</v>
      </c>
      <c r="V15" s="57">
        <v>28</v>
      </c>
      <c r="W15" s="57">
        <v>28</v>
      </c>
      <c r="X15" s="57">
        <v>28</v>
      </c>
      <c r="Y15" s="57">
        <v>31</v>
      </c>
      <c r="Z15" s="58"/>
      <c r="AA15" s="59">
        <f t="shared" si="0"/>
        <v>1027</v>
      </c>
    </row>
    <row r="16" spans="1:27" ht="30" customHeight="1" thickBot="1" x14ac:dyDescent="0.25">
      <c r="A16" s="60" t="s">
        <v>12</v>
      </c>
      <c r="B16" s="61">
        <f>IF(LEN(B$2)&gt;0,SUM(B10:B15),"")</f>
        <v>2142.4169999999999</v>
      </c>
      <c r="C16" s="62">
        <f t="shared" ref="C16:Z16" si="1">IF(LEN(C$2)&gt;0,SUM(C10:C15),"")</f>
        <v>1978.509</v>
      </c>
      <c r="D16" s="62">
        <f t="shared" si="1"/>
        <v>1966.4170000000001</v>
      </c>
      <c r="E16" s="62">
        <f t="shared" si="1"/>
        <v>2081.221</v>
      </c>
      <c r="F16" s="62">
        <f t="shared" si="1"/>
        <v>2098.7330000000002</v>
      </c>
      <c r="G16" s="62">
        <f t="shared" si="1"/>
        <v>2156.527</v>
      </c>
      <c r="H16" s="62">
        <f t="shared" si="1"/>
        <v>2361.6320000000001</v>
      </c>
      <c r="I16" s="62">
        <f t="shared" si="1"/>
        <v>2741.835</v>
      </c>
      <c r="J16" s="62">
        <f t="shared" si="1"/>
        <v>3327.6139999999996</v>
      </c>
      <c r="K16" s="62">
        <f t="shared" si="1"/>
        <v>3992.9199999999992</v>
      </c>
      <c r="L16" s="62">
        <f t="shared" si="1"/>
        <v>4397.8979999999992</v>
      </c>
      <c r="M16" s="62">
        <f t="shared" si="1"/>
        <v>4473.125</v>
      </c>
      <c r="N16" s="62">
        <f t="shared" si="1"/>
        <v>4362.2439999999997</v>
      </c>
      <c r="O16" s="62">
        <f t="shared" si="1"/>
        <v>4050.4649999999992</v>
      </c>
      <c r="P16" s="62">
        <f t="shared" si="1"/>
        <v>3777.3680000000004</v>
      </c>
      <c r="Q16" s="62">
        <f t="shared" si="1"/>
        <v>3561.6800000000003</v>
      </c>
      <c r="R16" s="62">
        <f t="shared" si="1"/>
        <v>4241.3940000000002</v>
      </c>
      <c r="S16" s="62">
        <f t="shared" si="1"/>
        <v>4626.2669999999998</v>
      </c>
      <c r="T16" s="62">
        <f t="shared" si="1"/>
        <v>4614.8249999999998</v>
      </c>
      <c r="U16" s="62">
        <f t="shared" si="1"/>
        <v>4441.3230000000003</v>
      </c>
      <c r="V16" s="62">
        <f t="shared" si="1"/>
        <v>4068.837</v>
      </c>
      <c r="W16" s="62">
        <f t="shared" si="1"/>
        <v>3491.3</v>
      </c>
      <c r="X16" s="62">
        <f t="shared" si="1"/>
        <v>3080.3119999999999</v>
      </c>
      <c r="Y16" s="62">
        <f t="shared" si="1"/>
        <v>2647.5209999999997</v>
      </c>
      <c r="Z16" s="63" t="str">
        <f t="shared" si="1"/>
        <v/>
      </c>
      <c r="AA16" s="64">
        <f>SUM(AA10:AA15)</f>
        <v>80682.383999999991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1244.9000000000001</v>
      </c>
      <c r="C28" s="72">
        <v>1217.9000000000001</v>
      </c>
      <c r="D28" s="72">
        <v>1212.9000000000001</v>
      </c>
      <c r="E28" s="72">
        <v>1217.9000000000001</v>
      </c>
      <c r="F28" s="72">
        <v>1234.9000000000001</v>
      </c>
      <c r="G28" s="72">
        <v>1278.9000000000001</v>
      </c>
      <c r="H28" s="72">
        <v>1339.9</v>
      </c>
      <c r="I28" s="72">
        <v>1556.9</v>
      </c>
      <c r="J28" s="72">
        <v>2043.9</v>
      </c>
      <c r="K28" s="72">
        <v>2407.9</v>
      </c>
      <c r="L28" s="72">
        <v>2677.9</v>
      </c>
      <c r="M28" s="72">
        <v>2704.9</v>
      </c>
      <c r="N28" s="72">
        <v>2614.9</v>
      </c>
      <c r="O28" s="72">
        <v>2470.9</v>
      </c>
      <c r="P28" s="72">
        <v>2362.9</v>
      </c>
      <c r="Q28" s="72">
        <v>1965.9</v>
      </c>
      <c r="R28" s="72">
        <v>2104.9</v>
      </c>
      <c r="S28" s="72">
        <v>2161.9</v>
      </c>
      <c r="T28" s="72">
        <v>2210.9</v>
      </c>
      <c r="U28" s="72">
        <v>2023.9</v>
      </c>
      <c r="V28" s="72">
        <v>1787.9</v>
      </c>
      <c r="W28" s="72">
        <v>1701.9</v>
      </c>
      <c r="X28" s="72">
        <v>1696.9</v>
      </c>
      <c r="Y28" s="72">
        <v>1641.9</v>
      </c>
      <c r="Z28" s="73"/>
      <c r="AA28" s="74">
        <f>SUM(B28:Z28)</f>
        <v>44883.600000000013</v>
      </c>
    </row>
    <row r="29" spans="1:27" ht="24.95" customHeight="1" x14ac:dyDescent="0.2">
      <c r="A29" s="75" t="s">
        <v>23</v>
      </c>
      <c r="B29" s="76">
        <v>702.51700000000005</v>
      </c>
      <c r="C29" s="77">
        <v>608.60900000000004</v>
      </c>
      <c r="D29" s="77">
        <v>551.51700000000005</v>
      </c>
      <c r="E29" s="77">
        <v>551.32100000000003</v>
      </c>
      <c r="F29" s="77">
        <v>550.83299999999997</v>
      </c>
      <c r="G29" s="77">
        <v>565.62699999999995</v>
      </c>
      <c r="H29" s="77">
        <v>629.73199999999997</v>
      </c>
      <c r="I29" s="77">
        <v>792.93499999999995</v>
      </c>
      <c r="J29" s="77">
        <v>1004.7140000000001</v>
      </c>
      <c r="K29" s="77">
        <v>1306.02</v>
      </c>
      <c r="L29" s="77">
        <v>1447.998</v>
      </c>
      <c r="M29" s="77">
        <v>1496.2249999999999</v>
      </c>
      <c r="N29" s="77">
        <v>1473.3440000000001</v>
      </c>
      <c r="O29" s="77">
        <v>1305.5650000000001</v>
      </c>
      <c r="P29" s="77">
        <v>1032.3679999999999</v>
      </c>
      <c r="Q29" s="77">
        <v>721.68</v>
      </c>
      <c r="R29" s="77">
        <v>815.39400000000001</v>
      </c>
      <c r="S29" s="77">
        <v>933.26700000000005</v>
      </c>
      <c r="T29" s="77">
        <v>872.82500000000005</v>
      </c>
      <c r="U29" s="77">
        <v>886.32299999999998</v>
      </c>
      <c r="V29" s="77">
        <v>749.83699999999999</v>
      </c>
      <c r="W29" s="77">
        <v>560.29999999999995</v>
      </c>
      <c r="X29" s="77">
        <v>513.31200000000001</v>
      </c>
      <c r="Y29" s="77">
        <v>590.62099999999998</v>
      </c>
      <c r="Z29" s="78"/>
      <c r="AA29" s="79">
        <f>SUM(B29:Z29)</f>
        <v>20662.884000000002</v>
      </c>
    </row>
    <row r="30" spans="1:27" ht="24.95" customHeight="1" x14ac:dyDescent="0.2">
      <c r="A30" s="82" t="s">
        <v>24</v>
      </c>
      <c r="B30" s="80">
        <v>1090</v>
      </c>
      <c r="C30" s="81">
        <v>1047</v>
      </c>
      <c r="D30" s="81">
        <v>1097</v>
      </c>
      <c r="E30" s="81">
        <v>1207</v>
      </c>
      <c r="F30" s="81">
        <v>1207</v>
      </c>
      <c r="G30" s="81">
        <v>1207</v>
      </c>
      <c r="H30" s="81">
        <v>1287</v>
      </c>
      <c r="I30" s="81">
        <v>1287</v>
      </c>
      <c r="J30" s="81">
        <v>1167</v>
      </c>
      <c r="K30" s="81">
        <v>1167</v>
      </c>
      <c r="L30" s="81">
        <v>1167</v>
      </c>
      <c r="M30" s="81">
        <v>1167</v>
      </c>
      <c r="N30" s="81">
        <v>1167</v>
      </c>
      <c r="O30" s="81">
        <v>1167</v>
      </c>
      <c r="P30" s="81">
        <v>1270.0999999999999</v>
      </c>
      <c r="Q30" s="81">
        <v>1764.1</v>
      </c>
      <c r="R30" s="81">
        <v>2216.1</v>
      </c>
      <c r="S30" s="81">
        <v>2426.1</v>
      </c>
      <c r="T30" s="81">
        <v>2426.1</v>
      </c>
      <c r="U30" s="81">
        <v>2426.1</v>
      </c>
      <c r="V30" s="81">
        <v>2426.1</v>
      </c>
      <c r="W30" s="81">
        <v>2124.1</v>
      </c>
      <c r="X30" s="81">
        <v>1765.1</v>
      </c>
      <c r="Y30" s="81">
        <v>1310</v>
      </c>
      <c r="Z30" s="83"/>
      <c r="AA30" s="84">
        <f>SUM(B30:Z30)</f>
        <v>36584.899999999987</v>
      </c>
    </row>
    <row r="31" spans="1:27" ht="30" customHeight="1" thickBot="1" x14ac:dyDescent="0.25">
      <c r="A31" s="60" t="s">
        <v>25</v>
      </c>
      <c r="B31" s="61">
        <f>IF(LEN(B$2)&gt;0,SUM(B28:B30),"")</f>
        <v>3037.4170000000004</v>
      </c>
      <c r="C31" s="62">
        <f t="shared" ref="C31:Z31" si="4">IF(LEN(C$2)&gt;0,SUM(C28:C30),"")</f>
        <v>2873.509</v>
      </c>
      <c r="D31" s="62">
        <f t="shared" si="4"/>
        <v>2861.4170000000004</v>
      </c>
      <c r="E31" s="62">
        <f t="shared" si="4"/>
        <v>2976.221</v>
      </c>
      <c r="F31" s="62">
        <f t="shared" si="4"/>
        <v>2992.7330000000002</v>
      </c>
      <c r="G31" s="62">
        <f t="shared" si="4"/>
        <v>3051.527</v>
      </c>
      <c r="H31" s="62">
        <f t="shared" si="4"/>
        <v>3256.6320000000001</v>
      </c>
      <c r="I31" s="62">
        <f t="shared" si="4"/>
        <v>3636.835</v>
      </c>
      <c r="J31" s="62">
        <f t="shared" si="4"/>
        <v>4215.6139999999996</v>
      </c>
      <c r="K31" s="62">
        <f t="shared" si="4"/>
        <v>4880.92</v>
      </c>
      <c r="L31" s="62">
        <f t="shared" si="4"/>
        <v>5292.8980000000001</v>
      </c>
      <c r="M31" s="62">
        <f t="shared" si="4"/>
        <v>5368.125</v>
      </c>
      <c r="N31" s="62">
        <f t="shared" si="4"/>
        <v>5255.2440000000006</v>
      </c>
      <c r="O31" s="62">
        <f t="shared" si="4"/>
        <v>4943.4650000000001</v>
      </c>
      <c r="P31" s="62">
        <f t="shared" si="4"/>
        <v>4665.3680000000004</v>
      </c>
      <c r="Q31" s="62">
        <f t="shared" si="4"/>
        <v>4451.68</v>
      </c>
      <c r="R31" s="62">
        <f t="shared" si="4"/>
        <v>5136.3940000000002</v>
      </c>
      <c r="S31" s="62">
        <f t="shared" si="4"/>
        <v>5521.2669999999998</v>
      </c>
      <c r="T31" s="62">
        <f t="shared" si="4"/>
        <v>5509.8250000000007</v>
      </c>
      <c r="U31" s="62">
        <f t="shared" si="4"/>
        <v>5336.3230000000003</v>
      </c>
      <c r="V31" s="62">
        <f t="shared" si="4"/>
        <v>4963.8369999999995</v>
      </c>
      <c r="W31" s="62">
        <f t="shared" si="4"/>
        <v>4386.2999999999993</v>
      </c>
      <c r="X31" s="62">
        <f t="shared" si="4"/>
        <v>3975.3119999999999</v>
      </c>
      <c r="Y31" s="62">
        <f t="shared" si="4"/>
        <v>3542.5210000000002</v>
      </c>
      <c r="Z31" s="63" t="str">
        <f t="shared" si="4"/>
        <v/>
      </c>
      <c r="AA31" s="64">
        <f>SUM(AA28:AA30)</f>
        <v>102131.38399999999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679.6</v>
      </c>
      <c r="R36" s="99">
        <v>319.7</v>
      </c>
      <c r="S36" s="99">
        <v>448.8</v>
      </c>
      <c r="T36" s="99">
        <v>517.70000000000005</v>
      </c>
      <c r="U36" s="99">
        <v>687.5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16352.300000000001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49</v>
      </c>
      <c r="G37" s="99">
        <v>50</v>
      </c>
      <c r="H37" s="99">
        <v>50</v>
      </c>
      <c r="I37" s="99">
        <v>50</v>
      </c>
      <c r="J37" s="99">
        <v>43</v>
      </c>
      <c r="K37" s="99">
        <v>43</v>
      </c>
      <c r="L37" s="99">
        <v>50</v>
      </c>
      <c r="M37" s="99">
        <v>50</v>
      </c>
      <c r="N37" s="99">
        <v>48</v>
      </c>
      <c r="O37" s="99">
        <v>48</v>
      </c>
      <c r="P37" s="99">
        <v>43</v>
      </c>
      <c r="Q37" s="99">
        <v>45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1169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490</v>
      </c>
      <c r="E38" s="99">
        <v>307.2</v>
      </c>
      <c r="F38" s="99">
        <v>370.8</v>
      </c>
      <c r="G38" s="99">
        <v>500</v>
      </c>
      <c r="H38" s="99">
        <v>500</v>
      </c>
      <c r="I38" s="99">
        <v>500</v>
      </c>
      <c r="J38" s="99">
        <v>500</v>
      </c>
      <c r="K38" s="99">
        <v>104.7</v>
      </c>
      <c r="L38" s="99"/>
      <c r="M38" s="99"/>
      <c r="N38" s="99"/>
      <c r="O38" s="99"/>
      <c r="P38" s="99">
        <v>356.8</v>
      </c>
      <c r="Q38" s="99">
        <v>500</v>
      </c>
      <c r="R38" s="99">
        <v>500</v>
      </c>
      <c r="S38" s="99">
        <v>500</v>
      </c>
      <c r="T38" s="99">
        <v>460.4</v>
      </c>
      <c r="U38" s="99">
        <v>335</v>
      </c>
      <c r="V38" s="99">
        <v>406.3</v>
      </c>
      <c r="W38" s="99">
        <v>500</v>
      </c>
      <c r="X38" s="99">
        <v>500</v>
      </c>
      <c r="Y38" s="99">
        <v>500</v>
      </c>
      <c r="Z38" s="100"/>
      <c r="AA38" s="79">
        <f t="shared" si="5"/>
        <v>8831.2000000000007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2071</v>
      </c>
      <c r="C39" s="88">
        <f t="shared" si="6"/>
        <v>2071</v>
      </c>
      <c r="D39" s="88">
        <f t="shared" si="6"/>
        <v>2061</v>
      </c>
      <c r="E39" s="88">
        <f t="shared" si="6"/>
        <v>1878.2</v>
      </c>
      <c r="F39" s="88">
        <f t="shared" si="6"/>
        <v>1940.8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2064</v>
      </c>
      <c r="K39" s="88">
        <f t="shared" si="6"/>
        <v>1668.7</v>
      </c>
      <c r="L39" s="88">
        <f t="shared" si="6"/>
        <v>1571</v>
      </c>
      <c r="M39" s="88">
        <f t="shared" si="6"/>
        <v>1571</v>
      </c>
      <c r="N39" s="88">
        <f t="shared" si="6"/>
        <v>1569</v>
      </c>
      <c r="O39" s="88">
        <f t="shared" si="6"/>
        <v>1569</v>
      </c>
      <c r="P39" s="88">
        <f t="shared" si="6"/>
        <v>1920.8</v>
      </c>
      <c r="Q39" s="88">
        <f t="shared" si="6"/>
        <v>2024.6</v>
      </c>
      <c r="R39" s="88">
        <f t="shared" si="6"/>
        <v>1669.7</v>
      </c>
      <c r="S39" s="88">
        <f t="shared" si="6"/>
        <v>1798.8</v>
      </c>
      <c r="T39" s="88">
        <f t="shared" si="6"/>
        <v>1828.1</v>
      </c>
      <c r="U39" s="88">
        <f t="shared" si="6"/>
        <v>1872.5</v>
      </c>
      <c r="V39" s="88">
        <f t="shared" si="6"/>
        <v>1977.3</v>
      </c>
      <c r="W39" s="88">
        <f t="shared" si="6"/>
        <v>2071</v>
      </c>
      <c r="X39" s="88">
        <f t="shared" si="6"/>
        <v>2071</v>
      </c>
      <c r="Y39" s="88">
        <f t="shared" si="6"/>
        <v>2071</v>
      </c>
      <c r="Z39" s="89" t="str">
        <f t="shared" si="6"/>
        <v/>
      </c>
      <c r="AA39" s="90">
        <f t="shared" si="5"/>
        <v>45552.5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676</v>
      </c>
      <c r="N44" s="99">
        <v>676</v>
      </c>
      <c r="O44" s="99">
        <v>676</v>
      </c>
      <c r="P44" s="99">
        <v>676</v>
      </c>
      <c r="Q44" s="99">
        <v>634.6</v>
      </c>
      <c r="R44" s="99">
        <v>274.7</v>
      </c>
      <c r="S44" s="99">
        <v>403.8</v>
      </c>
      <c r="T44" s="99">
        <v>472.7</v>
      </c>
      <c r="U44" s="99">
        <v>642.5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15272.300000000001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490</v>
      </c>
      <c r="E46" s="99">
        <v>307.2</v>
      </c>
      <c r="F46" s="99">
        <v>370.8</v>
      </c>
      <c r="G46" s="99">
        <v>500</v>
      </c>
      <c r="H46" s="99">
        <v>500</v>
      </c>
      <c r="I46" s="99">
        <v>500</v>
      </c>
      <c r="J46" s="99">
        <v>500</v>
      </c>
      <c r="K46" s="99">
        <v>104.7</v>
      </c>
      <c r="L46" s="99"/>
      <c r="M46" s="99"/>
      <c r="N46" s="99"/>
      <c r="O46" s="99"/>
      <c r="P46" s="99">
        <v>356.8</v>
      </c>
      <c r="Q46" s="99">
        <v>500</v>
      </c>
      <c r="R46" s="99">
        <v>500</v>
      </c>
      <c r="S46" s="99">
        <v>500</v>
      </c>
      <c r="T46" s="99">
        <v>460.4</v>
      </c>
      <c r="U46" s="99">
        <v>335</v>
      </c>
      <c r="V46" s="99">
        <v>406.3</v>
      </c>
      <c r="W46" s="99">
        <v>500</v>
      </c>
      <c r="X46" s="99">
        <v>500</v>
      </c>
      <c r="Y46" s="99">
        <v>500</v>
      </c>
      <c r="Z46" s="100"/>
      <c r="AA46" s="79">
        <f t="shared" si="7"/>
        <v>8831.2000000000007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1176</v>
      </c>
      <c r="D48" s="88">
        <f t="shared" si="8"/>
        <v>1166</v>
      </c>
      <c r="E48" s="88">
        <f t="shared" si="8"/>
        <v>983.2</v>
      </c>
      <c r="F48" s="88">
        <f t="shared" si="8"/>
        <v>1046.8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1176</v>
      </c>
      <c r="K48" s="88">
        <f t="shared" si="8"/>
        <v>780.7</v>
      </c>
      <c r="L48" s="88">
        <f t="shared" si="8"/>
        <v>676</v>
      </c>
      <c r="M48" s="88">
        <f t="shared" si="8"/>
        <v>676</v>
      </c>
      <c r="N48" s="88">
        <f t="shared" si="8"/>
        <v>676</v>
      </c>
      <c r="O48" s="88">
        <f t="shared" si="8"/>
        <v>676</v>
      </c>
      <c r="P48" s="88">
        <f t="shared" si="8"/>
        <v>1032.8</v>
      </c>
      <c r="Q48" s="88">
        <f t="shared" si="8"/>
        <v>1134.5999999999999</v>
      </c>
      <c r="R48" s="88">
        <f t="shared" si="8"/>
        <v>774.7</v>
      </c>
      <c r="S48" s="88">
        <f t="shared" si="8"/>
        <v>903.8</v>
      </c>
      <c r="T48" s="88">
        <f t="shared" si="8"/>
        <v>933.09999999999991</v>
      </c>
      <c r="U48" s="88">
        <f t="shared" si="8"/>
        <v>977.5</v>
      </c>
      <c r="V48" s="88">
        <f t="shared" si="8"/>
        <v>1082.3</v>
      </c>
      <c r="W48" s="88">
        <f t="shared" si="8"/>
        <v>1176</v>
      </c>
      <c r="X48" s="88">
        <f t="shared" si="8"/>
        <v>1176</v>
      </c>
      <c r="Y48" s="88">
        <f t="shared" si="8"/>
        <v>1176</v>
      </c>
      <c r="Z48" s="89" t="str">
        <f t="shared" si="8"/>
        <v/>
      </c>
      <c r="AA48" s="90">
        <f t="shared" si="7"/>
        <v>24103.499999999996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4213.4169999999995</v>
      </c>
      <c r="C51" s="88">
        <f t="shared" si="10"/>
        <v>4049.509</v>
      </c>
      <c r="D51" s="88">
        <f t="shared" si="10"/>
        <v>4027.4170000000004</v>
      </c>
      <c r="E51" s="88">
        <f t="shared" si="10"/>
        <v>3959.4210000000003</v>
      </c>
      <c r="F51" s="88">
        <f t="shared" si="10"/>
        <v>4039.5330000000004</v>
      </c>
      <c r="G51" s="88">
        <f t="shared" si="10"/>
        <v>4227.527</v>
      </c>
      <c r="H51" s="88">
        <f t="shared" si="10"/>
        <v>4432.6319999999996</v>
      </c>
      <c r="I51" s="88">
        <f t="shared" si="10"/>
        <v>4812.835</v>
      </c>
      <c r="J51" s="88">
        <f t="shared" si="10"/>
        <v>5391.6139999999996</v>
      </c>
      <c r="K51" s="88">
        <f t="shared" si="10"/>
        <v>5661.619999999999</v>
      </c>
      <c r="L51" s="88">
        <f t="shared" si="10"/>
        <v>5968.8979999999992</v>
      </c>
      <c r="M51" s="88">
        <f t="shared" si="10"/>
        <v>6044.125</v>
      </c>
      <c r="N51" s="88">
        <f t="shared" si="10"/>
        <v>5931.2439999999997</v>
      </c>
      <c r="O51" s="88">
        <f t="shared" si="10"/>
        <v>5619.4649999999992</v>
      </c>
      <c r="P51" s="88">
        <f t="shared" si="10"/>
        <v>5698.1680000000006</v>
      </c>
      <c r="Q51" s="88">
        <f t="shared" si="10"/>
        <v>5586.2800000000007</v>
      </c>
      <c r="R51" s="88">
        <f t="shared" si="10"/>
        <v>5911.0940000000001</v>
      </c>
      <c r="S51" s="88">
        <f t="shared" si="10"/>
        <v>6425.067</v>
      </c>
      <c r="T51" s="88">
        <f t="shared" si="10"/>
        <v>6442.9249999999993</v>
      </c>
      <c r="U51" s="88">
        <f t="shared" si="10"/>
        <v>6313.8230000000003</v>
      </c>
      <c r="V51" s="88">
        <f t="shared" si="10"/>
        <v>6046.1369999999997</v>
      </c>
      <c r="W51" s="88">
        <f t="shared" si="10"/>
        <v>5562.3</v>
      </c>
      <c r="X51" s="88">
        <f t="shared" si="10"/>
        <v>5151.3119999999999</v>
      </c>
      <c r="Y51" s="88">
        <f t="shared" si="10"/>
        <v>4718.5209999999997</v>
      </c>
      <c r="Z51" s="89" t="str">
        <f t="shared" si="10"/>
        <v/>
      </c>
      <c r="AA51" s="104">
        <f>SUM(B51:Z51)</f>
        <v>126234.88400000001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4213.4169999999995</v>
      </c>
      <c r="C4" s="18">
        <v>4049.5089999999996</v>
      </c>
      <c r="D4" s="18">
        <v>4027.4220000000005</v>
      </c>
      <c r="E4" s="18">
        <v>3959.4049999999997</v>
      </c>
      <c r="F4" s="18">
        <v>4039.5429999999997</v>
      </c>
      <c r="G4" s="18">
        <v>4227.5269999999991</v>
      </c>
      <c r="H4" s="18">
        <v>4432.6320000000005</v>
      </c>
      <c r="I4" s="18">
        <v>4812.835</v>
      </c>
      <c r="J4" s="18">
        <v>5391.6139999999987</v>
      </c>
      <c r="K4" s="18">
        <v>5661.6510000000007</v>
      </c>
      <c r="L4" s="18">
        <v>5968.9470000000019</v>
      </c>
      <c r="M4" s="18">
        <v>6044.1230000000005</v>
      </c>
      <c r="N4" s="18">
        <v>5931.2859999999982</v>
      </c>
      <c r="O4" s="18">
        <v>5619.4389999999985</v>
      </c>
      <c r="P4" s="18">
        <v>5698.128999999999</v>
      </c>
      <c r="Q4" s="18">
        <v>5586.24</v>
      </c>
      <c r="R4" s="18">
        <v>5911.1159999999982</v>
      </c>
      <c r="S4" s="18">
        <v>6425.0439999999999</v>
      </c>
      <c r="T4" s="18">
        <v>6442.9570000000003</v>
      </c>
      <c r="U4" s="18">
        <v>6313.8239999999987</v>
      </c>
      <c r="V4" s="18">
        <v>6046.1669999999995</v>
      </c>
      <c r="W4" s="18">
        <v>5562.3</v>
      </c>
      <c r="X4" s="18">
        <v>5151.3120000000017</v>
      </c>
      <c r="Y4" s="18">
        <v>4718.5209999999988</v>
      </c>
      <c r="Z4" s="19"/>
      <c r="AA4" s="20">
        <f>SUM(B4:Z4)</f>
        <v>126234.95999999999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272.58</v>
      </c>
      <c r="C7" s="28">
        <v>311</v>
      </c>
      <c r="D7" s="28">
        <v>174.01</v>
      </c>
      <c r="E7" s="28">
        <v>173.05</v>
      </c>
      <c r="F7" s="28">
        <v>173.03</v>
      </c>
      <c r="G7" s="28">
        <v>264.45999999999998</v>
      </c>
      <c r="H7" s="28">
        <v>339.1</v>
      </c>
      <c r="I7" s="28">
        <v>344.1</v>
      </c>
      <c r="J7" s="28">
        <v>204.99</v>
      </c>
      <c r="K7" s="28">
        <v>206.09</v>
      </c>
      <c r="L7" s="28">
        <v>186.39</v>
      </c>
      <c r="M7" s="28">
        <v>178.54</v>
      </c>
      <c r="N7" s="28">
        <v>165</v>
      </c>
      <c r="O7" s="28">
        <v>163.94</v>
      </c>
      <c r="P7" s="28">
        <v>177.44</v>
      </c>
      <c r="Q7" s="28">
        <v>216</v>
      </c>
      <c r="R7" s="28">
        <v>329.94</v>
      </c>
      <c r="S7" s="28">
        <v>344.1</v>
      </c>
      <c r="T7" s="28">
        <v>290</v>
      </c>
      <c r="U7" s="28">
        <v>298.2</v>
      </c>
      <c r="V7" s="28">
        <v>263</v>
      </c>
      <c r="W7" s="28">
        <v>210</v>
      </c>
      <c r="X7" s="28">
        <v>183.59</v>
      </c>
      <c r="Y7" s="28">
        <v>210</v>
      </c>
      <c r="Z7" s="29"/>
      <c r="AA7" s="30">
        <f>IF(SUM(B7:Z7)&lt;&gt;0,AVERAGEIF(B7:Z7,"&lt;&gt;"""),"")</f>
        <v>236.60625000000002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895.52800000000002</v>
      </c>
      <c r="C19" s="72">
        <v>912.53099999999995</v>
      </c>
      <c r="D19" s="72">
        <v>923.1</v>
      </c>
      <c r="E19" s="72">
        <v>915.10800000000006</v>
      </c>
      <c r="F19" s="72">
        <v>908.13499999999999</v>
      </c>
      <c r="G19" s="72">
        <v>899.11300000000006</v>
      </c>
      <c r="H19" s="72">
        <v>900.55200000000002</v>
      </c>
      <c r="I19" s="72">
        <v>914.55700000000002</v>
      </c>
      <c r="J19" s="72">
        <v>936.548</v>
      </c>
      <c r="K19" s="72">
        <v>938.11099999999999</v>
      </c>
      <c r="L19" s="72">
        <v>944.15599999999995</v>
      </c>
      <c r="M19" s="72">
        <v>923.17700000000002</v>
      </c>
      <c r="N19" s="72">
        <v>945.16300000000001</v>
      </c>
      <c r="O19" s="72">
        <v>923.14200000000005</v>
      </c>
      <c r="P19" s="72">
        <v>910.58100000000002</v>
      </c>
      <c r="Q19" s="72">
        <v>908.58199999999999</v>
      </c>
      <c r="R19" s="72">
        <v>929.55399999999997</v>
      </c>
      <c r="S19" s="72">
        <v>913.52099999999996</v>
      </c>
      <c r="T19" s="72">
        <v>888.53</v>
      </c>
      <c r="U19" s="72">
        <v>903.57799999999997</v>
      </c>
      <c r="V19" s="72">
        <v>911.55600000000004</v>
      </c>
      <c r="W19" s="72">
        <v>902.54200000000003</v>
      </c>
      <c r="X19" s="72">
        <v>885.54099999999994</v>
      </c>
      <c r="Y19" s="72">
        <v>880.82399999999996</v>
      </c>
      <c r="Z19" s="73"/>
      <c r="AA19" s="74">
        <f t="shared" ref="AA19:AA24" si="2">SUM(B19:Z19)</f>
        <v>21913.730000000007</v>
      </c>
    </row>
    <row r="20" spans="1:27" ht="24.95" customHeight="1" x14ac:dyDescent="0.2">
      <c r="A20" s="75" t="s">
        <v>15</v>
      </c>
      <c r="B20" s="76">
        <v>752.94200000000001</v>
      </c>
      <c r="C20" s="77">
        <v>700.52400000000011</v>
      </c>
      <c r="D20" s="77">
        <v>728.52999999999986</v>
      </c>
      <c r="E20" s="77">
        <v>732.31499999999994</v>
      </c>
      <c r="F20" s="77">
        <v>751.53000000000009</v>
      </c>
      <c r="G20" s="77">
        <v>806.37499999999989</v>
      </c>
      <c r="H20" s="77">
        <v>853.39200000000005</v>
      </c>
      <c r="I20" s="77">
        <v>895.44899999999996</v>
      </c>
      <c r="J20" s="77">
        <v>929.11400000000003</v>
      </c>
      <c r="K20" s="77">
        <v>929.18700000000001</v>
      </c>
      <c r="L20" s="77">
        <v>908.79599999999994</v>
      </c>
      <c r="M20" s="77">
        <v>899.21600000000001</v>
      </c>
      <c r="N20" s="77">
        <v>875.21</v>
      </c>
      <c r="O20" s="77">
        <v>872.86900000000003</v>
      </c>
      <c r="P20" s="77">
        <v>908.75900000000001</v>
      </c>
      <c r="Q20" s="77">
        <v>921.21399999999994</v>
      </c>
      <c r="R20" s="77">
        <v>963.70600000000013</v>
      </c>
      <c r="S20" s="77">
        <v>1015.3580000000001</v>
      </c>
      <c r="T20" s="77">
        <v>1007.61</v>
      </c>
      <c r="U20" s="77">
        <v>951.73800000000017</v>
      </c>
      <c r="V20" s="77">
        <v>875.38000000000011</v>
      </c>
      <c r="W20" s="77">
        <v>828.90899999999988</v>
      </c>
      <c r="X20" s="77">
        <v>800.61699999999996</v>
      </c>
      <c r="Y20" s="77">
        <v>759.00399999999991</v>
      </c>
      <c r="Z20" s="78"/>
      <c r="AA20" s="79">
        <f t="shared" si="2"/>
        <v>20667.744000000002</v>
      </c>
    </row>
    <row r="21" spans="1:27" ht="24.95" customHeight="1" x14ac:dyDescent="0.2">
      <c r="A21" s="75" t="s">
        <v>16</v>
      </c>
      <c r="B21" s="80">
        <v>2227.9470000000006</v>
      </c>
      <c r="C21" s="81">
        <v>2102.4540000000002</v>
      </c>
      <c r="D21" s="81">
        <v>2057.2919999999999</v>
      </c>
      <c r="E21" s="81">
        <v>1998.9820000000002</v>
      </c>
      <c r="F21" s="81">
        <v>2047.8780000000002</v>
      </c>
      <c r="G21" s="81">
        <v>2179.0389999999998</v>
      </c>
      <c r="H21" s="81">
        <v>2321.1879999999996</v>
      </c>
      <c r="I21" s="81">
        <v>2589.3290000000002</v>
      </c>
      <c r="J21" s="81">
        <v>3048.4490000000001</v>
      </c>
      <c r="K21" s="81">
        <v>3296.8530000000001</v>
      </c>
      <c r="L21" s="81">
        <v>3417.0949999999998</v>
      </c>
      <c r="M21" s="81">
        <v>3474.2299999999996</v>
      </c>
      <c r="N21" s="81">
        <v>3442.4129999999996</v>
      </c>
      <c r="O21" s="81">
        <v>3308.0279999999993</v>
      </c>
      <c r="P21" s="81">
        <v>3306.2890000000002</v>
      </c>
      <c r="Q21" s="81">
        <v>3298.944</v>
      </c>
      <c r="R21" s="81">
        <v>3517.3559999999998</v>
      </c>
      <c r="S21" s="81">
        <v>3951.6650000000004</v>
      </c>
      <c r="T21" s="81">
        <v>4007.817</v>
      </c>
      <c r="U21" s="81">
        <v>3934.0079999999998</v>
      </c>
      <c r="V21" s="81">
        <v>3774.7310000000002</v>
      </c>
      <c r="W21" s="81">
        <v>3392.8490000000002</v>
      </c>
      <c r="X21" s="81">
        <v>3066.154</v>
      </c>
      <c r="Y21" s="81">
        <v>2709.1929999999998</v>
      </c>
      <c r="Z21" s="78"/>
      <c r="AA21" s="79">
        <f t="shared" si="2"/>
        <v>72470.18299999999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99</v>
      </c>
      <c r="C23" s="77">
        <v>115</v>
      </c>
      <c r="D23" s="77">
        <v>110.5</v>
      </c>
      <c r="E23" s="77">
        <v>112</v>
      </c>
      <c r="F23" s="77">
        <v>130</v>
      </c>
      <c r="G23" s="77">
        <v>129</v>
      </c>
      <c r="H23" s="77">
        <v>128.5</v>
      </c>
      <c r="I23" s="77">
        <v>142.5</v>
      </c>
      <c r="J23" s="77">
        <v>147.5</v>
      </c>
      <c r="K23" s="77">
        <v>154.5</v>
      </c>
      <c r="L23" s="77">
        <v>161</v>
      </c>
      <c r="M23" s="77">
        <v>161.5</v>
      </c>
      <c r="N23" s="77">
        <v>160</v>
      </c>
      <c r="O23" s="77">
        <v>156.5</v>
      </c>
      <c r="P23" s="77">
        <v>124.5</v>
      </c>
      <c r="Q23" s="77">
        <v>142.5</v>
      </c>
      <c r="R23" s="77">
        <v>144.5</v>
      </c>
      <c r="S23" s="77">
        <v>160.5</v>
      </c>
      <c r="T23" s="77">
        <v>157</v>
      </c>
      <c r="U23" s="77">
        <v>152.5</v>
      </c>
      <c r="V23" s="77">
        <v>143.5</v>
      </c>
      <c r="W23" s="77">
        <v>135</v>
      </c>
      <c r="X23" s="77">
        <v>128</v>
      </c>
      <c r="Y23" s="77">
        <v>129.5</v>
      </c>
      <c r="Z23" s="77"/>
      <c r="AA23" s="79">
        <f t="shared" si="2"/>
        <v>3325</v>
      </c>
    </row>
    <row r="24" spans="1:27" ht="24.95" customHeight="1" x14ac:dyDescent="0.2">
      <c r="A24" s="85" t="s">
        <v>19</v>
      </c>
      <c r="B24" s="77">
        <v>238</v>
      </c>
      <c r="C24" s="77">
        <v>219</v>
      </c>
      <c r="D24" s="77">
        <v>208.00000000000003</v>
      </c>
      <c r="E24" s="77">
        <v>201</v>
      </c>
      <c r="F24" s="77">
        <v>201.99999999999997</v>
      </c>
      <c r="G24" s="77">
        <v>214</v>
      </c>
      <c r="H24" s="77">
        <v>228.99999999999997</v>
      </c>
      <c r="I24" s="77">
        <v>271.00000000000006</v>
      </c>
      <c r="J24" s="77">
        <v>308.99999999999994</v>
      </c>
      <c r="K24" s="77">
        <v>323</v>
      </c>
      <c r="L24" s="77">
        <v>336.99999999999994</v>
      </c>
      <c r="M24" s="77">
        <v>339.99999999999994</v>
      </c>
      <c r="N24" s="77">
        <v>339</v>
      </c>
      <c r="O24" s="77">
        <v>317.99999999999994</v>
      </c>
      <c r="P24" s="77">
        <v>304.99999999999994</v>
      </c>
      <c r="Q24" s="77">
        <v>315.00000000000006</v>
      </c>
      <c r="R24" s="77">
        <v>355.99999999999994</v>
      </c>
      <c r="S24" s="77">
        <v>384.00000000000006</v>
      </c>
      <c r="T24" s="77">
        <v>381.99999999999994</v>
      </c>
      <c r="U24" s="77">
        <v>372.00000000000006</v>
      </c>
      <c r="V24" s="77">
        <v>341</v>
      </c>
      <c r="W24" s="77">
        <v>303</v>
      </c>
      <c r="X24" s="77">
        <v>268</v>
      </c>
      <c r="Y24" s="77">
        <v>237.00000000000003</v>
      </c>
      <c r="Z24" s="77"/>
      <c r="AA24" s="79">
        <f t="shared" si="2"/>
        <v>7011</v>
      </c>
    </row>
    <row r="25" spans="1:27" ht="30" customHeight="1" thickBot="1" x14ac:dyDescent="0.25">
      <c r="A25" s="86" t="s">
        <v>20</v>
      </c>
      <c r="B25" s="87">
        <f t="shared" ref="B25:AA25" si="3">SUM(B19:B24)</f>
        <v>4213.4170000000004</v>
      </c>
      <c r="C25" s="88">
        <f t="shared" si="3"/>
        <v>4049.509</v>
      </c>
      <c r="D25" s="88">
        <f t="shared" si="3"/>
        <v>4027.4219999999996</v>
      </c>
      <c r="E25" s="88">
        <f t="shared" si="3"/>
        <v>3959.4050000000002</v>
      </c>
      <c r="F25" s="88">
        <f t="shared" si="3"/>
        <v>4039.5430000000001</v>
      </c>
      <c r="G25" s="88">
        <f t="shared" si="3"/>
        <v>4227.527</v>
      </c>
      <c r="H25" s="88">
        <f t="shared" si="3"/>
        <v>4432.6319999999996</v>
      </c>
      <c r="I25" s="88">
        <f t="shared" si="3"/>
        <v>4812.835</v>
      </c>
      <c r="J25" s="88">
        <f t="shared" si="3"/>
        <v>5370.6109999999999</v>
      </c>
      <c r="K25" s="88">
        <f t="shared" si="3"/>
        <v>5641.6509999999998</v>
      </c>
      <c r="L25" s="88">
        <f t="shared" si="3"/>
        <v>5768.0469999999996</v>
      </c>
      <c r="M25" s="88">
        <f t="shared" si="3"/>
        <v>5798.1229999999996</v>
      </c>
      <c r="N25" s="88">
        <f t="shared" si="3"/>
        <v>5761.7860000000001</v>
      </c>
      <c r="O25" s="88">
        <f t="shared" si="3"/>
        <v>5578.5389999999989</v>
      </c>
      <c r="P25" s="88">
        <f t="shared" si="3"/>
        <v>5555.1290000000008</v>
      </c>
      <c r="Q25" s="88">
        <f t="shared" si="3"/>
        <v>5586.24</v>
      </c>
      <c r="R25" s="88">
        <f t="shared" si="3"/>
        <v>5911.116</v>
      </c>
      <c r="S25" s="88">
        <f t="shared" si="3"/>
        <v>6425.0439999999999</v>
      </c>
      <c r="T25" s="88">
        <f t="shared" si="3"/>
        <v>6442.9570000000003</v>
      </c>
      <c r="U25" s="88">
        <f t="shared" si="3"/>
        <v>6313.8240000000005</v>
      </c>
      <c r="V25" s="88">
        <f t="shared" si="3"/>
        <v>6046.1670000000004</v>
      </c>
      <c r="W25" s="88">
        <f t="shared" si="3"/>
        <v>5562.3</v>
      </c>
      <c r="X25" s="88">
        <f t="shared" si="3"/>
        <v>5148.3119999999999</v>
      </c>
      <c r="Y25" s="88">
        <f t="shared" si="3"/>
        <v>4715.5209999999997</v>
      </c>
      <c r="Z25" s="89">
        <f t="shared" si="3"/>
        <v>0</v>
      </c>
      <c r="AA25" s="90">
        <f t="shared" si="3"/>
        <v>125387.65700000001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337</v>
      </c>
      <c r="C28" s="72">
        <v>334</v>
      </c>
      <c r="D28" s="72">
        <v>318.5</v>
      </c>
      <c r="E28" s="72">
        <v>313</v>
      </c>
      <c r="F28" s="72">
        <v>332</v>
      </c>
      <c r="G28" s="72">
        <v>343</v>
      </c>
      <c r="H28" s="72">
        <v>357.5</v>
      </c>
      <c r="I28" s="72">
        <v>413.5</v>
      </c>
      <c r="J28" s="72">
        <v>456.5</v>
      </c>
      <c r="K28" s="72">
        <v>477.5</v>
      </c>
      <c r="L28" s="72">
        <v>498</v>
      </c>
      <c r="M28" s="72">
        <v>501.5</v>
      </c>
      <c r="N28" s="72">
        <v>499</v>
      </c>
      <c r="O28" s="72">
        <v>474.5</v>
      </c>
      <c r="P28" s="72">
        <v>429.5</v>
      </c>
      <c r="Q28" s="72">
        <v>457.5</v>
      </c>
      <c r="R28" s="72">
        <v>500.5</v>
      </c>
      <c r="S28" s="72">
        <v>544.5</v>
      </c>
      <c r="T28" s="72">
        <v>539</v>
      </c>
      <c r="U28" s="72">
        <v>524.5</v>
      </c>
      <c r="V28" s="72">
        <v>484.5</v>
      </c>
      <c r="W28" s="72">
        <v>438</v>
      </c>
      <c r="X28" s="72">
        <v>396</v>
      </c>
      <c r="Y28" s="72">
        <v>366.5</v>
      </c>
      <c r="Z28" s="73"/>
      <c r="AA28" s="74">
        <f>SUM(B28:Z28)</f>
        <v>10336</v>
      </c>
    </row>
    <row r="29" spans="1:27" ht="24.95" customHeight="1" x14ac:dyDescent="0.2">
      <c r="A29" s="75" t="s">
        <v>23</v>
      </c>
      <c r="B29" s="76">
        <v>3876.4169999999999</v>
      </c>
      <c r="C29" s="77">
        <v>3715.509</v>
      </c>
      <c r="D29" s="77">
        <v>3708.922</v>
      </c>
      <c r="E29" s="77">
        <v>3646.4050000000002</v>
      </c>
      <c r="F29" s="77">
        <v>3707.5430000000001</v>
      </c>
      <c r="G29" s="77">
        <v>3884.527</v>
      </c>
      <c r="H29" s="77">
        <v>4075.1320000000001</v>
      </c>
      <c r="I29" s="77">
        <v>4399.335</v>
      </c>
      <c r="J29" s="77">
        <v>4935.1139999999996</v>
      </c>
      <c r="K29" s="77">
        <v>5184.1509999999998</v>
      </c>
      <c r="L29" s="77">
        <v>5270.0469999999996</v>
      </c>
      <c r="M29" s="77">
        <v>5296.6229999999996</v>
      </c>
      <c r="N29" s="77">
        <v>5262.7860000000001</v>
      </c>
      <c r="O29" s="77">
        <v>5104.0389999999998</v>
      </c>
      <c r="P29" s="77">
        <v>5268.6289999999999</v>
      </c>
      <c r="Q29" s="77">
        <v>5128.74</v>
      </c>
      <c r="R29" s="77">
        <v>5410.616</v>
      </c>
      <c r="S29" s="77">
        <v>5880.5439999999999</v>
      </c>
      <c r="T29" s="77">
        <v>5903.9570000000003</v>
      </c>
      <c r="U29" s="77">
        <v>5789.3239999999996</v>
      </c>
      <c r="V29" s="77">
        <v>5561.6670000000004</v>
      </c>
      <c r="W29" s="77">
        <v>5124.3</v>
      </c>
      <c r="X29" s="77">
        <v>4755.3119999999999</v>
      </c>
      <c r="Y29" s="77">
        <v>4352.0209999999997</v>
      </c>
      <c r="Z29" s="78"/>
      <c r="AA29" s="79">
        <f>SUM(B29:Z29)</f>
        <v>115241.65999999997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4213.4169999999995</v>
      </c>
      <c r="C31" s="62">
        <f t="shared" si="4"/>
        <v>4049.509</v>
      </c>
      <c r="D31" s="62">
        <f t="shared" si="4"/>
        <v>4027.422</v>
      </c>
      <c r="E31" s="62">
        <f t="shared" si="4"/>
        <v>3959.4050000000002</v>
      </c>
      <c r="F31" s="62">
        <f t="shared" si="4"/>
        <v>4039.5430000000001</v>
      </c>
      <c r="G31" s="62">
        <f t="shared" si="4"/>
        <v>4227.527</v>
      </c>
      <c r="H31" s="62">
        <f t="shared" si="4"/>
        <v>4432.6319999999996</v>
      </c>
      <c r="I31" s="62">
        <f t="shared" si="4"/>
        <v>4812.835</v>
      </c>
      <c r="J31" s="62">
        <f t="shared" si="4"/>
        <v>5391.6139999999996</v>
      </c>
      <c r="K31" s="62">
        <f t="shared" si="4"/>
        <v>5661.6509999999998</v>
      </c>
      <c r="L31" s="62">
        <f t="shared" si="4"/>
        <v>5768.0469999999996</v>
      </c>
      <c r="M31" s="62">
        <f t="shared" si="4"/>
        <v>5798.1229999999996</v>
      </c>
      <c r="N31" s="62">
        <f t="shared" si="4"/>
        <v>5761.7860000000001</v>
      </c>
      <c r="O31" s="62">
        <f t="shared" si="4"/>
        <v>5578.5389999999998</v>
      </c>
      <c r="P31" s="62">
        <f t="shared" si="4"/>
        <v>5698.1289999999999</v>
      </c>
      <c r="Q31" s="62">
        <f t="shared" si="4"/>
        <v>5586.24</v>
      </c>
      <c r="R31" s="62">
        <f t="shared" si="4"/>
        <v>5911.116</v>
      </c>
      <c r="S31" s="62">
        <f t="shared" si="4"/>
        <v>6425.0439999999999</v>
      </c>
      <c r="T31" s="62">
        <f t="shared" si="4"/>
        <v>6442.9570000000003</v>
      </c>
      <c r="U31" s="62">
        <f t="shared" si="4"/>
        <v>6313.8239999999996</v>
      </c>
      <c r="V31" s="62">
        <f t="shared" si="4"/>
        <v>6046.1670000000004</v>
      </c>
      <c r="W31" s="62">
        <f t="shared" si="4"/>
        <v>5562.3</v>
      </c>
      <c r="X31" s="62">
        <f t="shared" si="4"/>
        <v>5151.3119999999999</v>
      </c>
      <c r="Y31" s="62">
        <f t="shared" si="4"/>
        <v>4718.5209999999997</v>
      </c>
      <c r="Z31" s="63">
        <f t="shared" si="4"/>
        <v>0</v>
      </c>
      <c r="AA31" s="64">
        <f t="shared" si="4"/>
        <v>125577.65999999997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>
        <v>3</v>
      </c>
      <c r="Y34" s="95">
        <v>3</v>
      </c>
      <c r="Z34" s="96"/>
      <c r="AA34" s="74">
        <f t="shared" ref="AA34:AA39" si="5">SUM(B34:Z34)</f>
        <v>6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21.003</v>
      </c>
      <c r="K37" s="99">
        <v>20</v>
      </c>
      <c r="L37" s="99"/>
      <c r="M37" s="99"/>
      <c r="N37" s="99"/>
      <c r="O37" s="99"/>
      <c r="P37" s="99">
        <v>143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184.00299999999999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200.9</v>
      </c>
      <c r="M38" s="99">
        <v>246</v>
      </c>
      <c r="N38" s="99">
        <v>169.5</v>
      </c>
      <c r="O38" s="99">
        <v>40.9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657.3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21.003</v>
      </c>
      <c r="K39" s="88">
        <f t="shared" si="6"/>
        <v>20</v>
      </c>
      <c r="L39" s="88">
        <f t="shared" si="6"/>
        <v>200.9</v>
      </c>
      <c r="M39" s="88">
        <f t="shared" si="6"/>
        <v>246</v>
      </c>
      <c r="N39" s="88">
        <f t="shared" si="6"/>
        <v>169.5</v>
      </c>
      <c r="O39" s="88">
        <f t="shared" si="6"/>
        <v>40.9</v>
      </c>
      <c r="P39" s="88">
        <f t="shared" si="6"/>
        <v>143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</v>
      </c>
      <c r="Y39" s="88">
        <f t="shared" si="6"/>
        <v>3</v>
      </c>
      <c r="Z39" s="89">
        <f t="shared" si="6"/>
        <v>0</v>
      </c>
      <c r="AA39" s="90">
        <f t="shared" si="5"/>
        <v>847.303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200.9</v>
      </c>
      <c r="M46" s="99">
        <v>246</v>
      </c>
      <c r="N46" s="99">
        <v>169.5</v>
      </c>
      <c r="O46" s="99">
        <v>40.9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657.3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1</v>
      </c>
      <c r="F47" s="99"/>
      <c r="G47" s="99"/>
      <c r="H47" s="99"/>
      <c r="I47" s="99"/>
      <c r="J47" s="99">
        <v>1</v>
      </c>
      <c r="K47" s="99">
        <v>37</v>
      </c>
      <c r="L47" s="99">
        <v>48</v>
      </c>
      <c r="M47" s="99">
        <v>103</v>
      </c>
      <c r="N47" s="99">
        <v>143</v>
      </c>
      <c r="O47" s="99">
        <v>126</v>
      </c>
      <c r="P47" s="99">
        <v>28</v>
      </c>
      <c r="Q47" s="99">
        <v>8</v>
      </c>
      <c r="R47" s="99">
        <v>51</v>
      </c>
      <c r="S47" s="99">
        <v>81</v>
      </c>
      <c r="T47" s="99">
        <v>82</v>
      </c>
      <c r="U47" s="99">
        <v>75</v>
      </c>
      <c r="V47" s="99">
        <v>46</v>
      </c>
      <c r="W47" s="99">
        <v>26</v>
      </c>
      <c r="X47" s="99"/>
      <c r="Y47" s="99"/>
      <c r="Z47" s="100"/>
      <c r="AA47" s="79">
        <f t="shared" si="7"/>
        <v>856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</v>
      </c>
      <c r="K48" s="88">
        <f t="shared" si="8"/>
        <v>37</v>
      </c>
      <c r="L48" s="88">
        <f t="shared" si="8"/>
        <v>248.9</v>
      </c>
      <c r="M48" s="88">
        <f t="shared" si="8"/>
        <v>349</v>
      </c>
      <c r="N48" s="88">
        <f t="shared" si="8"/>
        <v>312.5</v>
      </c>
      <c r="O48" s="88">
        <f t="shared" si="8"/>
        <v>166.9</v>
      </c>
      <c r="P48" s="88">
        <f t="shared" si="8"/>
        <v>28</v>
      </c>
      <c r="Q48" s="88">
        <f t="shared" si="8"/>
        <v>8</v>
      </c>
      <c r="R48" s="88">
        <f t="shared" si="8"/>
        <v>51</v>
      </c>
      <c r="S48" s="88">
        <f t="shared" si="8"/>
        <v>81</v>
      </c>
      <c r="T48" s="88">
        <f t="shared" si="8"/>
        <v>82</v>
      </c>
      <c r="U48" s="88">
        <f t="shared" si="8"/>
        <v>75</v>
      </c>
      <c r="V48" s="88">
        <f t="shared" si="8"/>
        <v>46</v>
      </c>
      <c r="W48" s="88">
        <f t="shared" si="8"/>
        <v>26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1513.3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4213.4170000000004</v>
      </c>
      <c r="C51" s="88">
        <f t="shared" si="10"/>
        <v>4049.509</v>
      </c>
      <c r="D51" s="88">
        <f t="shared" si="10"/>
        <v>4027.4219999999996</v>
      </c>
      <c r="E51" s="88">
        <f t="shared" si="10"/>
        <v>3959.4050000000002</v>
      </c>
      <c r="F51" s="88">
        <f t="shared" si="10"/>
        <v>4039.5430000000001</v>
      </c>
      <c r="G51" s="88">
        <f t="shared" si="10"/>
        <v>4227.527</v>
      </c>
      <c r="H51" s="88">
        <f t="shared" si="10"/>
        <v>4432.6319999999996</v>
      </c>
      <c r="I51" s="88">
        <f t="shared" si="10"/>
        <v>4812.835</v>
      </c>
      <c r="J51" s="88">
        <f t="shared" si="10"/>
        <v>5391.6139999999996</v>
      </c>
      <c r="K51" s="88">
        <f t="shared" si="10"/>
        <v>5661.6509999999998</v>
      </c>
      <c r="L51" s="88">
        <f t="shared" si="10"/>
        <v>5968.9469999999992</v>
      </c>
      <c r="M51" s="88">
        <f t="shared" si="10"/>
        <v>6044.1229999999996</v>
      </c>
      <c r="N51" s="88">
        <f t="shared" si="10"/>
        <v>5931.2860000000001</v>
      </c>
      <c r="O51" s="88">
        <f t="shared" si="10"/>
        <v>5619.4389999999985</v>
      </c>
      <c r="P51" s="88">
        <f t="shared" si="10"/>
        <v>5698.1290000000008</v>
      </c>
      <c r="Q51" s="88">
        <f t="shared" si="10"/>
        <v>5586.24</v>
      </c>
      <c r="R51" s="88">
        <f t="shared" si="10"/>
        <v>5911.116</v>
      </c>
      <c r="S51" s="88">
        <f t="shared" si="10"/>
        <v>6425.0439999999999</v>
      </c>
      <c r="T51" s="88">
        <f t="shared" si="10"/>
        <v>6442.9570000000003</v>
      </c>
      <c r="U51" s="88">
        <f t="shared" si="10"/>
        <v>6313.8240000000005</v>
      </c>
      <c r="V51" s="88">
        <f t="shared" si="10"/>
        <v>6046.1670000000004</v>
      </c>
      <c r="W51" s="88">
        <f t="shared" si="10"/>
        <v>5562.3</v>
      </c>
      <c r="X51" s="88">
        <f t="shared" si="10"/>
        <v>5151.3119999999999</v>
      </c>
      <c r="Y51" s="88">
        <f t="shared" si="10"/>
        <v>4718.5209999999997</v>
      </c>
      <c r="Z51" s="89">
        <f t="shared" si="10"/>
        <v>0</v>
      </c>
      <c r="AA51" s="104">
        <f>SUM(B51:Z51)</f>
        <v>126234.95999999998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-1176</v>
      </c>
      <c r="D4" s="18">
        <v>-1166</v>
      </c>
      <c r="E4" s="18">
        <v>-983.2</v>
      </c>
      <c r="F4" s="18">
        <v>-1046.8</v>
      </c>
      <c r="G4" s="18">
        <v>-1176</v>
      </c>
      <c r="H4" s="18">
        <v>-1176</v>
      </c>
      <c r="I4" s="18">
        <v>-1176</v>
      </c>
      <c r="J4" s="18">
        <v>-1176</v>
      </c>
      <c r="K4" s="18">
        <v>-780.7</v>
      </c>
      <c r="L4" s="18">
        <v>-475.1</v>
      </c>
      <c r="M4" s="18">
        <v>-430</v>
      </c>
      <c r="N4" s="18">
        <v>-506.5</v>
      </c>
      <c r="O4" s="18">
        <v>-635.1</v>
      </c>
      <c r="P4" s="18">
        <v>-1032.8</v>
      </c>
      <c r="Q4" s="18">
        <v>-1134.5999999999999</v>
      </c>
      <c r="R4" s="18">
        <v>-774.7</v>
      </c>
      <c r="S4" s="18">
        <v>-903.8</v>
      </c>
      <c r="T4" s="18">
        <v>-933.09999999999991</v>
      </c>
      <c r="U4" s="18">
        <v>-977.5</v>
      </c>
      <c r="V4" s="18">
        <v>-1082.3</v>
      </c>
      <c r="W4" s="18">
        <v>-1176</v>
      </c>
      <c r="X4" s="18">
        <v>-1176</v>
      </c>
      <c r="Y4" s="18">
        <v>-1176</v>
      </c>
      <c r="Z4" s="19"/>
      <c r="AA4" s="111">
        <f>SUM(B4:Z4)</f>
        <v>-23446.2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272.58</v>
      </c>
      <c r="C7" s="117">
        <v>311</v>
      </c>
      <c r="D7" s="117">
        <v>174.01</v>
      </c>
      <c r="E7" s="117">
        <v>173.05</v>
      </c>
      <c r="F7" s="117">
        <v>173.03</v>
      </c>
      <c r="G7" s="117">
        <v>264.45999999999998</v>
      </c>
      <c r="H7" s="117">
        <v>339.1</v>
      </c>
      <c r="I7" s="117">
        <v>344.1</v>
      </c>
      <c r="J7" s="117">
        <v>204.99</v>
      </c>
      <c r="K7" s="117">
        <v>206.09</v>
      </c>
      <c r="L7" s="117">
        <v>186.39</v>
      </c>
      <c r="M7" s="117">
        <v>178.54</v>
      </c>
      <c r="N7" s="117">
        <v>165</v>
      </c>
      <c r="O7" s="117">
        <v>163.94</v>
      </c>
      <c r="P7" s="117">
        <v>177.44</v>
      </c>
      <c r="Q7" s="117">
        <v>216</v>
      </c>
      <c r="R7" s="117">
        <v>329.94</v>
      </c>
      <c r="S7" s="117">
        <v>344.1</v>
      </c>
      <c r="T7" s="117">
        <v>290</v>
      </c>
      <c r="U7" s="117">
        <v>298.2</v>
      </c>
      <c r="V7" s="117">
        <v>263</v>
      </c>
      <c r="W7" s="117">
        <v>210</v>
      </c>
      <c r="X7" s="117">
        <v>183.59</v>
      </c>
      <c r="Y7" s="117">
        <v>210</v>
      </c>
      <c r="Z7" s="118"/>
      <c r="AA7" s="119">
        <f>IF(SUM(B7:Z7)&lt;&gt;0,AVERAGEIF(B7:Z7,"&lt;&gt;"""),"")</f>
        <v>236.60625000000002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676</v>
      </c>
      <c r="N13" s="129">
        <v>676</v>
      </c>
      <c r="O13" s="129">
        <v>676</v>
      </c>
      <c r="P13" s="129">
        <v>676</v>
      </c>
      <c r="Q13" s="129">
        <v>634.6</v>
      </c>
      <c r="R13" s="129">
        <v>274.7</v>
      </c>
      <c r="S13" s="129">
        <v>403.8</v>
      </c>
      <c r="T13" s="129">
        <v>472.7</v>
      </c>
      <c r="U13" s="129">
        <v>642.5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15272.300000000001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490</v>
      </c>
      <c r="E15" s="133">
        <v>307.2</v>
      </c>
      <c r="F15" s="133">
        <v>370.8</v>
      </c>
      <c r="G15" s="133">
        <v>500</v>
      </c>
      <c r="H15" s="133">
        <v>500</v>
      </c>
      <c r="I15" s="133">
        <v>500</v>
      </c>
      <c r="J15" s="133">
        <v>500</v>
      </c>
      <c r="K15" s="133">
        <v>104.7</v>
      </c>
      <c r="L15" s="133"/>
      <c r="M15" s="133"/>
      <c r="N15" s="133"/>
      <c r="O15" s="133"/>
      <c r="P15" s="133">
        <v>356.8</v>
      </c>
      <c r="Q15" s="133">
        <v>500</v>
      </c>
      <c r="R15" s="133">
        <v>500</v>
      </c>
      <c r="S15" s="133">
        <v>500</v>
      </c>
      <c r="T15" s="133">
        <v>460.4</v>
      </c>
      <c r="U15" s="133">
        <v>335</v>
      </c>
      <c r="V15" s="133">
        <v>406.3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8831.2000000000007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1176</v>
      </c>
      <c r="D16" s="135">
        <f t="shared" si="1"/>
        <v>1166</v>
      </c>
      <c r="E16" s="135">
        <f t="shared" si="1"/>
        <v>983.2</v>
      </c>
      <c r="F16" s="135">
        <f t="shared" si="1"/>
        <v>1046.8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1176</v>
      </c>
      <c r="K16" s="135">
        <f t="shared" si="1"/>
        <v>780.7</v>
      </c>
      <c r="L16" s="135">
        <f t="shared" si="1"/>
        <v>676</v>
      </c>
      <c r="M16" s="135">
        <f t="shared" si="1"/>
        <v>676</v>
      </c>
      <c r="N16" s="135">
        <f t="shared" si="1"/>
        <v>676</v>
      </c>
      <c r="O16" s="135">
        <f t="shared" si="1"/>
        <v>676</v>
      </c>
      <c r="P16" s="135">
        <f t="shared" si="1"/>
        <v>1032.8</v>
      </c>
      <c r="Q16" s="135">
        <f t="shared" si="1"/>
        <v>1134.5999999999999</v>
      </c>
      <c r="R16" s="135">
        <f t="shared" si="1"/>
        <v>774.7</v>
      </c>
      <c r="S16" s="135">
        <f t="shared" si="1"/>
        <v>903.8</v>
      </c>
      <c r="T16" s="135">
        <f t="shared" si="1"/>
        <v>933.09999999999991</v>
      </c>
      <c r="U16" s="135">
        <f t="shared" si="1"/>
        <v>977.5</v>
      </c>
      <c r="V16" s="135">
        <f t="shared" si="1"/>
        <v>1082.3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24103.499999999996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200.9</v>
      </c>
      <c r="M23" s="133">
        <v>246</v>
      </c>
      <c r="N23" s="133">
        <v>169.5</v>
      </c>
      <c r="O23" s="133">
        <v>40.9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657.3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200.9</v>
      </c>
      <c r="M24" s="135">
        <f t="shared" si="3"/>
        <v>246</v>
      </c>
      <c r="N24" s="135">
        <f t="shared" si="3"/>
        <v>169.5</v>
      </c>
      <c r="O24" s="135">
        <f t="shared" si="3"/>
        <v>40.9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657.3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2023-01-06T12:30:41Z</dcterms:created>
  <dcterms:modified xsi:type="dcterms:W3CDTF">2023-01-06T12:30:41Z</dcterms:modified>
</cp:coreProperties>
</file>