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<sst xmlns="http://schemas.openxmlformats.org/spreadsheetml/2006/main" count="117" uniqueCount="53">
  <si>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05/01/2023 14:09:51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</si>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</sst>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868</c:v>
                </c:pt>
                <c:pt idx="1">
                  <c:v>868</c:v>
                </c:pt>
                <c:pt idx="2">
                  <c:v>868</c:v>
                </c:pt>
                <c:pt idx="3">
                  <c:v>868</c:v>
                </c:pt>
                <c:pt idx="4">
                  <c:v>868</c:v>
                </c:pt>
                <c:pt idx="5">
                  <c:v>868</c:v>
                </c:pt>
                <c:pt idx="6">
                  <c:v>878</c:v>
                </c:pt>
                <c:pt idx="7">
                  <c:v>868</c:v>
                </c:pt>
                <c:pt idx="8">
                  <c:v>868</c:v>
                </c:pt>
                <c:pt idx="9">
                  <c:v>868</c:v>
                </c:pt>
                <c:pt idx="10">
                  <c:v>868</c:v>
                </c:pt>
                <c:pt idx="11">
                  <c:v>812</c:v>
                </c:pt>
                <c:pt idx="12">
                  <c:v>657</c:v>
                </c:pt>
                <c:pt idx="13">
                  <c:v>657</c:v>
                </c:pt>
                <c:pt idx="14">
                  <c:v>657</c:v>
                </c:pt>
                <c:pt idx="15">
                  <c:v>667</c:v>
                </c:pt>
                <c:pt idx="16">
                  <c:v>667</c:v>
                </c:pt>
                <c:pt idx="17">
                  <c:v>667</c:v>
                </c:pt>
                <c:pt idx="18">
                  <c:v>667</c:v>
                </c:pt>
                <c:pt idx="19">
                  <c:v>667</c:v>
                </c:pt>
                <c:pt idx="20">
                  <c:v>667</c:v>
                </c:pt>
                <c:pt idx="21">
                  <c:v>667</c:v>
                </c:pt>
                <c:pt idx="22">
                  <c:v>667</c:v>
                </c:pt>
                <c:pt idx="23">
                  <c:v>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</c:v>
                </c:pt>
                <c:pt idx="1">
                  <c:v>185</c:v>
                </c:pt>
                <c:pt idx="2">
                  <c:v>157</c:v>
                </c:pt>
                <c:pt idx="3">
                  <c:v>157</c:v>
                </c:pt>
                <c:pt idx="4">
                  <c:v>184</c:v>
                </c:pt>
                <c:pt idx="5">
                  <c:v>205</c:v>
                </c:pt>
                <c:pt idx="6">
                  <c:v>235</c:v>
                </c:pt>
                <c:pt idx="7">
                  <c:v>258</c:v>
                </c:pt>
                <c:pt idx="8">
                  <c:v>245</c:v>
                </c:pt>
                <c:pt idx="9">
                  <c:v>206</c:v>
                </c:pt>
                <c:pt idx="10">
                  <c:v>201</c:v>
                </c:pt>
                <c:pt idx="11">
                  <c:v>197</c:v>
                </c:pt>
                <c:pt idx="12">
                  <c:v>178</c:v>
                </c:pt>
                <c:pt idx="13">
                  <c:v>178</c:v>
                </c:pt>
                <c:pt idx="14">
                  <c:v>201</c:v>
                </c:pt>
                <c:pt idx="15">
                  <c:v>274.5</c:v>
                </c:pt>
                <c:pt idx="16">
                  <c:v>285</c:v>
                </c:pt>
                <c:pt idx="17">
                  <c:v>285</c:v>
                </c:pt>
                <c:pt idx="18">
                  <c:v>285</c:v>
                </c:pt>
                <c:pt idx="19">
                  <c:v>285</c:v>
                </c:pt>
                <c:pt idx="20">
                  <c:v>285</c:v>
                </c:pt>
                <c:pt idx="21">
                  <c:v>229</c:v>
                </c:pt>
                <c:pt idx="22">
                  <c:v>234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852.9</c:v>
                </c:pt>
                <c:pt idx="1">
                  <c:v>577.9</c:v>
                </c:pt>
                <c:pt idx="2">
                  <c:v>377.9</c:v>
                </c:pt>
                <c:pt idx="3">
                  <c:v>377.9</c:v>
                </c:pt>
                <c:pt idx="4">
                  <c:v>377.9</c:v>
                </c:pt>
                <c:pt idx="5">
                  <c:v>377.9</c:v>
                </c:pt>
                <c:pt idx="6">
                  <c:v>394.322</c:v>
                </c:pt>
                <c:pt idx="7">
                  <c:v>377.9</c:v>
                </c:pt>
                <c:pt idx="8">
                  <c:v>377.9</c:v>
                </c:pt>
                <c:pt idx="9">
                  <c:v>377.9</c:v>
                </c:pt>
                <c:pt idx="10">
                  <c:v>377.9</c:v>
                </c:pt>
                <c:pt idx="11">
                  <c:v>377.9</c:v>
                </c:pt>
                <c:pt idx="12">
                  <c:v>377.9</c:v>
                </c:pt>
                <c:pt idx="13">
                  <c:v>377.9</c:v>
                </c:pt>
                <c:pt idx="14">
                  <c:v>507.9</c:v>
                </c:pt>
                <c:pt idx="15">
                  <c:v>1090.425</c:v>
                </c:pt>
                <c:pt idx="16">
                  <c:v>1569.008</c:v>
                </c:pt>
                <c:pt idx="17">
                  <c:v>1978.2260000000001</c:v>
                </c:pt>
                <c:pt idx="18">
                  <c:v>1966.3679999999999</c:v>
                </c:pt>
                <c:pt idx="19">
                  <c:v>2023.087</c:v>
                </c:pt>
                <c:pt idx="20">
                  <c:v>2012.4450000000002</c:v>
                </c:pt>
                <c:pt idx="21">
                  <c:v>1819.192</c:v>
                </c:pt>
                <c:pt idx="22">
                  <c:v>1522.4390000000001</c:v>
                </c:pt>
                <c:pt idx="23">
                  <c:v>1333.3070000000002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1711.1</c:v>
                </c:pt>
                <c:pt idx="1">
                  <c:v>1922.2</c:v>
                </c:pt>
                <c:pt idx="2">
                  <c:v>1995.1</c:v>
                </c:pt>
                <c:pt idx="3">
                  <c:v>1896.3</c:v>
                </c:pt>
                <c:pt idx="4">
                  <c:v>2049.1</c:v>
                </c:pt>
                <c:pt idx="5">
                  <c:v>2064</c:v>
                </c:pt>
                <c:pt idx="6">
                  <c:v>2071</c:v>
                </c:pt>
                <c:pt idx="7">
                  <c:v>2064</c:v>
                </c:pt>
                <c:pt idx="8">
                  <c:v>1751.9</c:v>
                </c:pt>
                <c:pt idx="9">
                  <c:v>1514</c:v>
                </c:pt>
                <c:pt idx="10">
                  <c:v>1484</c:v>
                </c:pt>
                <c:pt idx="11">
                  <c:v>1483</c:v>
                </c:pt>
                <c:pt idx="12">
                  <c:v>1470</c:v>
                </c:pt>
                <c:pt idx="13">
                  <c:v>1471</c:v>
                </c:pt>
                <c:pt idx="14">
                  <c:v>1870.9</c:v>
                </c:pt>
                <c:pt idx="15">
                  <c:v>2066</c:v>
                </c:pt>
                <c:pt idx="16">
                  <c:v>2058</c:v>
                </c:pt>
                <c:pt idx="17">
                  <c:v>2057</c:v>
                </c:pt>
                <c:pt idx="18">
                  <c:v>2054</c:v>
                </c:pt>
                <c:pt idx="19">
                  <c:v>2068</c:v>
                </c:pt>
                <c:pt idx="20">
                  <c:v>2065</c:v>
                </c:pt>
                <c:pt idx="21">
                  <c:v>2066</c:v>
                </c:pt>
                <c:pt idx="22">
                  <c:v>2050</c:v>
                </c:pt>
                <c:pt idx="23">
                  <c:v>2059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691.60800000000029</c:v>
                </c:pt>
                <c:pt idx="1">
                  <c:v>686.42899999999997</c:v>
                </c:pt>
                <c:pt idx="2">
                  <c:v>676.95999999999992</c:v>
                </c:pt>
                <c:pt idx="3">
                  <c:v>673.84900000000016</c:v>
                </c:pt>
                <c:pt idx="4">
                  <c:v>671.87199999999984</c:v>
                </c:pt>
                <c:pt idx="5">
                  <c:v>614.19600000000014</c:v>
                </c:pt>
                <c:pt idx="6">
                  <c:v>589.56899999999996</c:v>
                </c:pt>
                <c:pt idx="7">
                  <c:v>853.24099999999987</c:v>
                </c:pt>
                <c:pt idx="8">
                  <c:v>1642.7530000000006</c:v>
                </c:pt>
                <c:pt idx="9">
                  <c:v>2317.1419999999998</c:v>
                </c:pt>
                <c:pt idx="10">
                  <c:v>2713.0080000000003</c:v>
                </c:pt>
                <c:pt idx="11">
                  <c:v>2862.7440000000006</c:v>
                </c:pt>
                <c:pt idx="12">
                  <c:v>2799.2479999999991</c:v>
                </c:pt>
                <c:pt idx="13">
                  <c:v>2475.6869999999994</c:v>
                </c:pt>
                <c:pt idx="14">
                  <c:v>1809.1759999999997</c:v>
                </c:pt>
                <c:pt idx="15">
                  <c:v>930.95099999999979</c:v>
                </c:pt>
                <c:pt idx="16">
                  <c:v>488.54500000000007</c:v>
                </c:pt>
                <c:pt idx="17">
                  <c:v>489.07000000000005</c:v>
                </c:pt>
                <c:pt idx="18">
                  <c:v>518.76200000000006</c:v>
                </c:pt>
                <c:pt idx="19">
                  <c:v>537.09500000000014</c:v>
                </c:pt>
                <c:pt idx="20">
                  <c:v>541.31099999999992</c:v>
                </c:pt>
                <c:pt idx="21">
                  <c:v>546.17100000000016</c:v>
                </c:pt>
                <c:pt idx="22">
                  <c:v>553.77800000000002</c:v>
                </c:pt>
                <c:pt idx="23">
                  <c:v>537.70400000000006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</c:v>
                </c:pt>
                <c:pt idx="1">
                  <c:v>13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11</c:v>
                </c:pt>
                <c:pt idx="7">
                  <c:v>22</c:v>
                </c:pt>
                <c:pt idx="8">
                  <c:v>43</c:v>
                </c:pt>
                <c:pt idx="9">
                  <c:v>57</c:v>
                </c:pt>
                <c:pt idx="10">
                  <c:v>61</c:v>
                </c:pt>
                <c:pt idx="11">
                  <c:v>60</c:v>
                </c:pt>
                <c:pt idx="12">
                  <c:v>55</c:v>
                </c:pt>
                <c:pt idx="13">
                  <c:v>48</c:v>
                </c:pt>
                <c:pt idx="14">
                  <c:v>35</c:v>
                </c:pt>
                <c:pt idx="15">
                  <c:v>19</c:v>
                </c:pt>
                <c:pt idx="16">
                  <c:v>10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28</c:v>
                </c:pt>
                <c:pt idx="5">
                  <c:v>102</c:v>
                </c:pt>
                <c:pt idx="6">
                  <c:v>152</c:v>
                </c:pt>
                <c:pt idx="7">
                  <c:v>152</c:v>
                </c:pt>
                <c:pt idx="8">
                  <c:v>26</c:v>
                </c:pt>
                <c:pt idx="9">
                  <c:v>53</c:v>
                </c:pt>
                <c:pt idx="10">
                  <c:v>69</c:v>
                </c:pt>
                <c:pt idx="11">
                  <c:v>34</c:v>
                </c:pt>
                <c:pt idx="12">
                  <c:v>32</c:v>
                </c:pt>
                <c:pt idx="16">
                  <c:v>358</c:v>
                </c:pt>
                <c:pt idx="17">
                  <c:v>459</c:v>
                </c:pt>
                <c:pt idx="18">
                  <c:v>514</c:v>
                </c:pt>
                <c:pt idx="19">
                  <c:v>314</c:v>
                </c:pt>
                <c:pt idx="20">
                  <c:v>116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184680"/>
        <c:axId val="415185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4334.6190000000006</c:v>
                </c:pt>
                <c:pt idx="1">
                  <c:v>4252.5169999999998</c:v>
                </c:pt>
                <c:pt idx="2">
                  <c:v>4088.9799999999991</c:v>
                </c:pt>
                <c:pt idx="3">
                  <c:v>3986.0930000000003</c:v>
                </c:pt>
                <c:pt idx="4">
                  <c:v>4190.838999999999</c:v>
                </c:pt>
                <c:pt idx="5">
                  <c:v>4242.0960000000005</c:v>
                </c:pt>
                <c:pt idx="6">
                  <c:v>4330.8909999999987</c:v>
                </c:pt>
                <c:pt idx="7">
                  <c:v>4595.1410000000005</c:v>
                </c:pt>
                <c:pt idx="8">
                  <c:v>4954.558</c:v>
                </c:pt>
                <c:pt idx="9">
                  <c:v>5393.0200000000013</c:v>
                </c:pt>
                <c:pt idx="10">
                  <c:v>5773.9549999999999</c:v>
                </c:pt>
                <c:pt idx="11">
                  <c:v>5826.6530000000002</c:v>
                </c:pt>
                <c:pt idx="12">
                  <c:v>5569.1420000000016</c:v>
                </c:pt>
                <c:pt idx="13">
                  <c:v>5207.6309999999994</c:v>
                </c:pt>
                <c:pt idx="14">
                  <c:v>5080.991</c:v>
                </c:pt>
                <c:pt idx="15">
                  <c:v>5047.8760000000011</c:v>
                </c:pt>
                <c:pt idx="16">
                  <c:v>5435.552999999999</c:v>
                </c:pt>
                <c:pt idx="17">
                  <c:v>5947.2959999999994</c:v>
                </c:pt>
                <c:pt idx="18">
                  <c:v>6018.13</c:v>
                </c:pt>
                <c:pt idx="19">
                  <c:v>5908.1819999999989</c:v>
                </c:pt>
                <c:pt idx="20">
                  <c:v>5699.7560000000003</c:v>
                </c:pt>
                <c:pt idx="21">
                  <c:v>5367.3630000000012</c:v>
                </c:pt>
                <c:pt idx="22">
                  <c:v>5068.2169999999996</c:v>
                </c:pt>
                <c:pt idx="23">
                  <c:v>4814.0110000000004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184680"/>
        <c:axId val="415185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173.13</c:v>
                </c:pt>
                <c:pt idx="1">
                  <c:v>170.77</c:v>
                </c:pt>
                <c:pt idx="2">
                  <c:v>160</c:v>
                </c:pt>
                <c:pt idx="3">
                  <c:v>150</c:v>
                </c:pt>
                <c:pt idx="4">
                  <c:v>152.1</c:v>
                </c:pt>
                <c:pt idx="5">
                  <c:v>160.08000000000001</c:v>
                </c:pt>
                <c:pt idx="6">
                  <c:v>262.60000000000002</c:v>
                </c:pt>
                <c:pt idx="7">
                  <c:v>203.15</c:v>
                </c:pt>
                <c:pt idx="8">
                  <c:v>174.34</c:v>
                </c:pt>
                <c:pt idx="9">
                  <c:v>174.14</c:v>
                </c:pt>
                <c:pt idx="10">
                  <c:v>156.68</c:v>
                </c:pt>
                <c:pt idx="11">
                  <c:v>147.6</c:v>
                </c:pt>
                <c:pt idx="12">
                  <c:v>145.5</c:v>
                </c:pt>
                <c:pt idx="13">
                  <c:v>135.44999999999999</c:v>
                </c:pt>
                <c:pt idx="14">
                  <c:v>149.99</c:v>
                </c:pt>
                <c:pt idx="15">
                  <c:v>227.23</c:v>
                </c:pt>
                <c:pt idx="16">
                  <c:v>265.91000000000003</c:v>
                </c:pt>
                <c:pt idx="17">
                  <c:v>278.12</c:v>
                </c:pt>
                <c:pt idx="18">
                  <c:v>269.14999999999998</c:v>
                </c:pt>
                <c:pt idx="19">
                  <c:v>295.81</c:v>
                </c:pt>
                <c:pt idx="20">
                  <c:v>294.83</c:v>
                </c:pt>
                <c:pt idx="21">
                  <c:v>265.18</c:v>
                </c:pt>
                <c:pt idx="22">
                  <c:v>290.77999999999997</c:v>
                </c:pt>
                <c:pt idx="23">
                  <c:v>263.42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185856"/>
        <c:axId val="415185464"/>
      </c:lineChart>
      <c:catAx>
        <c:axId val="415184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85072"/>
        <c:crosses val="autoZero"/>
        <c:auto val="1"/>
        <c:lblAlgn val="ctr"/>
        <c:lblOffset val="100"/>
        <c:noMultiLvlLbl val="0"/>
      </c:catAx>
      <c:valAx>
        <c:axId val="41518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84680"/>
        <c:crosses val="autoZero"/>
        <c:crossBetween val="between"/>
      </c:valAx>
      <c:valAx>
        <c:axId val="415185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85856"/>
        <c:crosses val="max"/>
        <c:crossBetween val="between"/>
      </c:valAx>
      <c:catAx>
        <c:axId val="415185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185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4334.6080000000002</v>
      </c>
      <c r="C4" s="18">
        <v>4252.5290000000005</v>
      </c>
      <c r="D4" s="18">
        <v>4088.9600000000014</v>
      </c>
      <c r="E4" s="18">
        <v>3986.0490000000004</v>
      </c>
      <c r="F4" s="18">
        <v>4190.8720000000021</v>
      </c>
      <c r="G4" s="18">
        <v>4242.0959999999995</v>
      </c>
      <c r="H4" s="18">
        <v>4330.8910000000005</v>
      </c>
      <c r="I4" s="18">
        <v>4595.1409999999996</v>
      </c>
      <c r="J4" s="18">
        <v>4954.5530000000008</v>
      </c>
      <c r="K4" s="18">
        <v>5393.0419999999976</v>
      </c>
      <c r="L4" s="18">
        <v>5773.9079999999985</v>
      </c>
      <c r="M4" s="18">
        <v>5826.6439999999993</v>
      </c>
      <c r="N4" s="18">
        <v>5569.1479999999992</v>
      </c>
      <c r="O4" s="18">
        <v>5207.5870000000023</v>
      </c>
      <c r="P4" s="18">
        <v>5080.9760000000015</v>
      </c>
      <c r="Q4" s="18">
        <v>5047.8760000000002</v>
      </c>
      <c r="R4" s="18">
        <v>5435.552999999999</v>
      </c>
      <c r="S4" s="18">
        <v>5947.2960000000012</v>
      </c>
      <c r="T4" s="18">
        <v>6018.1300000000019</v>
      </c>
      <c r="U4" s="18">
        <v>5908.1819999999998</v>
      </c>
      <c r="V4" s="18">
        <v>5699.7560000000003</v>
      </c>
      <c r="W4" s="18">
        <v>5367.3630000000003</v>
      </c>
      <c r="X4" s="18">
        <v>5068.2170000000024</v>
      </c>
      <c r="Y4" s="18">
        <v>4814.0109999999995</v>
      </c>
      <c r="Z4" s="19"/>
      <c r="AA4" s="20">
        <f>SUM(B4:Z4)</f>
        <v>121133.38799999999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173.13</v>
      </c>
      <c r="C7" s="28">
        <v>170.77</v>
      </c>
      <c r="D7" s="28">
        <v>160</v>
      </c>
      <c r="E7" s="28">
        <v>150</v>
      </c>
      <c r="F7" s="28">
        <v>152.1</v>
      </c>
      <c r="G7" s="28">
        <v>160.08000000000001</v>
      </c>
      <c r="H7" s="28">
        <v>262.60000000000002</v>
      </c>
      <c r="I7" s="28">
        <v>203.15</v>
      </c>
      <c r="J7" s="28">
        <v>174.34</v>
      </c>
      <c r="K7" s="28">
        <v>174.14</v>
      </c>
      <c r="L7" s="28">
        <v>156.68</v>
      </c>
      <c r="M7" s="28">
        <v>147.6</v>
      </c>
      <c r="N7" s="28">
        <v>145.5</v>
      </c>
      <c r="O7" s="28">
        <v>135.44999999999999</v>
      </c>
      <c r="P7" s="28">
        <v>149.99</v>
      </c>
      <c r="Q7" s="28">
        <v>227.23</v>
      </c>
      <c r="R7" s="28">
        <v>265.91000000000003</v>
      </c>
      <c r="S7" s="28">
        <v>278.12</v>
      </c>
      <c r="T7" s="28">
        <v>269.14999999999998</v>
      </c>
      <c r="U7" s="28">
        <v>295.81</v>
      </c>
      <c r="V7" s="28">
        <v>294.83</v>
      </c>
      <c r="W7" s="28">
        <v>265.18</v>
      </c>
      <c r="X7" s="28">
        <v>290.77999999999997</v>
      </c>
      <c r="Y7" s="28">
        <v>263.42</v>
      </c>
      <c r="Z7" s="29"/>
      <c r="AA7" s="30">
        <f>IF(SUM(B7:Z7)&lt;&gt;0,AVERAGEIF(B7:Z7,"&lt;&gt;"""),"")</f>
        <v>206.91499999999999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868</v>
      </c>
      <c r="C10" s="42">
        <v>868</v>
      </c>
      <c r="D10" s="42">
        <v>868</v>
      </c>
      <c r="E10" s="42">
        <v>868</v>
      </c>
      <c r="F10" s="42">
        <v>868</v>
      </c>
      <c r="G10" s="42">
        <v>868</v>
      </c>
      <c r="H10" s="42">
        <v>878</v>
      </c>
      <c r="I10" s="42">
        <v>868</v>
      </c>
      <c r="J10" s="42">
        <v>868</v>
      </c>
      <c r="K10" s="42">
        <v>868</v>
      </c>
      <c r="L10" s="42">
        <v>868</v>
      </c>
      <c r="M10" s="42">
        <v>812</v>
      </c>
      <c r="N10" s="42">
        <v>657</v>
      </c>
      <c r="O10" s="42">
        <v>657</v>
      </c>
      <c r="P10" s="42">
        <v>657</v>
      </c>
      <c r="Q10" s="42">
        <v>667</v>
      </c>
      <c r="R10" s="42">
        <v>667</v>
      </c>
      <c r="S10" s="42">
        <v>667</v>
      </c>
      <c r="T10" s="42">
        <v>667</v>
      </c>
      <c r="U10" s="42">
        <v>667</v>
      </c>
      <c r="V10" s="42">
        <v>667</v>
      </c>
      <c r="W10" s="42">
        <v>667</v>
      </c>
      <c r="X10" s="42">
        <v>667</v>
      </c>
      <c r="Y10" s="42">
        <v>667</v>
      </c>
      <c r="Z10" s="43"/>
      <c r="AA10" s="44">
        <f t="shared" ref="AA10:AA15" si="0">SUM(B10:Z10)</f>
        <v>18344</v>
      </c>
    </row>
    <row r="11" spans="1:27" ht="24.95" customHeight="1" x14ac:dyDescent="0.2">
      <c r="A11" s="45" t="s">
        <v>7</v>
      </c>
      <c r="B11" s="46">
        <v>198</v>
      </c>
      <c r="C11" s="47">
        <v>185</v>
      </c>
      <c r="D11" s="47">
        <v>157</v>
      </c>
      <c r="E11" s="47">
        <v>157</v>
      </c>
      <c r="F11" s="47">
        <v>184</v>
      </c>
      <c r="G11" s="47">
        <v>205</v>
      </c>
      <c r="H11" s="47">
        <v>235</v>
      </c>
      <c r="I11" s="47">
        <v>258</v>
      </c>
      <c r="J11" s="47">
        <v>245</v>
      </c>
      <c r="K11" s="47">
        <v>206</v>
      </c>
      <c r="L11" s="47">
        <v>201</v>
      </c>
      <c r="M11" s="47">
        <v>197</v>
      </c>
      <c r="N11" s="47">
        <v>178</v>
      </c>
      <c r="O11" s="47">
        <v>178</v>
      </c>
      <c r="P11" s="47">
        <v>201</v>
      </c>
      <c r="Q11" s="47">
        <v>274.5</v>
      </c>
      <c r="R11" s="47">
        <v>285</v>
      </c>
      <c r="S11" s="47">
        <v>285</v>
      </c>
      <c r="T11" s="47">
        <v>285</v>
      </c>
      <c r="U11" s="47">
        <v>285</v>
      </c>
      <c r="V11" s="47">
        <v>285</v>
      </c>
      <c r="W11" s="47">
        <v>229</v>
      </c>
      <c r="X11" s="47">
        <v>234</v>
      </c>
      <c r="Y11" s="47">
        <v>201</v>
      </c>
      <c r="Z11" s="48"/>
      <c r="AA11" s="49">
        <f t="shared" si="0"/>
        <v>5348.5</v>
      </c>
    </row>
    <row r="12" spans="1:27" ht="24.95" customHeight="1" x14ac:dyDescent="0.2">
      <c r="A12" s="50" t="s">
        <v>8</v>
      </c>
      <c r="B12" s="51">
        <v>852.9</v>
      </c>
      <c r="C12" s="52">
        <v>577.9</v>
      </c>
      <c r="D12" s="52">
        <v>377.9</v>
      </c>
      <c r="E12" s="52">
        <v>377.9</v>
      </c>
      <c r="F12" s="52">
        <v>377.9</v>
      </c>
      <c r="G12" s="52">
        <v>377.9</v>
      </c>
      <c r="H12" s="52">
        <v>394.322</v>
      </c>
      <c r="I12" s="52">
        <v>377.9</v>
      </c>
      <c r="J12" s="52">
        <v>377.9</v>
      </c>
      <c r="K12" s="52">
        <v>377.9</v>
      </c>
      <c r="L12" s="52">
        <v>377.9</v>
      </c>
      <c r="M12" s="52">
        <v>377.9</v>
      </c>
      <c r="N12" s="52">
        <v>377.9</v>
      </c>
      <c r="O12" s="52">
        <v>377.9</v>
      </c>
      <c r="P12" s="52">
        <v>507.9</v>
      </c>
      <c r="Q12" s="52">
        <v>1090.425</v>
      </c>
      <c r="R12" s="52">
        <v>1569.008</v>
      </c>
      <c r="S12" s="52">
        <v>1978.2260000000001</v>
      </c>
      <c r="T12" s="52">
        <v>1966.3679999999999</v>
      </c>
      <c r="U12" s="52">
        <v>2023.087</v>
      </c>
      <c r="V12" s="52">
        <v>2012.4450000000002</v>
      </c>
      <c r="W12" s="52">
        <v>1819.192</v>
      </c>
      <c r="X12" s="52">
        <v>1522.4390000000001</v>
      </c>
      <c r="Y12" s="52">
        <v>1333.3070000000002</v>
      </c>
      <c r="Z12" s="53"/>
      <c r="AA12" s="54">
        <f t="shared" si="0"/>
        <v>21804.418999999998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28</v>
      </c>
      <c r="G13" s="52">
        <v>102</v>
      </c>
      <c r="H13" s="52">
        <v>152</v>
      </c>
      <c r="I13" s="52">
        <v>152</v>
      </c>
      <c r="J13" s="52">
        <v>26</v>
      </c>
      <c r="K13" s="52">
        <v>53</v>
      </c>
      <c r="L13" s="52">
        <v>69</v>
      </c>
      <c r="M13" s="52">
        <v>34</v>
      </c>
      <c r="N13" s="52">
        <v>32</v>
      </c>
      <c r="O13" s="52"/>
      <c r="P13" s="52"/>
      <c r="Q13" s="52"/>
      <c r="R13" s="52">
        <v>358</v>
      </c>
      <c r="S13" s="52">
        <v>459</v>
      </c>
      <c r="T13" s="52">
        <v>514</v>
      </c>
      <c r="U13" s="52">
        <v>314</v>
      </c>
      <c r="V13" s="52">
        <v>116</v>
      </c>
      <c r="W13" s="52">
        <v>26</v>
      </c>
      <c r="X13" s="52">
        <v>26</v>
      </c>
      <c r="Y13" s="52"/>
      <c r="Z13" s="53"/>
      <c r="AA13" s="54">
        <f t="shared" si="0"/>
        <v>2461</v>
      </c>
    </row>
    <row r="14" spans="1:27" ht="24.95" customHeight="1" x14ac:dyDescent="0.2">
      <c r="A14" s="55" t="s">
        <v>10</v>
      </c>
      <c r="B14" s="56">
        <v>691.60800000000029</v>
      </c>
      <c r="C14" s="57">
        <v>686.42899999999997</v>
      </c>
      <c r="D14" s="57">
        <v>676.95999999999992</v>
      </c>
      <c r="E14" s="57">
        <v>673.84900000000016</v>
      </c>
      <c r="F14" s="57">
        <v>671.87199999999984</v>
      </c>
      <c r="G14" s="57">
        <v>614.19600000000014</v>
      </c>
      <c r="H14" s="57">
        <v>589.56899999999996</v>
      </c>
      <c r="I14" s="57">
        <v>853.24099999999987</v>
      </c>
      <c r="J14" s="57">
        <v>1642.7530000000006</v>
      </c>
      <c r="K14" s="57">
        <v>2317.1419999999998</v>
      </c>
      <c r="L14" s="57">
        <v>2713.0080000000003</v>
      </c>
      <c r="M14" s="57">
        <v>2862.7440000000006</v>
      </c>
      <c r="N14" s="57">
        <v>2799.2479999999991</v>
      </c>
      <c r="O14" s="57">
        <v>2475.6869999999994</v>
      </c>
      <c r="P14" s="57">
        <v>1809.1759999999997</v>
      </c>
      <c r="Q14" s="57">
        <v>930.95099999999979</v>
      </c>
      <c r="R14" s="57">
        <v>488.54500000000007</v>
      </c>
      <c r="S14" s="57">
        <v>489.07000000000005</v>
      </c>
      <c r="T14" s="57">
        <v>518.76200000000006</v>
      </c>
      <c r="U14" s="57">
        <v>537.09500000000014</v>
      </c>
      <c r="V14" s="57">
        <v>541.31099999999992</v>
      </c>
      <c r="W14" s="57">
        <v>546.17100000000016</v>
      </c>
      <c r="X14" s="57">
        <v>553.77800000000002</v>
      </c>
      <c r="Y14" s="57">
        <v>537.70400000000006</v>
      </c>
      <c r="Z14" s="58"/>
      <c r="AA14" s="59">
        <f t="shared" si="0"/>
        <v>27220.868999999995</v>
      </c>
    </row>
    <row r="15" spans="1:27" ht="24.95" customHeight="1" x14ac:dyDescent="0.2">
      <c r="A15" s="55" t="s">
        <v>11</v>
      </c>
      <c r="B15" s="56">
        <v>13</v>
      </c>
      <c r="C15" s="57">
        <v>13</v>
      </c>
      <c r="D15" s="57">
        <v>14</v>
      </c>
      <c r="E15" s="57">
        <v>13</v>
      </c>
      <c r="F15" s="57">
        <v>12</v>
      </c>
      <c r="G15" s="57">
        <v>11</v>
      </c>
      <c r="H15" s="57">
        <v>11</v>
      </c>
      <c r="I15" s="57">
        <v>22</v>
      </c>
      <c r="J15" s="57">
        <v>43</v>
      </c>
      <c r="K15" s="57">
        <v>57</v>
      </c>
      <c r="L15" s="57">
        <v>61</v>
      </c>
      <c r="M15" s="57">
        <v>60</v>
      </c>
      <c r="N15" s="57">
        <v>55</v>
      </c>
      <c r="O15" s="57">
        <v>48</v>
      </c>
      <c r="P15" s="57">
        <v>35</v>
      </c>
      <c r="Q15" s="57">
        <v>19</v>
      </c>
      <c r="R15" s="57">
        <v>10</v>
      </c>
      <c r="S15" s="57">
        <v>12</v>
      </c>
      <c r="T15" s="57">
        <v>13</v>
      </c>
      <c r="U15" s="57">
        <v>14</v>
      </c>
      <c r="V15" s="57">
        <v>13</v>
      </c>
      <c r="W15" s="57">
        <v>14</v>
      </c>
      <c r="X15" s="57">
        <v>15</v>
      </c>
      <c r="Y15" s="57">
        <v>16</v>
      </c>
      <c r="Z15" s="58"/>
      <c r="AA15" s="59">
        <f t="shared" si="0"/>
        <v>594</v>
      </c>
    </row>
    <row r="16" spans="1:27" ht="30" customHeight="1" thickBot="1" x14ac:dyDescent="0.25">
      <c r="A16" s="60" t="s">
        <v>12</v>
      </c>
      <c r="B16" s="61">
        <f>IF(LEN(B$2)&gt;0,SUM(B10:B15),"")</f>
        <v>2623.5080000000003</v>
      </c>
      <c r="C16" s="62">
        <f t="shared" ref="C16:Z16" si="1">IF(LEN(C$2)&gt;0,SUM(C10:C15),"")</f>
        <v>2330.3290000000002</v>
      </c>
      <c r="D16" s="62">
        <f t="shared" si="1"/>
        <v>2093.86</v>
      </c>
      <c r="E16" s="62">
        <f t="shared" si="1"/>
        <v>2089.7490000000003</v>
      </c>
      <c r="F16" s="62">
        <f t="shared" si="1"/>
        <v>2141.7719999999999</v>
      </c>
      <c r="G16" s="62">
        <f t="shared" si="1"/>
        <v>2178.0960000000005</v>
      </c>
      <c r="H16" s="62">
        <f t="shared" si="1"/>
        <v>2259.8910000000001</v>
      </c>
      <c r="I16" s="62">
        <f t="shared" si="1"/>
        <v>2531.1410000000001</v>
      </c>
      <c r="J16" s="62">
        <f t="shared" si="1"/>
        <v>3202.6530000000007</v>
      </c>
      <c r="K16" s="62">
        <f t="shared" si="1"/>
        <v>3879.0419999999999</v>
      </c>
      <c r="L16" s="62">
        <f t="shared" si="1"/>
        <v>4289.9080000000004</v>
      </c>
      <c r="M16" s="62">
        <f t="shared" si="1"/>
        <v>4343.6440000000002</v>
      </c>
      <c r="N16" s="62">
        <f t="shared" si="1"/>
        <v>4099.1479999999992</v>
      </c>
      <c r="O16" s="62">
        <f t="shared" si="1"/>
        <v>3736.5869999999995</v>
      </c>
      <c r="P16" s="62">
        <f t="shared" si="1"/>
        <v>3210.076</v>
      </c>
      <c r="Q16" s="62">
        <f t="shared" si="1"/>
        <v>2981.8759999999997</v>
      </c>
      <c r="R16" s="62">
        <f t="shared" si="1"/>
        <v>3377.5529999999999</v>
      </c>
      <c r="S16" s="62">
        <f t="shared" si="1"/>
        <v>3890.2960000000003</v>
      </c>
      <c r="T16" s="62">
        <f t="shared" si="1"/>
        <v>3964.13</v>
      </c>
      <c r="U16" s="62">
        <f t="shared" si="1"/>
        <v>3840.1820000000002</v>
      </c>
      <c r="V16" s="62">
        <f t="shared" si="1"/>
        <v>3634.7560000000003</v>
      </c>
      <c r="W16" s="62">
        <f t="shared" si="1"/>
        <v>3301.3630000000003</v>
      </c>
      <c r="X16" s="62">
        <f t="shared" si="1"/>
        <v>3018.2170000000006</v>
      </c>
      <c r="Y16" s="62">
        <f t="shared" si="1"/>
        <v>2755.0110000000004</v>
      </c>
      <c r="Z16" s="63" t="str">
        <f t="shared" si="1"/>
        <v/>
      </c>
      <c r="AA16" s="64">
        <f>SUM(AA10:AA15)</f>
        <v>75772.787999999986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1465.9</v>
      </c>
      <c r="C28" s="72">
        <v>1448.9</v>
      </c>
      <c r="D28" s="72">
        <v>1217.9000000000001</v>
      </c>
      <c r="E28" s="72">
        <v>1225.9000000000001</v>
      </c>
      <c r="F28" s="72">
        <v>1276.9000000000001</v>
      </c>
      <c r="G28" s="72">
        <v>1357.9</v>
      </c>
      <c r="H28" s="72">
        <v>1417.9</v>
      </c>
      <c r="I28" s="72">
        <v>1612.9</v>
      </c>
      <c r="J28" s="72">
        <v>1950.9</v>
      </c>
      <c r="K28" s="72">
        <v>2364.9</v>
      </c>
      <c r="L28" s="72">
        <v>2630.9</v>
      </c>
      <c r="M28" s="72">
        <v>2632.9</v>
      </c>
      <c r="N28" s="72">
        <v>2555.9</v>
      </c>
      <c r="O28" s="72">
        <v>2306.9</v>
      </c>
      <c r="P28" s="72">
        <v>1917.9</v>
      </c>
      <c r="Q28" s="72">
        <v>1505.4</v>
      </c>
      <c r="R28" s="72">
        <v>1574.9</v>
      </c>
      <c r="S28" s="72">
        <v>1652.9</v>
      </c>
      <c r="T28" s="72">
        <v>1731.9</v>
      </c>
      <c r="U28" s="72">
        <v>1513.9</v>
      </c>
      <c r="V28" s="72">
        <v>1321.9</v>
      </c>
      <c r="W28" s="72">
        <v>1231.9000000000001</v>
      </c>
      <c r="X28" s="72">
        <v>1240.9000000000001</v>
      </c>
      <c r="Y28" s="72">
        <v>1168.9000000000001</v>
      </c>
      <c r="Z28" s="73"/>
      <c r="AA28" s="74">
        <f>SUM(B28:Z28)</f>
        <v>40327.100000000013</v>
      </c>
    </row>
    <row r="29" spans="1:27" ht="24.95" customHeight="1" x14ac:dyDescent="0.2">
      <c r="A29" s="75" t="s">
        <v>23</v>
      </c>
      <c r="B29" s="76">
        <v>659.60799999999995</v>
      </c>
      <c r="C29" s="77">
        <v>658.42899999999997</v>
      </c>
      <c r="D29" s="77">
        <v>646.96</v>
      </c>
      <c r="E29" s="77">
        <v>633.84900000000005</v>
      </c>
      <c r="F29" s="77">
        <v>634.87199999999996</v>
      </c>
      <c r="G29" s="77">
        <v>590.19600000000003</v>
      </c>
      <c r="H29" s="77">
        <v>618.99099999999999</v>
      </c>
      <c r="I29" s="77">
        <v>688.24099999999999</v>
      </c>
      <c r="J29" s="77">
        <v>1021.753</v>
      </c>
      <c r="K29" s="77">
        <v>1234.1420000000001</v>
      </c>
      <c r="L29" s="77">
        <v>1349.008</v>
      </c>
      <c r="M29" s="77">
        <v>1455.7439999999999</v>
      </c>
      <c r="N29" s="77">
        <v>1430.248</v>
      </c>
      <c r="O29" s="77">
        <v>1317.6869999999999</v>
      </c>
      <c r="P29" s="77">
        <v>1120.1759999999999</v>
      </c>
      <c r="Q29" s="77">
        <v>954.476</v>
      </c>
      <c r="R29" s="77">
        <v>847.65300000000002</v>
      </c>
      <c r="S29" s="77">
        <v>1071.396</v>
      </c>
      <c r="T29" s="77">
        <v>1063.23</v>
      </c>
      <c r="U29" s="77">
        <v>1171.2819999999999</v>
      </c>
      <c r="V29" s="77">
        <v>1204.856</v>
      </c>
      <c r="W29" s="77">
        <v>1002.463</v>
      </c>
      <c r="X29" s="77">
        <v>1007.317</v>
      </c>
      <c r="Y29" s="77">
        <v>949.11099999999999</v>
      </c>
      <c r="Z29" s="78"/>
      <c r="AA29" s="79">
        <f>SUM(B29:Z29)</f>
        <v>23331.687999999998</v>
      </c>
    </row>
    <row r="30" spans="1:27" ht="24.95" customHeight="1" x14ac:dyDescent="0.2">
      <c r="A30" s="82" t="s">
        <v>24</v>
      </c>
      <c r="B30" s="80">
        <v>1393</v>
      </c>
      <c r="C30" s="81">
        <v>1118</v>
      </c>
      <c r="D30" s="81">
        <v>1118</v>
      </c>
      <c r="E30" s="81">
        <v>1118</v>
      </c>
      <c r="F30" s="81">
        <v>1118</v>
      </c>
      <c r="G30" s="81">
        <v>1118</v>
      </c>
      <c r="H30" s="81">
        <v>1118</v>
      </c>
      <c r="I30" s="81">
        <v>1118</v>
      </c>
      <c r="J30" s="81">
        <v>1118</v>
      </c>
      <c r="K30" s="81">
        <v>1118</v>
      </c>
      <c r="L30" s="81">
        <v>1118</v>
      </c>
      <c r="M30" s="81">
        <v>1062</v>
      </c>
      <c r="N30" s="81">
        <v>907</v>
      </c>
      <c r="O30" s="81">
        <v>907</v>
      </c>
      <c r="P30" s="81">
        <v>1037</v>
      </c>
      <c r="Q30" s="81">
        <v>1412</v>
      </c>
      <c r="R30" s="81">
        <v>1837</v>
      </c>
      <c r="S30" s="81">
        <v>2047</v>
      </c>
      <c r="T30" s="81">
        <v>2047</v>
      </c>
      <c r="U30" s="81">
        <v>2047</v>
      </c>
      <c r="V30" s="81">
        <v>1997</v>
      </c>
      <c r="W30" s="81">
        <v>1957</v>
      </c>
      <c r="X30" s="81">
        <v>1644</v>
      </c>
      <c r="Y30" s="81">
        <v>1520</v>
      </c>
      <c r="Z30" s="83"/>
      <c r="AA30" s="84">
        <f>SUM(B30:Z30)</f>
        <v>32994</v>
      </c>
    </row>
    <row r="31" spans="1:27" ht="30" customHeight="1" thickBot="1" x14ac:dyDescent="0.25">
      <c r="A31" s="60" t="s">
        <v>25</v>
      </c>
      <c r="B31" s="61">
        <f>IF(LEN(B$2)&gt;0,SUM(B28:B30),"")</f>
        <v>3518.5079999999998</v>
      </c>
      <c r="C31" s="62">
        <f t="shared" ref="C31:Z31" si="4">IF(LEN(C$2)&gt;0,SUM(C28:C30),"")</f>
        <v>3225.3290000000002</v>
      </c>
      <c r="D31" s="62">
        <f t="shared" si="4"/>
        <v>2982.86</v>
      </c>
      <c r="E31" s="62">
        <f t="shared" si="4"/>
        <v>2977.7490000000003</v>
      </c>
      <c r="F31" s="62">
        <f t="shared" si="4"/>
        <v>3029.7719999999999</v>
      </c>
      <c r="G31" s="62">
        <f t="shared" si="4"/>
        <v>3066.096</v>
      </c>
      <c r="H31" s="62">
        <f t="shared" si="4"/>
        <v>3154.8910000000001</v>
      </c>
      <c r="I31" s="62">
        <f t="shared" si="4"/>
        <v>3419.1410000000001</v>
      </c>
      <c r="J31" s="62">
        <f t="shared" si="4"/>
        <v>4090.6530000000002</v>
      </c>
      <c r="K31" s="62">
        <f t="shared" si="4"/>
        <v>4717.0420000000004</v>
      </c>
      <c r="L31" s="62">
        <f t="shared" si="4"/>
        <v>5097.9080000000004</v>
      </c>
      <c r="M31" s="62">
        <f t="shared" si="4"/>
        <v>5150.6440000000002</v>
      </c>
      <c r="N31" s="62">
        <f t="shared" si="4"/>
        <v>4893.1480000000001</v>
      </c>
      <c r="O31" s="62">
        <f t="shared" si="4"/>
        <v>4531.5869999999995</v>
      </c>
      <c r="P31" s="62">
        <f t="shared" si="4"/>
        <v>4075.076</v>
      </c>
      <c r="Q31" s="62">
        <f t="shared" si="4"/>
        <v>3871.8760000000002</v>
      </c>
      <c r="R31" s="62">
        <f t="shared" si="4"/>
        <v>4259.5529999999999</v>
      </c>
      <c r="S31" s="62">
        <f t="shared" si="4"/>
        <v>4771.2960000000003</v>
      </c>
      <c r="T31" s="62">
        <f t="shared" si="4"/>
        <v>4842.13</v>
      </c>
      <c r="U31" s="62">
        <f t="shared" si="4"/>
        <v>4732.1819999999998</v>
      </c>
      <c r="V31" s="62">
        <f t="shared" si="4"/>
        <v>4523.7560000000003</v>
      </c>
      <c r="W31" s="62">
        <f t="shared" si="4"/>
        <v>4191.3630000000003</v>
      </c>
      <c r="X31" s="62">
        <f t="shared" si="4"/>
        <v>3892.2170000000001</v>
      </c>
      <c r="Y31" s="62">
        <f t="shared" si="4"/>
        <v>3638.011</v>
      </c>
      <c r="Z31" s="63" t="str">
        <f t="shared" si="4"/>
        <v/>
      </c>
      <c r="AA31" s="64">
        <f>SUM(AA28:AA30)</f>
        <v>96652.788000000015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350</v>
      </c>
      <c r="L34" s="95">
        <v>320</v>
      </c>
      <c r="M34" s="95">
        <v>320</v>
      </c>
      <c r="N34" s="95">
        <v>306</v>
      </c>
      <c r="O34" s="95">
        <v>307</v>
      </c>
      <c r="P34" s="95">
        <v>377</v>
      </c>
      <c r="Q34" s="95">
        <v>397</v>
      </c>
      <c r="R34" s="95">
        <v>387</v>
      </c>
      <c r="S34" s="95">
        <v>386</v>
      </c>
      <c r="T34" s="95">
        <v>383</v>
      </c>
      <c r="U34" s="95">
        <v>397</v>
      </c>
      <c r="V34" s="95">
        <v>394</v>
      </c>
      <c r="W34" s="95">
        <v>395</v>
      </c>
      <c r="X34" s="95">
        <v>379</v>
      </c>
      <c r="Y34" s="95">
        <v>388</v>
      </c>
      <c r="Z34" s="96"/>
      <c r="AA34" s="74">
        <f t="shared" ref="AA34:AA39" si="5">SUM(B34:Z34)</f>
        <v>9086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399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9599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44</v>
      </c>
      <c r="E37" s="99">
        <v>43</v>
      </c>
      <c r="F37" s="99">
        <v>43</v>
      </c>
      <c r="G37" s="99">
        <v>43</v>
      </c>
      <c r="H37" s="99">
        <v>50</v>
      </c>
      <c r="I37" s="99">
        <v>43</v>
      </c>
      <c r="J37" s="99">
        <v>43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48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1115</v>
      </c>
    </row>
    <row r="38" spans="1:27" ht="24.95" customHeight="1" x14ac:dyDescent="0.2">
      <c r="A38" s="97" t="s">
        <v>31</v>
      </c>
      <c r="B38" s="98">
        <v>140.1</v>
      </c>
      <c r="C38" s="99">
        <v>351.2</v>
      </c>
      <c r="D38" s="99">
        <v>430.1</v>
      </c>
      <c r="E38" s="99">
        <v>332.3</v>
      </c>
      <c r="F38" s="99">
        <v>485.1</v>
      </c>
      <c r="G38" s="99">
        <v>500</v>
      </c>
      <c r="H38" s="99">
        <v>500</v>
      </c>
      <c r="I38" s="99">
        <v>500</v>
      </c>
      <c r="J38" s="99">
        <v>187.9</v>
      </c>
      <c r="K38" s="99"/>
      <c r="L38" s="99"/>
      <c r="M38" s="99"/>
      <c r="N38" s="99"/>
      <c r="O38" s="99"/>
      <c r="P38" s="99">
        <v>329.9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8256.6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1711.1</v>
      </c>
      <c r="C39" s="88">
        <f t="shared" si="6"/>
        <v>1922.2</v>
      </c>
      <c r="D39" s="88">
        <f t="shared" si="6"/>
        <v>1995.1</v>
      </c>
      <c r="E39" s="88">
        <f t="shared" si="6"/>
        <v>1896.3</v>
      </c>
      <c r="F39" s="88">
        <f t="shared" si="6"/>
        <v>2049.1</v>
      </c>
      <c r="G39" s="88">
        <f t="shared" si="6"/>
        <v>2064</v>
      </c>
      <c r="H39" s="88">
        <f t="shared" si="6"/>
        <v>2071</v>
      </c>
      <c r="I39" s="88">
        <f t="shared" si="6"/>
        <v>2064</v>
      </c>
      <c r="J39" s="88">
        <f t="shared" si="6"/>
        <v>1751.9</v>
      </c>
      <c r="K39" s="88">
        <f t="shared" si="6"/>
        <v>1514</v>
      </c>
      <c r="L39" s="88">
        <f t="shared" si="6"/>
        <v>1484</v>
      </c>
      <c r="M39" s="88">
        <f t="shared" si="6"/>
        <v>1483</v>
      </c>
      <c r="N39" s="88">
        <f t="shared" si="6"/>
        <v>1470</v>
      </c>
      <c r="O39" s="88">
        <f t="shared" si="6"/>
        <v>1471</v>
      </c>
      <c r="P39" s="88">
        <f t="shared" si="6"/>
        <v>1870.9</v>
      </c>
      <c r="Q39" s="88">
        <f t="shared" si="6"/>
        <v>2066</v>
      </c>
      <c r="R39" s="88">
        <f t="shared" si="6"/>
        <v>2058</v>
      </c>
      <c r="S39" s="88">
        <f t="shared" si="6"/>
        <v>2057</v>
      </c>
      <c r="T39" s="88">
        <f t="shared" si="6"/>
        <v>2054</v>
      </c>
      <c r="U39" s="88">
        <f t="shared" si="6"/>
        <v>2068</v>
      </c>
      <c r="V39" s="88">
        <f t="shared" si="6"/>
        <v>2065</v>
      </c>
      <c r="W39" s="88">
        <f t="shared" si="6"/>
        <v>2066</v>
      </c>
      <c r="X39" s="88">
        <f t="shared" si="6"/>
        <v>2050</v>
      </c>
      <c r="Y39" s="88">
        <f t="shared" si="6"/>
        <v>2059</v>
      </c>
      <c r="Z39" s="89" t="str">
        <f t="shared" si="6"/>
        <v/>
      </c>
      <c r="AA39" s="90">
        <f t="shared" si="5"/>
        <v>45360.600000000006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676</v>
      </c>
      <c r="M44" s="99">
        <v>676</v>
      </c>
      <c r="N44" s="99">
        <v>676</v>
      </c>
      <c r="O44" s="99">
        <v>676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16224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140.1</v>
      </c>
      <c r="C46" s="99">
        <v>351.2</v>
      </c>
      <c r="D46" s="99">
        <v>430.1</v>
      </c>
      <c r="E46" s="99">
        <v>332.3</v>
      </c>
      <c r="F46" s="99">
        <v>485.1</v>
      </c>
      <c r="G46" s="99">
        <v>500</v>
      </c>
      <c r="H46" s="99">
        <v>500</v>
      </c>
      <c r="I46" s="99">
        <v>500</v>
      </c>
      <c r="J46" s="99">
        <v>187.9</v>
      </c>
      <c r="K46" s="99"/>
      <c r="L46" s="99"/>
      <c r="M46" s="99"/>
      <c r="N46" s="99"/>
      <c r="O46" s="99"/>
      <c r="P46" s="99">
        <v>329.9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8256.6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816.1</v>
      </c>
      <c r="C48" s="88">
        <f t="shared" ref="C48:Z48" si="8">IF(LEN(C$2)&gt;0,SUM(C42:C47),"")</f>
        <v>1027.2</v>
      </c>
      <c r="D48" s="88">
        <f t="shared" si="8"/>
        <v>1106.0999999999999</v>
      </c>
      <c r="E48" s="88">
        <f t="shared" si="8"/>
        <v>1008.3</v>
      </c>
      <c r="F48" s="88">
        <f t="shared" si="8"/>
        <v>1161.0999999999999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863.9</v>
      </c>
      <c r="K48" s="88">
        <f t="shared" si="8"/>
        <v>676</v>
      </c>
      <c r="L48" s="88">
        <f t="shared" si="8"/>
        <v>676</v>
      </c>
      <c r="M48" s="88">
        <f t="shared" si="8"/>
        <v>676</v>
      </c>
      <c r="N48" s="88">
        <f t="shared" si="8"/>
        <v>676</v>
      </c>
      <c r="O48" s="88">
        <f t="shared" si="8"/>
        <v>676</v>
      </c>
      <c r="P48" s="88">
        <f t="shared" si="8"/>
        <v>1005.9</v>
      </c>
      <c r="Q48" s="88">
        <f t="shared" si="8"/>
        <v>1176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1176</v>
      </c>
      <c r="X48" s="88">
        <f t="shared" si="8"/>
        <v>1176</v>
      </c>
      <c r="Y48" s="88">
        <f t="shared" si="8"/>
        <v>1176</v>
      </c>
      <c r="Z48" s="89" t="str">
        <f t="shared" si="8"/>
        <v/>
      </c>
      <c r="AA48" s="90">
        <f t="shared" si="7"/>
        <v>24480.6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4334.6080000000002</v>
      </c>
      <c r="C51" s="88">
        <f t="shared" si="10"/>
        <v>4252.5290000000005</v>
      </c>
      <c r="D51" s="88">
        <f t="shared" si="10"/>
        <v>4088.96</v>
      </c>
      <c r="E51" s="88">
        <f t="shared" si="10"/>
        <v>3986.049</v>
      </c>
      <c r="F51" s="88">
        <f t="shared" si="10"/>
        <v>4190.8719999999994</v>
      </c>
      <c r="G51" s="88">
        <f t="shared" si="10"/>
        <v>4242.0960000000005</v>
      </c>
      <c r="H51" s="88">
        <f t="shared" si="10"/>
        <v>4330.8909999999996</v>
      </c>
      <c r="I51" s="88">
        <f t="shared" si="10"/>
        <v>4595.1409999999996</v>
      </c>
      <c r="J51" s="88">
        <f t="shared" si="10"/>
        <v>4954.5530000000008</v>
      </c>
      <c r="K51" s="88">
        <f t="shared" si="10"/>
        <v>5393.0419999999995</v>
      </c>
      <c r="L51" s="88">
        <f t="shared" si="10"/>
        <v>5773.9080000000004</v>
      </c>
      <c r="M51" s="88">
        <f t="shared" si="10"/>
        <v>5826.6440000000002</v>
      </c>
      <c r="N51" s="88">
        <f t="shared" si="10"/>
        <v>5569.1479999999992</v>
      </c>
      <c r="O51" s="88">
        <f t="shared" si="10"/>
        <v>5207.5869999999995</v>
      </c>
      <c r="P51" s="88">
        <f t="shared" si="10"/>
        <v>5080.9760000000006</v>
      </c>
      <c r="Q51" s="88">
        <f t="shared" si="10"/>
        <v>5047.8760000000002</v>
      </c>
      <c r="R51" s="88">
        <f t="shared" si="10"/>
        <v>5435.5529999999999</v>
      </c>
      <c r="S51" s="88">
        <f t="shared" si="10"/>
        <v>5947.2960000000003</v>
      </c>
      <c r="T51" s="88">
        <f t="shared" si="10"/>
        <v>6018.13</v>
      </c>
      <c r="U51" s="88">
        <f t="shared" si="10"/>
        <v>5908.1820000000007</v>
      </c>
      <c r="V51" s="88">
        <f t="shared" si="10"/>
        <v>5699.7560000000003</v>
      </c>
      <c r="W51" s="88">
        <f t="shared" si="10"/>
        <v>5367.3630000000003</v>
      </c>
      <c r="X51" s="88">
        <f t="shared" si="10"/>
        <v>5068.2170000000006</v>
      </c>
      <c r="Y51" s="88">
        <f t="shared" si="10"/>
        <v>4814.0110000000004</v>
      </c>
      <c r="Z51" s="89" t="str">
        <f t="shared" si="10"/>
        <v/>
      </c>
      <c r="AA51" s="104">
        <f>SUM(B51:Z51)</f>
        <v>121133.38800000001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4334.6190000000006</v>
      </c>
      <c r="C4" s="18">
        <v>4252.5169999999998</v>
      </c>
      <c r="D4" s="18">
        <v>4088.9799999999991</v>
      </c>
      <c r="E4" s="18">
        <v>3986.0930000000003</v>
      </c>
      <c r="F4" s="18">
        <v>4190.838999999999</v>
      </c>
      <c r="G4" s="18">
        <v>4242.0960000000005</v>
      </c>
      <c r="H4" s="18">
        <v>4330.8909999999987</v>
      </c>
      <c r="I4" s="18">
        <v>4595.1410000000005</v>
      </c>
      <c r="J4" s="18">
        <v>4954.558</v>
      </c>
      <c r="K4" s="18">
        <v>5393.0200000000013</v>
      </c>
      <c r="L4" s="18">
        <v>5773.9549999999999</v>
      </c>
      <c r="M4" s="18">
        <v>5826.6530000000002</v>
      </c>
      <c r="N4" s="18">
        <v>5569.1420000000016</v>
      </c>
      <c r="O4" s="18">
        <v>5207.6309999999994</v>
      </c>
      <c r="P4" s="18">
        <v>5080.991</v>
      </c>
      <c r="Q4" s="18">
        <v>5047.8760000000011</v>
      </c>
      <c r="R4" s="18">
        <v>5435.552999999999</v>
      </c>
      <c r="S4" s="18">
        <v>5947.2959999999994</v>
      </c>
      <c r="T4" s="18">
        <v>6018.13</v>
      </c>
      <c r="U4" s="18">
        <v>5908.1819999999989</v>
      </c>
      <c r="V4" s="18">
        <v>5699.7560000000003</v>
      </c>
      <c r="W4" s="18">
        <v>5367.3630000000012</v>
      </c>
      <c r="X4" s="18">
        <v>5068.2169999999996</v>
      </c>
      <c r="Y4" s="18">
        <v>4814.0110000000004</v>
      </c>
      <c r="Z4" s="19"/>
      <c r="AA4" s="20">
        <f>SUM(B4:Z4)</f>
        <v>121133.51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173.13</v>
      </c>
      <c r="C7" s="28">
        <v>170.77</v>
      </c>
      <c r="D7" s="28">
        <v>160</v>
      </c>
      <c r="E7" s="28">
        <v>150</v>
      </c>
      <c r="F7" s="28">
        <v>152.1</v>
      </c>
      <c r="G7" s="28">
        <v>160.08000000000001</v>
      </c>
      <c r="H7" s="28">
        <v>262.60000000000002</v>
      </c>
      <c r="I7" s="28">
        <v>203.15</v>
      </c>
      <c r="J7" s="28">
        <v>174.34</v>
      </c>
      <c r="K7" s="28">
        <v>174.14</v>
      </c>
      <c r="L7" s="28">
        <v>156.68</v>
      </c>
      <c r="M7" s="28">
        <v>147.6</v>
      </c>
      <c r="N7" s="28">
        <v>145.5</v>
      </c>
      <c r="O7" s="28">
        <v>135.44999999999999</v>
      </c>
      <c r="P7" s="28">
        <v>149.99</v>
      </c>
      <c r="Q7" s="28">
        <v>227.23</v>
      </c>
      <c r="R7" s="28">
        <v>265.91000000000003</v>
      </c>
      <c r="S7" s="28">
        <v>278.12</v>
      </c>
      <c r="T7" s="28">
        <v>269.14999999999998</v>
      </c>
      <c r="U7" s="28">
        <v>295.81</v>
      </c>
      <c r="V7" s="28">
        <v>294.83</v>
      </c>
      <c r="W7" s="28">
        <v>265.18</v>
      </c>
      <c r="X7" s="28">
        <v>290.77999999999997</v>
      </c>
      <c r="Y7" s="28">
        <v>263.42</v>
      </c>
      <c r="Z7" s="29"/>
      <c r="AA7" s="30">
        <f>IF(SUM(B7:Z7)&lt;&gt;0,AVERAGEIF(B7:Z7,"&lt;&gt;"""),"")</f>
        <v>206.91499999999999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894.39699999999993</v>
      </c>
      <c r="C19" s="72">
        <v>896.4</v>
      </c>
      <c r="D19" s="72">
        <v>901.39799999999991</v>
      </c>
      <c r="E19" s="72">
        <v>906.40899999999999</v>
      </c>
      <c r="F19" s="72">
        <v>912.41100000000006</v>
      </c>
      <c r="G19" s="72">
        <v>888.40899999999999</v>
      </c>
      <c r="H19" s="72">
        <v>898.54</v>
      </c>
      <c r="I19" s="72">
        <v>922.53</v>
      </c>
      <c r="J19" s="72">
        <v>873.54300000000001</v>
      </c>
      <c r="K19" s="72">
        <v>857.4079999999999</v>
      </c>
      <c r="L19" s="72">
        <v>854.44799999999998</v>
      </c>
      <c r="M19" s="72">
        <v>834.46199999999999</v>
      </c>
      <c r="N19" s="72">
        <v>834.43799999999999</v>
      </c>
      <c r="O19" s="72">
        <v>811.41100000000006</v>
      </c>
      <c r="P19" s="72">
        <v>781.43299999999999</v>
      </c>
      <c r="Q19" s="72">
        <v>787.56</v>
      </c>
      <c r="R19" s="72">
        <v>781.53499999999997</v>
      </c>
      <c r="S19" s="72">
        <v>779.52</v>
      </c>
      <c r="T19" s="72">
        <v>775.53</v>
      </c>
      <c r="U19" s="72">
        <v>780.57100000000003</v>
      </c>
      <c r="V19" s="72">
        <v>770.55600000000004</v>
      </c>
      <c r="W19" s="72">
        <v>747.54200000000003</v>
      </c>
      <c r="X19" s="72">
        <v>868.41100000000006</v>
      </c>
      <c r="Y19" s="72">
        <v>894.53600000000006</v>
      </c>
      <c r="Z19" s="73"/>
      <c r="AA19" s="74">
        <f t="shared" ref="AA19:AA24" si="2">SUM(B19:Z19)</f>
        <v>20253.398000000001</v>
      </c>
    </row>
    <row r="20" spans="1:27" ht="24.95" customHeight="1" x14ac:dyDescent="0.2">
      <c r="A20" s="75" t="s">
        <v>15</v>
      </c>
      <c r="B20" s="76">
        <v>764.59399999999994</v>
      </c>
      <c r="C20" s="77">
        <v>761.36199999999997</v>
      </c>
      <c r="D20" s="77">
        <v>741.38300000000004</v>
      </c>
      <c r="E20" s="77">
        <v>728.97899999999993</v>
      </c>
      <c r="F20" s="77">
        <v>753.55400000000009</v>
      </c>
      <c r="G20" s="77">
        <v>798.11099999999999</v>
      </c>
      <c r="H20" s="77">
        <v>824.827</v>
      </c>
      <c r="I20" s="77">
        <v>859.58799999999997</v>
      </c>
      <c r="J20" s="77">
        <v>880.89400000000001</v>
      </c>
      <c r="K20" s="77">
        <v>907.78600000000006</v>
      </c>
      <c r="L20" s="77">
        <v>932.04</v>
      </c>
      <c r="M20" s="77">
        <v>940.73700000000019</v>
      </c>
      <c r="N20" s="77">
        <v>911.03500000000008</v>
      </c>
      <c r="O20" s="77">
        <v>862.73500000000001</v>
      </c>
      <c r="P20" s="77">
        <v>872.56100000000015</v>
      </c>
      <c r="Q20" s="77">
        <v>892.00599999999997</v>
      </c>
      <c r="R20" s="77">
        <v>922.87100000000009</v>
      </c>
      <c r="S20" s="77">
        <v>978.29199999999992</v>
      </c>
      <c r="T20" s="77">
        <v>976.61399999999992</v>
      </c>
      <c r="U20" s="77">
        <v>971.35200000000009</v>
      </c>
      <c r="V20" s="77">
        <v>899.27</v>
      </c>
      <c r="W20" s="77">
        <v>845.17400000000009</v>
      </c>
      <c r="X20" s="77">
        <v>806.19499999999994</v>
      </c>
      <c r="Y20" s="77">
        <v>803.68600000000004</v>
      </c>
      <c r="Z20" s="78"/>
      <c r="AA20" s="79">
        <f t="shared" si="2"/>
        <v>20635.646000000001</v>
      </c>
    </row>
    <row r="21" spans="1:27" ht="24.95" customHeight="1" x14ac:dyDescent="0.2">
      <c r="A21" s="75" t="s">
        <v>16</v>
      </c>
      <c r="B21" s="80">
        <v>2351.1279999999997</v>
      </c>
      <c r="C21" s="81">
        <v>2294.7550000000001</v>
      </c>
      <c r="D21" s="81">
        <v>2154.6990000000001</v>
      </c>
      <c r="E21" s="81">
        <v>2061.7049999999999</v>
      </c>
      <c r="F21" s="81">
        <v>2091.3740000000003</v>
      </c>
      <c r="G21" s="81">
        <v>2134.1410000000001</v>
      </c>
      <c r="H21" s="81">
        <v>2252.0240000000003</v>
      </c>
      <c r="I21" s="81">
        <v>2413.5009999999993</v>
      </c>
      <c r="J21" s="81">
        <v>2634.6209999999996</v>
      </c>
      <c r="K21" s="81">
        <v>2854.2260000000006</v>
      </c>
      <c r="L21" s="81">
        <v>3096.4670000000001</v>
      </c>
      <c r="M21" s="81">
        <v>3222.8539999999998</v>
      </c>
      <c r="N21" s="81">
        <v>3110.6690000000003</v>
      </c>
      <c r="O21" s="81">
        <v>2836.585</v>
      </c>
      <c r="P21" s="81">
        <v>2853.9969999999998</v>
      </c>
      <c r="Q21" s="81">
        <v>2938.3099999999995</v>
      </c>
      <c r="R21" s="81">
        <v>3231.6469999999995</v>
      </c>
      <c r="S21" s="81">
        <v>3624.9839999999999</v>
      </c>
      <c r="T21" s="81">
        <v>3735.4859999999999</v>
      </c>
      <c r="U21" s="81">
        <v>3654.259</v>
      </c>
      <c r="V21" s="81">
        <v>3555.4300000000003</v>
      </c>
      <c r="W21" s="81">
        <v>3347.6469999999995</v>
      </c>
      <c r="X21" s="81">
        <v>2947.6110000000003</v>
      </c>
      <c r="Y21" s="81">
        <v>2709.2889999999998</v>
      </c>
      <c r="Z21" s="78"/>
      <c r="AA21" s="79">
        <f t="shared" si="2"/>
        <v>68107.408999999985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113.5</v>
      </c>
      <c r="C23" s="77">
        <v>102</v>
      </c>
      <c r="D23" s="77">
        <v>101.5</v>
      </c>
      <c r="E23" s="77">
        <v>102</v>
      </c>
      <c r="F23" s="77">
        <v>103.5</v>
      </c>
      <c r="G23" s="77">
        <v>110.5</v>
      </c>
      <c r="H23" s="77">
        <v>109.5</v>
      </c>
      <c r="I23" s="77">
        <v>110</v>
      </c>
      <c r="J23" s="77">
        <v>117.5</v>
      </c>
      <c r="K23" s="77">
        <v>110</v>
      </c>
      <c r="L23" s="77">
        <v>110.5</v>
      </c>
      <c r="M23" s="77">
        <v>117.5</v>
      </c>
      <c r="N23" s="77">
        <v>111</v>
      </c>
      <c r="O23" s="77">
        <v>107</v>
      </c>
      <c r="P23" s="77">
        <v>118</v>
      </c>
      <c r="Q23" s="77">
        <v>109</v>
      </c>
      <c r="R23" s="77">
        <v>122.5</v>
      </c>
      <c r="S23" s="77">
        <v>141.5</v>
      </c>
      <c r="T23" s="77">
        <v>142.5</v>
      </c>
      <c r="U23" s="77">
        <v>136</v>
      </c>
      <c r="V23" s="77">
        <v>133.5</v>
      </c>
      <c r="W23" s="77">
        <v>120</v>
      </c>
      <c r="X23" s="77">
        <v>113</v>
      </c>
      <c r="Y23" s="77">
        <v>119.5</v>
      </c>
      <c r="Z23" s="77"/>
      <c r="AA23" s="79">
        <f t="shared" si="2"/>
        <v>2781.5</v>
      </c>
    </row>
    <row r="24" spans="1:27" ht="24.95" customHeight="1" x14ac:dyDescent="0.2">
      <c r="A24" s="85" t="s">
        <v>19</v>
      </c>
      <c r="B24" s="77">
        <v>211</v>
      </c>
      <c r="C24" s="77">
        <v>197.99999999999997</v>
      </c>
      <c r="D24" s="77">
        <v>189.99999999999997</v>
      </c>
      <c r="E24" s="77">
        <v>187</v>
      </c>
      <c r="F24" s="77">
        <v>195.99999999999997</v>
      </c>
      <c r="G24" s="77">
        <v>216.00000000000006</v>
      </c>
      <c r="H24" s="77">
        <v>246</v>
      </c>
      <c r="I24" s="77">
        <v>279.99999999999994</v>
      </c>
      <c r="J24" s="77">
        <v>304.99999999999994</v>
      </c>
      <c r="K24" s="77">
        <v>314</v>
      </c>
      <c r="L24" s="77">
        <v>321.00000000000006</v>
      </c>
      <c r="M24" s="77">
        <v>336</v>
      </c>
      <c r="N24" s="77">
        <v>339.99999999999994</v>
      </c>
      <c r="O24" s="77">
        <v>321.00000000000006</v>
      </c>
      <c r="P24" s="77">
        <v>312</v>
      </c>
      <c r="Q24" s="77">
        <v>321.00000000000006</v>
      </c>
      <c r="R24" s="77">
        <v>364.99999999999994</v>
      </c>
      <c r="S24" s="77">
        <v>390</v>
      </c>
      <c r="T24" s="77">
        <v>381.99999999999994</v>
      </c>
      <c r="U24" s="77">
        <v>365.99999999999994</v>
      </c>
      <c r="V24" s="77">
        <v>341</v>
      </c>
      <c r="W24" s="77">
        <v>307</v>
      </c>
      <c r="X24" s="77">
        <v>278</v>
      </c>
      <c r="Y24" s="77">
        <v>246.99999999999997</v>
      </c>
      <c r="Z24" s="77"/>
      <c r="AA24" s="79">
        <f t="shared" si="2"/>
        <v>6970</v>
      </c>
    </row>
    <row r="25" spans="1:27" ht="30" customHeight="1" thickBot="1" x14ac:dyDescent="0.25">
      <c r="A25" s="86" t="s">
        <v>20</v>
      </c>
      <c r="B25" s="87">
        <f t="shared" ref="B25:AA25" si="3">SUM(B19:B24)</f>
        <v>4334.6189999999997</v>
      </c>
      <c r="C25" s="88">
        <f t="shared" si="3"/>
        <v>4252.5169999999998</v>
      </c>
      <c r="D25" s="88">
        <f t="shared" si="3"/>
        <v>4088.98</v>
      </c>
      <c r="E25" s="88">
        <f t="shared" si="3"/>
        <v>3986.0929999999998</v>
      </c>
      <c r="F25" s="88">
        <f t="shared" si="3"/>
        <v>4056.8390000000004</v>
      </c>
      <c r="G25" s="88">
        <f t="shared" si="3"/>
        <v>4147.1610000000001</v>
      </c>
      <c r="H25" s="88">
        <f t="shared" si="3"/>
        <v>4330.8910000000005</v>
      </c>
      <c r="I25" s="88">
        <f t="shared" si="3"/>
        <v>4585.6189999999988</v>
      </c>
      <c r="J25" s="88">
        <f t="shared" si="3"/>
        <v>4811.5579999999991</v>
      </c>
      <c r="K25" s="88">
        <f t="shared" si="3"/>
        <v>5043.42</v>
      </c>
      <c r="L25" s="88">
        <f t="shared" si="3"/>
        <v>5314.4549999999999</v>
      </c>
      <c r="M25" s="88">
        <f t="shared" si="3"/>
        <v>5451.5529999999999</v>
      </c>
      <c r="N25" s="88">
        <f t="shared" si="3"/>
        <v>5307.1419999999998</v>
      </c>
      <c r="O25" s="88">
        <f t="shared" si="3"/>
        <v>4938.7309999999998</v>
      </c>
      <c r="P25" s="88">
        <f t="shared" si="3"/>
        <v>4937.991</v>
      </c>
      <c r="Q25" s="88">
        <f t="shared" si="3"/>
        <v>5047.8759999999993</v>
      </c>
      <c r="R25" s="88">
        <f t="shared" si="3"/>
        <v>5423.5529999999999</v>
      </c>
      <c r="S25" s="88">
        <f t="shared" si="3"/>
        <v>5914.2960000000003</v>
      </c>
      <c r="T25" s="88">
        <f t="shared" si="3"/>
        <v>6012.1299999999992</v>
      </c>
      <c r="U25" s="88">
        <f t="shared" si="3"/>
        <v>5908.1820000000007</v>
      </c>
      <c r="V25" s="88">
        <f t="shared" si="3"/>
        <v>5699.7560000000003</v>
      </c>
      <c r="W25" s="88">
        <f t="shared" si="3"/>
        <v>5367.3629999999994</v>
      </c>
      <c r="X25" s="88">
        <f t="shared" si="3"/>
        <v>5013.2170000000006</v>
      </c>
      <c r="Y25" s="88">
        <f t="shared" si="3"/>
        <v>4774.0110000000004</v>
      </c>
      <c r="Z25" s="89">
        <f t="shared" si="3"/>
        <v>0</v>
      </c>
      <c r="AA25" s="90">
        <f t="shared" si="3"/>
        <v>118747.95299999998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324.5</v>
      </c>
      <c r="C28" s="72">
        <v>300</v>
      </c>
      <c r="D28" s="72">
        <v>291.5</v>
      </c>
      <c r="E28" s="72">
        <v>289</v>
      </c>
      <c r="F28" s="72">
        <v>299.5</v>
      </c>
      <c r="G28" s="72">
        <v>326.5</v>
      </c>
      <c r="H28" s="72">
        <v>355.5</v>
      </c>
      <c r="I28" s="72">
        <v>390</v>
      </c>
      <c r="J28" s="72">
        <v>422.5</v>
      </c>
      <c r="K28" s="72">
        <v>424</v>
      </c>
      <c r="L28" s="72">
        <v>431.5</v>
      </c>
      <c r="M28" s="72">
        <v>453.5</v>
      </c>
      <c r="N28" s="72">
        <v>451</v>
      </c>
      <c r="O28" s="72">
        <v>428</v>
      </c>
      <c r="P28" s="72">
        <v>430</v>
      </c>
      <c r="Q28" s="72">
        <v>430</v>
      </c>
      <c r="R28" s="72">
        <v>487.5</v>
      </c>
      <c r="S28" s="72">
        <v>531.5</v>
      </c>
      <c r="T28" s="72">
        <v>524.5</v>
      </c>
      <c r="U28" s="72">
        <v>502</v>
      </c>
      <c r="V28" s="72">
        <v>474.5</v>
      </c>
      <c r="W28" s="72">
        <v>427</v>
      </c>
      <c r="X28" s="72">
        <v>391</v>
      </c>
      <c r="Y28" s="72">
        <v>366.5</v>
      </c>
      <c r="Z28" s="73"/>
      <c r="AA28" s="74">
        <f>SUM(B28:Z28)</f>
        <v>9751.5</v>
      </c>
    </row>
    <row r="29" spans="1:27" ht="24.95" customHeight="1" x14ac:dyDescent="0.2">
      <c r="A29" s="75" t="s">
        <v>23</v>
      </c>
      <c r="B29" s="76">
        <v>4010.1190000000001</v>
      </c>
      <c r="C29" s="77">
        <v>3952.5169999999998</v>
      </c>
      <c r="D29" s="77">
        <v>3797.48</v>
      </c>
      <c r="E29" s="77">
        <v>3697.0929999999998</v>
      </c>
      <c r="F29" s="77">
        <v>3891.3389999999999</v>
      </c>
      <c r="G29" s="77">
        <v>3915.596</v>
      </c>
      <c r="H29" s="77">
        <v>3975.3910000000001</v>
      </c>
      <c r="I29" s="77">
        <v>4205.1409999999996</v>
      </c>
      <c r="J29" s="77">
        <v>4532.058</v>
      </c>
      <c r="K29" s="77">
        <v>4762.42</v>
      </c>
      <c r="L29" s="77">
        <v>4882.9549999999999</v>
      </c>
      <c r="M29" s="77">
        <v>5144.0529999999999</v>
      </c>
      <c r="N29" s="77">
        <v>4999.1419999999998</v>
      </c>
      <c r="O29" s="77">
        <v>4653.7309999999998</v>
      </c>
      <c r="P29" s="77">
        <v>4650.991</v>
      </c>
      <c r="Q29" s="77">
        <v>4617.8760000000002</v>
      </c>
      <c r="R29" s="77">
        <v>4948.0529999999999</v>
      </c>
      <c r="S29" s="77">
        <v>5415.7960000000003</v>
      </c>
      <c r="T29" s="77">
        <v>5493.63</v>
      </c>
      <c r="U29" s="77">
        <v>5406.1819999999998</v>
      </c>
      <c r="V29" s="77">
        <v>5225.2560000000003</v>
      </c>
      <c r="W29" s="77">
        <v>4940.3630000000003</v>
      </c>
      <c r="X29" s="77">
        <v>4677.2169999999996</v>
      </c>
      <c r="Y29" s="77">
        <v>4447.5110000000004</v>
      </c>
      <c r="Z29" s="78"/>
      <c r="AA29" s="79">
        <f>SUM(B29:Z29)</f>
        <v>110241.91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4334.6190000000006</v>
      </c>
      <c r="C31" s="62">
        <f t="shared" si="4"/>
        <v>4252.5169999999998</v>
      </c>
      <c r="D31" s="62">
        <f t="shared" si="4"/>
        <v>4088.98</v>
      </c>
      <c r="E31" s="62">
        <f t="shared" si="4"/>
        <v>3986.0929999999998</v>
      </c>
      <c r="F31" s="62">
        <f t="shared" si="4"/>
        <v>4190.8389999999999</v>
      </c>
      <c r="G31" s="62">
        <f t="shared" si="4"/>
        <v>4242.0959999999995</v>
      </c>
      <c r="H31" s="62">
        <f t="shared" si="4"/>
        <v>4330.8909999999996</v>
      </c>
      <c r="I31" s="62">
        <f t="shared" si="4"/>
        <v>4595.1409999999996</v>
      </c>
      <c r="J31" s="62">
        <f t="shared" si="4"/>
        <v>4954.558</v>
      </c>
      <c r="K31" s="62">
        <f t="shared" si="4"/>
        <v>5186.42</v>
      </c>
      <c r="L31" s="62">
        <f t="shared" si="4"/>
        <v>5314.4549999999999</v>
      </c>
      <c r="M31" s="62">
        <f t="shared" si="4"/>
        <v>5597.5529999999999</v>
      </c>
      <c r="N31" s="62">
        <f t="shared" si="4"/>
        <v>5450.1419999999998</v>
      </c>
      <c r="O31" s="62">
        <f t="shared" si="4"/>
        <v>5081.7309999999998</v>
      </c>
      <c r="P31" s="62">
        <f t="shared" si="4"/>
        <v>5080.991</v>
      </c>
      <c r="Q31" s="62">
        <f t="shared" si="4"/>
        <v>5047.8760000000002</v>
      </c>
      <c r="R31" s="62">
        <f t="shared" si="4"/>
        <v>5435.5529999999999</v>
      </c>
      <c r="S31" s="62">
        <f t="shared" si="4"/>
        <v>5947.2960000000003</v>
      </c>
      <c r="T31" s="62">
        <f t="shared" si="4"/>
        <v>6018.13</v>
      </c>
      <c r="U31" s="62">
        <f t="shared" si="4"/>
        <v>5908.1819999999998</v>
      </c>
      <c r="V31" s="62">
        <f t="shared" si="4"/>
        <v>5699.7560000000003</v>
      </c>
      <c r="W31" s="62">
        <f t="shared" si="4"/>
        <v>5367.3630000000003</v>
      </c>
      <c r="X31" s="62">
        <f t="shared" si="4"/>
        <v>5068.2169999999996</v>
      </c>
      <c r="Y31" s="62">
        <f t="shared" si="4"/>
        <v>4814.0110000000004</v>
      </c>
      <c r="Z31" s="63">
        <f t="shared" si="4"/>
        <v>0</v>
      </c>
      <c r="AA31" s="64">
        <f t="shared" si="4"/>
        <v>119993.41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>
        <v>12</v>
      </c>
      <c r="N34" s="95"/>
      <c r="O34" s="95"/>
      <c r="P34" s="95"/>
      <c r="Q34" s="95"/>
      <c r="R34" s="95">
        <v>12</v>
      </c>
      <c r="S34" s="95">
        <v>33</v>
      </c>
      <c r="T34" s="95">
        <v>6</v>
      </c>
      <c r="U34" s="95"/>
      <c r="V34" s="95"/>
      <c r="W34" s="95"/>
      <c r="X34" s="95">
        <v>55</v>
      </c>
      <c r="Y34" s="95">
        <v>40</v>
      </c>
      <c r="Z34" s="96"/>
      <c r="AA34" s="74">
        <f t="shared" ref="AA34:AA39" si="5">SUM(B34:Z34)</f>
        <v>158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134</v>
      </c>
      <c r="G37" s="99">
        <v>94.935000000000002</v>
      </c>
      <c r="H37" s="99"/>
      <c r="I37" s="99">
        <v>9.5220000000000002</v>
      </c>
      <c r="J37" s="99">
        <v>143</v>
      </c>
      <c r="K37" s="99">
        <v>143</v>
      </c>
      <c r="L37" s="99"/>
      <c r="M37" s="99">
        <v>134</v>
      </c>
      <c r="N37" s="99">
        <v>143</v>
      </c>
      <c r="O37" s="99">
        <v>143</v>
      </c>
      <c r="P37" s="99">
        <v>143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1087.4569999999999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206.6</v>
      </c>
      <c r="L38" s="99">
        <v>459.5</v>
      </c>
      <c r="M38" s="99">
        <v>229.1</v>
      </c>
      <c r="N38" s="99">
        <v>119</v>
      </c>
      <c r="O38" s="99">
        <v>125.9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1140.1000000000001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134</v>
      </c>
      <c r="G39" s="88">
        <f t="shared" si="6"/>
        <v>94.935000000000002</v>
      </c>
      <c r="H39" s="88">
        <f t="shared" si="6"/>
        <v>0</v>
      </c>
      <c r="I39" s="88">
        <f t="shared" si="6"/>
        <v>9.5220000000000002</v>
      </c>
      <c r="J39" s="88">
        <f t="shared" si="6"/>
        <v>143</v>
      </c>
      <c r="K39" s="88">
        <f t="shared" si="6"/>
        <v>349.6</v>
      </c>
      <c r="L39" s="88">
        <f t="shared" si="6"/>
        <v>459.5</v>
      </c>
      <c r="M39" s="88">
        <f t="shared" si="6"/>
        <v>375.1</v>
      </c>
      <c r="N39" s="88">
        <f t="shared" si="6"/>
        <v>262</v>
      </c>
      <c r="O39" s="88">
        <f t="shared" si="6"/>
        <v>268.89999999999998</v>
      </c>
      <c r="P39" s="88">
        <f t="shared" si="6"/>
        <v>143</v>
      </c>
      <c r="Q39" s="88">
        <f t="shared" si="6"/>
        <v>0</v>
      </c>
      <c r="R39" s="88">
        <f t="shared" si="6"/>
        <v>12</v>
      </c>
      <c r="S39" s="88">
        <f t="shared" si="6"/>
        <v>33</v>
      </c>
      <c r="T39" s="88">
        <f t="shared" si="6"/>
        <v>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55</v>
      </c>
      <c r="Y39" s="88">
        <f t="shared" si="6"/>
        <v>40</v>
      </c>
      <c r="Z39" s="89">
        <f t="shared" si="6"/>
        <v>0</v>
      </c>
      <c r="AA39" s="90">
        <f t="shared" si="5"/>
        <v>2385.5570000000002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206.6</v>
      </c>
      <c r="L46" s="99">
        <v>459.5</v>
      </c>
      <c r="M46" s="99">
        <v>229.1</v>
      </c>
      <c r="N46" s="99">
        <v>119</v>
      </c>
      <c r="O46" s="99">
        <v>125.9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1140.1000000000001</v>
      </c>
    </row>
    <row r="47" spans="1:27" ht="24.95" customHeight="1" x14ac:dyDescent="0.2">
      <c r="A47" s="85" t="s">
        <v>47</v>
      </c>
      <c r="B47" s="98"/>
      <c r="C47" s="99"/>
      <c r="D47" s="99">
        <v>19</v>
      </c>
      <c r="E47" s="99">
        <v>17</v>
      </c>
      <c r="F47" s="99"/>
      <c r="G47" s="99"/>
      <c r="H47" s="99"/>
      <c r="I47" s="99"/>
      <c r="J47" s="99">
        <v>17</v>
      </c>
      <c r="K47" s="99">
        <v>51</v>
      </c>
      <c r="L47" s="99">
        <v>59</v>
      </c>
      <c r="M47" s="99">
        <v>79</v>
      </c>
      <c r="N47" s="99">
        <v>107</v>
      </c>
      <c r="O47" s="99">
        <v>95</v>
      </c>
      <c r="P47" s="99">
        <v>76</v>
      </c>
      <c r="Q47" s="99">
        <v>27.5</v>
      </c>
      <c r="R47" s="99">
        <v>70</v>
      </c>
      <c r="S47" s="99">
        <v>93</v>
      </c>
      <c r="T47" s="99">
        <v>84</v>
      </c>
      <c r="U47" s="99">
        <v>67</v>
      </c>
      <c r="V47" s="99">
        <v>43</v>
      </c>
      <c r="W47" s="99">
        <v>64</v>
      </c>
      <c r="X47" s="99">
        <v>29</v>
      </c>
      <c r="Y47" s="99">
        <v>30</v>
      </c>
      <c r="Z47" s="100"/>
      <c r="AA47" s="79">
        <f t="shared" si="7"/>
        <v>1027.5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19</v>
      </c>
      <c r="E48" s="88">
        <f t="shared" si="8"/>
        <v>17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17</v>
      </c>
      <c r="K48" s="88">
        <f t="shared" si="8"/>
        <v>257.60000000000002</v>
      </c>
      <c r="L48" s="88">
        <f t="shared" si="8"/>
        <v>518.5</v>
      </c>
      <c r="M48" s="88">
        <f t="shared" si="8"/>
        <v>308.10000000000002</v>
      </c>
      <c r="N48" s="88">
        <f t="shared" si="8"/>
        <v>226</v>
      </c>
      <c r="O48" s="88">
        <f t="shared" si="8"/>
        <v>220.9</v>
      </c>
      <c r="P48" s="88">
        <f t="shared" si="8"/>
        <v>76</v>
      </c>
      <c r="Q48" s="88">
        <f t="shared" si="8"/>
        <v>27.5</v>
      </c>
      <c r="R48" s="88">
        <f t="shared" si="8"/>
        <v>70</v>
      </c>
      <c r="S48" s="88">
        <f t="shared" si="8"/>
        <v>93</v>
      </c>
      <c r="T48" s="88">
        <f t="shared" si="8"/>
        <v>84</v>
      </c>
      <c r="U48" s="88">
        <f t="shared" si="8"/>
        <v>67</v>
      </c>
      <c r="V48" s="88">
        <f t="shared" si="8"/>
        <v>43</v>
      </c>
      <c r="W48" s="88">
        <f t="shared" si="8"/>
        <v>64</v>
      </c>
      <c r="X48" s="88">
        <f t="shared" si="8"/>
        <v>29</v>
      </c>
      <c r="Y48" s="88">
        <f t="shared" si="8"/>
        <v>30</v>
      </c>
      <c r="Z48" s="89">
        <f t="shared" si="8"/>
        <v>0</v>
      </c>
      <c r="AA48" s="90">
        <f t="shared" si="7"/>
        <v>2167.6000000000004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4334.6189999999997</v>
      </c>
      <c r="C51" s="88">
        <f t="shared" si="10"/>
        <v>4252.5169999999998</v>
      </c>
      <c r="D51" s="88">
        <f t="shared" si="10"/>
        <v>4088.98</v>
      </c>
      <c r="E51" s="88">
        <f t="shared" si="10"/>
        <v>3986.0929999999998</v>
      </c>
      <c r="F51" s="88">
        <f t="shared" si="10"/>
        <v>4190.8389999999999</v>
      </c>
      <c r="G51" s="88">
        <f t="shared" si="10"/>
        <v>4242.0960000000005</v>
      </c>
      <c r="H51" s="88">
        <f t="shared" si="10"/>
        <v>4330.8910000000005</v>
      </c>
      <c r="I51" s="88">
        <f t="shared" si="10"/>
        <v>4595.1409999999987</v>
      </c>
      <c r="J51" s="88">
        <f t="shared" si="10"/>
        <v>4954.5579999999991</v>
      </c>
      <c r="K51" s="88">
        <f t="shared" si="10"/>
        <v>5393.02</v>
      </c>
      <c r="L51" s="88">
        <f t="shared" si="10"/>
        <v>5773.9549999999999</v>
      </c>
      <c r="M51" s="88">
        <f t="shared" si="10"/>
        <v>5826.6530000000002</v>
      </c>
      <c r="N51" s="88">
        <f t="shared" si="10"/>
        <v>5569.1419999999998</v>
      </c>
      <c r="O51" s="88">
        <f t="shared" si="10"/>
        <v>5207.6309999999994</v>
      </c>
      <c r="P51" s="88">
        <f t="shared" si="10"/>
        <v>5080.991</v>
      </c>
      <c r="Q51" s="88">
        <f t="shared" si="10"/>
        <v>5047.8759999999993</v>
      </c>
      <c r="R51" s="88">
        <f t="shared" si="10"/>
        <v>5435.5529999999999</v>
      </c>
      <c r="S51" s="88">
        <f t="shared" si="10"/>
        <v>5947.2960000000003</v>
      </c>
      <c r="T51" s="88">
        <f t="shared" si="10"/>
        <v>6018.1299999999992</v>
      </c>
      <c r="U51" s="88">
        <f t="shared" si="10"/>
        <v>5908.1820000000007</v>
      </c>
      <c r="V51" s="88">
        <f t="shared" si="10"/>
        <v>5699.7560000000003</v>
      </c>
      <c r="W51" s="88">
        <f t="shared" si="10"/>
        <v>5367.3629999999994</v>
      </c>
      <c r="X51" s="88">
        <f t="shared" si="10"/>
        <v>5068.2170000000006</v>
      </c>
      <c r="Y51" s="88">
        <f t="shared" si="10"/>
        <v>4814.0110000000004</v>
      </c>
      <c r="Z51" s="89">
        <f t="shared" si="10"/>
        <v>0</v>
      </c>
      <c r="AA51" s="104">
        <f>SUM(B51:Z51)</f>
        <v>121133.51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-816.1</v>
      </c>
      <c r="C4" s="18">
        <v>-1027.2</v>
      </c>
      <c r="D4" s="18">
        <v>-1106.0999999999999</v>
      </c>
      <c r="E4" s="18">
        <v>-1008.3</v>
      </c>
      <c r="F4" s="18">
        <v>-1161.0999999999999</v>
      </c>
      <c r="G4" s="18">
        <v>-1176</v>
      </c>
      <c r="H4" s="18">
        <v>-1176</v>
      </c>
      <c r="I4" s="18">
        <v>-1176</v>
      </c>
      <c r="J4" s="18">
        <v>-863.9</v>
      </c>
      <c r="K4" s="18">
        <v>-469.4</v>
      </c>
      <c r="L4" s="18">
        <v>-216.5</v>
      </c>
      <c r="M4" s="18">
        <v>-446.9</v>
      </c>
      <c r="N4" s="18">
        <v>-557</v>
      </c>
      <c r="O4" s="18">
        <v>-550.1</v>
      </c>
      <c r="P4" s="18">
        <v>-1005.9</v>
      </c>
      <c r="Q4" s="18">
        <v>-1176</v>
      </c>
      <c r="R4" s="18">
        <v>-1176</v>
      </c>
      <c r="S4" s="18">
        <v>-1176</v>
      </c>
      <c r="T4" s="18">
        <v>-1176</v>
      </c>
      <c r="U4" s="18">
        <v>-1176</v>
      </c>
      <c r="V4" s="18">
        <v>-1176</v>
      </c>
      <c r="W4" s="18">
        <v>-1176</v>
      </c>
      <c r="X4" s="18">
        <v>-1176</v>
      </c>
      <c r="Y4" s="18">
        <v>-1176</v>
      </c>
      <c r="Z4" s="19"/>
      <c r="AA4" s="111">
        <f>SUM(B4:Z4)</f>
        <v>-23340.5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173.13</v>
      </c>
      <c r="C7" s="117">
        <v>170.77</v>
      </c>
      <c r="D7" s="117">
        <v>160</v>
      </c>
      <c r="E7" s="117">
        <v>150</v>
      </c>
      <c r="F7" s="117">
        <v>152.1</v>
      </c>
      <c r="G7" s="117">
        <v>160.08000000000001</v>
      </c>
      <c r="H7" s="117">
        <v>262.60000000000002</v>
      </c>
      <c r="I7" s="117">
        <v>203.15</v>
      </c>
      <c r="J7" s="117">
        <v>174.34</v>
      </c>
      <c r="K7" s="117">
        <v>174.14</v>
      </c>
      <c r="L7" s="117">
        <v>156.68</v>
      </c>
      <c r="M7" s="117">
        <v>147.6</v>
      </c>
      <c r="N7" s="117">
        <v>145.5</v>
      </c>
      <c r="O7" s="117">
        <v>135.44999999999999</v>
      </c>
      <c r="P7" s="117">
        <v>149.99</v>
      </c>
      <c r="Q7" s="117">
        <v>227.23</v>
      </c>
      <c r="R7" s="117">
        <v>265.91000000000003</v>
      </c>
      <c r="S7" s="117">
        <v>278.12</v>
      </c>
      <c r="T7" s="117">
        <v>269.14999999999998</v>
      </c>
      <c r="U7" s="117">
        <v>295.81</v>
      </c>
      <c r="V7" s="117">
        <v>294.83</v>
      </c>
      <c r="W7" s="117">
        <v>265.18</v>
      </c>
      <c r="X7" s="117">
        <v>290.77999999999997</v>
      </c>
      <c r="Y7" s="117">
        <v>263.42</v>
      </c>
      <c r="Z7" s="118"/>
      <c r="AA7" s="119">
        <f>IF(SUM(B7:Z7)&lt;&gt;0,AVERAGEIF(B7:Z7,"&lt;&gt;"""),"")</f>
        <v>206.91499999999999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676</v>
      </c>
      <c r="M13" s="129">
        <v>676</v>
      </c>
      <c r="N13" s="129">
        <v>676</v>
      </c>
      <c r="O13" s="129">
        <v>676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16224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140.1</v>
      </c>
      <c r="C15" s="133">
        <v>351.2</v>
      </c>
      <c r="D15" s="133">
        <v>430.1</v>
      </c>
      <c r="E15" s="133">
        <v>332.3</v>
      </c>
      <c r="F15" s="133">
        <v>485.1</v>
      </c>
      <c r="G15" s="133">
        <v>500</v>
      </c>
      <c r="H15" s="133">
        <v>500</v>
      </c>
      <c r="I15" s="133">
        <v>500</v>
      </c>
      <c r="J15" s="133">
        <v>187.9</v>
      </c>
      <c r="K15" s="133"/>
      <c r="L15" s="133"/>
      <c r="M15" s="133"/>
      <c r="N15" s="133"/>
      <c r="O15" s="133"/>
      <c r="P15" s="133">
        <v>329.9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8256.6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816.1</v>
      </c>
      <c r="C16" s="135">
        <f t="shared" si="1"/>
        <v>1027.2</v>
      </c>
      <c r="D16" s="135">
        <f t="shared" si="1"/>
        <v>1106.0999999999999</v>
      </c>
      <c r="E16" s="135">
        <f t="shared" si="1"/>
        <v>1008.3</v>
      </c>
      <c r="F16" s="135">
        <f t="shared" si="1"/>
        <v>1161.0999999999999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863.9</v>
      </c>
      <c r="K16" s="135">
        <f t="shared" si="1"/>
        <v>676</v>
      </c>
      <c r="L16" s="135">
        <f t="shared" si="1"/>
        <v>676</v>
      </c>
      <c r="M16" s="135">
        <f t="shared" si="1"/>
        <v>676</v>
      </c>
      <c r="N16" s="135">
        <f t="shared" si="1"/>
        <v>676</v>
      </c>
      <c r="O16" s="135">
        <f t="shared" si="1"/>
        <v>676</v>
      </c>
      <c r="P16" s="135">
        <f t="shared" si="1"/>
        <v>1005.9</v>
      </c>
      <c r="Q16" s="135">
        <f t="shared" si="1"/>
        <v>1176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1176</v>
      </c>
      <c r="X16" s="135">
        <f t="shared" si="1"/>
        <v>1176</v>
      </c>
      <c r="Y16" s="135">
        <f t="shared" si="1"/>
        <v>1176</v>
      </c>
      <c r="Z16" s="136" t="str">
        <f t="shared" si="1"/>
        <v/>
      </c>
      <c r="AA16" s="90">
        <f t="shared" si="0"/>
        <v>24480.6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206.6</v>
      </c>
      <c r="L23" s="133">
        <v>459.5</v>
      </c>
      <c r="M23" s="133">
        <v>229.1</v>
      </c>
      <c r="N23" s="133">
        <v>119</v>
      </c>
      <c r="O23" s="133">
        <v>125.9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1140.1000000000001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206.6</v>
      </c>
      <c r="L24" s="135">
        <f t="shared" si="3"/>
        <v>459.5</v>
      </c>
      <c r="M24" s="135">
        <f t="shared" si="3"/>
        <v>229.1</v>
      </c>
      <c r="N24" s="135">
        <f t="shared" si="3"/>
        <v>119</v>
      </c>
      <c r="O24" s="135">
        <f t="shared" si="3"/>
        <v>125.9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1140.1000000000001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2023-01-05T12:09:51Z</dcterms:created>
  <dcterms:modified xsi:type="dcterms:W3CDTF">2023-01-05T12:09:52Z</dcterms:modified>
</cp:coreProperties>
</file>