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<sst xmlns="http://schemas.openxmlformats.org/spreadsheetml/2006/main" count="117" uniqueCount="53">
  <si>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04/01/2023 14:07:16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</si>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</sst>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802</c:v>
                </c:pt>
                <c:pt idx="1">
                  <c:v>802</c:v>
                </c:pt>
                <c:pt idx="2">
                  <c:v>802</c:v>
                </c:pt>
                <c:pt idx="3">
                  <c:v>802</c:v>
                </c:pt>
                <c:pt idx="4">
                  <c:v>802</c:v>
                </c:pt>
                <c:pt idx="5">
                  <c:v>842</c:v>
                </c:pt>
                <c:pt idx="6">
                  <c:v>842</c:v>
                </c:pt>
                <c:pt idx="7">
                  <c:v>842</c:v>
                </c:pt>
                <c:pt idx="8">
                  <c:v>842</c:v>
                </c:pt>
                <c:pt idx="9">
                  <c:v>842</c:v>
                </c:pt>
                <c:pt idx="10">
                  <c:v>802</c:v>
                </c:pt>
                <c:pt idx="11">
                  <c:v>802</c:v>
                </c:pt>
                <c:pt idx="12">
                  <c:v>802</c:v>
                </c:pt>
                <c:pt idx="13">
                  <c:v>802</c:v>
                </c:pt>
                <c:pt idx="14">
                  <c:v>802</c:v>
                </c:pt>
                <c:pt idx="15">
                  <c:v>842</c:v>
                </c:pt>
                <c:pt idx="16">
                  <c:v>842</c:v>
                </c:pt>
                <c:pt idx="17">
                  <c:v>842</c:v>
                </c:pt>
                <c:pt idx="18">
                  <c:v>842</c:v>
                </c:pt>
                <c:pt idx="19">
                  <c:v>842</c:v>
                </c:pt>
                <c:pt idx="20">
                  <c:v>832.46100000000001</c:v>
                </c:pt>
                <c:pt idx="21">
                  <c:v>802</c:v>
                </c:pt>
                <c:pt idx="22">
                  <c:v>802</c:v>
                </c:pt>
                <c:pt idx="23">
                  <c:v>802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160</c:v>
                </c:pt>
                <c:pt idx="1">
                  <c:v>138.5</c:v>
                </c:pt>
                <c:pt idx="2">
                  <c:v>127</c:v>
                </c:pt>
                <c:pt idx="3">
                  <c:v>106.5</c:v>
                </c:pt>
                <c:pt idx="4">
                  <c:v>127</c:v>
                </c:pt>
                <c:pt idx="5">
                  <c:v>140</c:v>
                </c:pt>
                <c:pt idx="6">
                  <c:v>177</c:v>
                </c:pt>
                <c:pt idx="7">
                  <c:v>213</c:v>
                </c:pt>
                <c:pt idx="8">
                  <c:v>187.5</c:v>
                </c:pt>
                <c:pt idx="9">
                  <c:v>171</c:v>
                </c:pt>
                <c:pt idx="10">
                  <c:v>171</c:v>
                </c:pt>
                <c:pt idx="11">
                  <c:v>167</c:v>
                </c:pt>
                <c:pt idx="12">
                  <c:v>94.5</c:v>
                </c:pt>
                <c:pt idx="13">
                  <c:v>94.5</c:v>
                </c:pt>
                <c:pt idx="14">
                  <c:v>181</c:v>
                </c:pt>
                <c:pt idx="15">
                  <c:v>268</c:v>
                </c:pt>
                <c:pt idx="16">
                  <c:v>285</c:v>
                </c:pt>
                <c:pt idx="17">
                  <c:v>285</c:v>
                </c:pt>
                <c:pt idx="18">
                  <c:v>285</c:v>
                </c:pt>
                <c:pt idx="19">
                  <c:v>285</c:v>
                </c:pt>
                <c:pt idx="20">
                  <c:v>285</c:v>
                </c:pt>
                <c:pt idx="21">
                  <c:v>229</c:v>
                </c:pt>
                <c:pt idx="22">
                  <c:v>234</c:v>
                </c:pt>
                <c:pt idx="23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906.9</c:v>
                </c:pt>
                <c:pt idx="1">
                  <c:v>557.9</c:v>
                </c:pt>
                <c:pt idx="2">
                  <c:v>557.9</c:v>
                </c:pt>
                <c:pt idx="3">
                  <c:v>557.9</c:v>
                </c:pt>
                <c:pt idx="4">
                  <c:v>557.9</c:v>
                </c:pt>
                <c:pt idx="5">
                  <c:v>670.65899999999999</c:v>
                </c:pt>
                <c:pt idx="6">
                  <c:v>1182.6859999999999</c:v>
                </c:pt>
                <c:pt idx="7">
                  <c:v>1285.9000000000001</c:v>
                </c:pt>
                <c:pt idx="8">
                  <c:v>1214.9279999999999</c:v>
                </c:pt>
                <c:pt idx="9">
                  <c:v>867.9</c:v>
                </c:pt>
                <c:pt idx="10">
                  <c:v>887.9</c:v>
                </c:pt>
                <c:pt idx="11">
                  <c:v>947.9</c:v>
                </c:pt>
                <c:pt idx="12">
                  <c:v>967.9</c:v>
                </c:pt>
                <c:pt idx="13">
                  <c:v>947.9</c:v>
                </c:pt>
                <c:pt idx="14">
                  <c:v>1089.9000000000001</c:v>
                </c:pt>
                <c:pt idx="15">
                  <c:v>1751.4480000000001</c:v>
                </c:pt>
                <c:pt idx="16">
                  <c:v>2204.0010000000002</c:v>
                </c:pt>
                <c:pt idx="17">
                  <c:v>2575.835</c:v>
                </c:pt>
                <c:pt idx="18">
                  <c:v>2439.201</c:v>
                </c:pt>
                <c:pt idx="19">
                  <c:v>2475.7840000000006</c:v>
                </c:pt>
                <c:pt idx="20">
                  <c:v>2295.9</c:v>
                </c:pt>
                <c:pt idx="21">
                  <c:v>1823.3820000000001</c:v>
                </c:pt>
                <c:pt idx="22">
                  <c:v>1550.9</c:v>
                </c:pt>
                <c:pt idx="23">
                  <c:v>1250.9000000000001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1564</c:v>
                </c:pt>
                <c:pt idx="1">
                  <c:v>1801.2</c:v>
                </c:pt>
                <c:pt idx="2">
                  <c:v>1890.6</c:v>
                </c:pt>
                <c:pt idx="3">
                  <c:v>1927</c:v>
                </c:pt>
                <c:pt idx="4">
                  <c:v>2064</c:v>
                </c:pt>
                <c:pt idx="5">
                  <c:v>2071</c:v>
                </c:pt>
                <c:pt idx="6">
                  <c:v>2071</c:v>
                </c:pt>
                <c:pt idx="7">
                  <c:v>2071</c:v>
                </c:pt>
                <c:pt idx="8">
                  <c:v>2071</c:v>
                </c:pt>
                <c:pt idx="9">
                  <c:v>1920.5</c:v>
                </c:pt>
                <c:pt idx="10">
                  <c:v>1607.9</c:v>
                </c:pt>
                <c:pt idx="11">
                  <c:v>1547</c:v>
                </c:pt>
                <c:pt idx="12">
                  <c:v>1564</c:v>
                </c:pt>
                <c:pt idx="13">
                  <c:v>1690.8</c:v>
                </c:pt>
                <c:pt idx="14">
                  <c:v>2064</c:v>
                </c:pt>
                <c:pt idx="15">
                  <c:v>2071</c:v>
                </c:pt>
                <c:pt idx="16">
                  <c:v>2071</c:v>
                </c:pt>
                <c:pt idx="17">
                  <c:v>2071</c:v>
                </c:pt>
                <c:pt idx="18">
                  <c:v>2071</c:v>
                </c:pt>
                <c:pt idx="19">
                  <c:v>2071</c:v>
                </c:pt>
                <c:pt idx="20">
                  <c:v>2070</c:v>
                </c:pt>
                <c:pt idx="21">
                  <c:v>2071</c:v>
                </c:pt>
                <c:pt idx="22">
                  <c:v>1950.8</c:v>
                </c:pt>
                <c:pt idx="23">
                  <c:v>1878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1069.5180000000003</c:v>
                </c:pt>
                <c:pt idx="1">
                  <c:v>1047.8969999999999</c:v>
                </c:pt>
                <c:pt idx="2">
                  <c:v>986.74599999999975</c:v>
                </c:pt>
                <c:pt idx="3">
                  <c:v>905.44699999999978</c:v>
                </c:pt>
                <c:pt idx="4">
                  <c:v>828.69099999999992</c:v>
                </c:pt>
                <c:pt idx="5">
                  <c:v>759.18900000000008</c:v>
                </c:pt>
                <c:pt idx="6">
                  <c:v>693.13699999999983</c:v>
                </c:pt>
                <c:pt idx="7">
                  <c:v>887.95900000000006</c:v>
                </c:pt>
                <c:pt idx="8">
                  <c:v>1535.9350000000006</c:v>
                </c:pt>
                <c:pt idx="9">
                  <c:v>2128.3280000000004</c:v>
                </c:pt>
                <c:pt idx="10">
                  <c:v>2528.201</c:v>
                </c:pt>
                <c:pt idx="11">
                  <c:v>2692.5519999999992</c:v>
                </c:pt>
                <c:pt idx="12">
                  <c:v>2636.3609999999999</c:v>
                </c:pt>
                <c:pt idx="13">
                  <c:v>2317.0520000000001</c:v>
                </c:pt>
                <c:pt idx="14">
                  <c:v>1702.7250000000006</c:v>
                </c:pt>
                <c:pt idx="15">
                  <c:v>948.30200000000036</c:v>
                </c:pt>
                <c:pt idx="16">
                  <c:v>555.22300000000018</c:v>
                </c:pt>
                <c:pt idx="17">
                  <c:v>574.52299999999991</c:v>
                </c:pt>
                <c:pt idx="18">
                  <c:v>598.93899999999996</c:v>
                </c:pt>
                <c:pt idx="19">
                  <c:v>640.27099999999984</c:v>
                </c:pt>
                <c:pt idx="20">
                  <c:v>672.43999999999983</c:v>
                </c:pt>
                <c:pt idx="21">
                  <c:v>704.09399999999994</c:v>
                </c:pt>
                <c:pt idx="22">
                  <c:v>734.49299999999982</c:v>
                </c:pt>
                <c:pt idx="23">
                  <c:v>735.77399999999989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59</c:v>
                </c:pt>
                <c:pt idx="1">
                  <c:v>62</c:v>
                </c:pt>
                <c:pt idx="2">
                  <c:v>66</c:v>
                </c:pt>
                <c:pt idx="3">
                  <c:v>71</c:v>
                </c:pt>
                <c:pt idx="4">
                  <c:v>75</c:v>
                </c:pt>
                <c:pt idx="5">
                  <c:v>77</c:v>
                </c:pt>
                <c:pt idx="6">
                  <c:v>76</c:v>
                </c:pt>
                <c:pt idx="7">
                  <c:v>81</c:v>
                </c:pt>
                <c:pt idx="8">
                  <c:v>93</c:v>
                </c:pt>
                <c:pt idx="9">
                  <c:v>101</c:v>
                </c:pt>
                <c:pt idx="10">
                  <c:v>103</c:v>
                </c:pt>
                <c:pt idx="11">
                  <c:v>100</c:v>
                </c:pt>
                <c:pt idx="12">
                  <c:v>92</c:v>
                </c:pt>
                <c:pt idx="13">
                  <c:v>83</c:v>
                </c:pt>
                <c:pt idx="14">
                  <c:v>70</c:v>
                </c:pt>
                <c:pt idx="15">
                  <c:v>52</c:v>
                </c:pt>
                <c:pt idx="16">
                  <c:v>41</c:v>
                </c:pt>
                <c:pt idx="17">
                  <c:v>36</c:v>
                </c:pt>
                <c:pt idx="18">
                  <c:v>30</c:v>
                </c:pt>
                <c:pt idx="19">
                  <c:v>24</c:v>
                </c:pt>
                <c:pt idx="20">
                  <c:v>19</c:v>
                </c:pt>
                <c:pt idx="21">
                  <c:v>16</c:v>
                </c:pt>
                <c:pt idx="22">
                  <c:v>14</c:v>
                </c:pt>
                <c:pt idx="23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98.528999999999996</c:v>
                </c:pt>
                <c:pt idx="7">
                  <c:v>232.47300000000001</c:v>
                </c:pt>
                <c:pt idx="8">
                  <c:v>78</c:v>
                </c:pt>
                <c:pt idx="9">
                  <c:v>69</c:v>
                </c:pt>
                <c:pt idx="10">
                  <c:v>34</c:v>
                </c:pt>
                <c:pt idx="11">
                  <c:v>34</c:v>
                </c:pt>
                <c:pt idx="12">
                  <c:v>32</c:v>
                </c:pt>
                <c:pt idx="16">
                  <c:v>248</c:v>
                </c:pt>
                <c:pt idx="17">
                  <c:v>349</c:v>
                </c:pt>
                <c:pt idx="18">
                  <c:v>484</c:v>
                </c:pt>
                <c:pt idx="19">
                  <c:v>289</c:v>
                </c:pt>
                <c:pt idx="20">
                  <c:v>61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6001776"/>
        <c:axId val="376003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4561.3880000000017</c:v>
                </c:pt>
                <c:pt idx="1">
                  <c:v>4409.5629999999992</c:v>
                </c:pt>
                <c:pt idx="2">
                  <c:v>4430.2010000000009</c:v>
                </c:pt>
                <c:pt idx="3">
                  <c:v>4369.8109999999988</c:v>
                </c:pt>
                <c:pt idx="4">
                  <c:v>4454.5910000000003</c:v>
                </c:pt>
                <c:pt idx="5">
                  <c:v>4585.8480000000009</c:v>
                </c:pt>
                <c:pt idx="6">
                  <c:v>5140.351999999999</c:v>
                </c:pt>
                <c:pt idx="7">
                  <c:v>5613.3319999999994</c:v>
                </c:pt>
                <c:pt idx="8">
                  <c:v>6022.3629999999994</c:v>
                </c:pt>
                <c:pt idx="9">
                  <c:v>6099.7440000000024</c:v>
                </c:pt>
                <c:pt idx="10">
                  <c:v>6133.9680000000017</c:v>
                </c:pt>
                <c:pt idx="11">
                  <c:v>6290.4679999999998</c:v>
                </c:pt>
                <c:pt idx="12">
                  <c:v>6188.7620000000006</c:v>
                </c:pt>
                <c:pt idx="13">
                  <c:v>5935.2490000000007</c:v>
                </c:pt>
                <c:pt idx="14">
                  <c:v>5909.6249999999991</c:v>
                </c:pt>
                <c:pt idx="15">
                  <c:v>5932.7500000000009</c:v>
                </c:pt>
                <c:pt idx="16">
                  <c:v>6246.2240000000002</c:v>
                </c:pt>
                <c:pt idx="17">
                  <c:v>6733.3580000000011</c:v>
                </c:pt>
                <c:pt idx="18">
                  <c:v>6750.14</c:v>
                </c:pt>
                <c:pt idx="19">
                  <c:v>6627.0549999999994</c:v>
                </c:pt>
                <c:pt idx="20">
                  <c:v>6235.8009999999995</c:v>
                </c:pt>
                <c:pt idx="21">
                  <c:v>5671.4759999999997</c:v>
                </c:pt>
                <c:pt idx="22">
                  <c:v>5312.2029999999995</c:v>
                </c:pt>
                <c:pt idx="23">
                  <c:v>4880.7050000000017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001776"/>
        <c:axId val="376003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150.97999999999999</c:v>
                </c:pt>
                <c:pt idx="1">
                  <c:v>123</c:v>
                </c:pt>
                <c:pt idx="2">
                  <c:v>107</c:v>
                </c:pt>
                <c:pt idx="3">
                  <c:v>100</c:v>
                </c:pt>
                <c:pt idx="4">
                  <c:v>160</c:v>
                </c:pt>
                <c:pt idx="5">
                  <c:v>263.11</c:v>
                </c:pt>
                <c:pt idx="6">
                  <c:v>356.04</c:v>
                </c:pt>
                <c:pt idx="7">
                  <c:v>361.04</c:v>
                </c:pt>
                <c:pt idx="8">
                  <c:v>264.11</c:v>
                </c:pt>
                <c:pt idx="9">
                  <c:v>242.65</c:v>
                </c:pt>
                <c:pt idx="10">
                  <c:v>192.94</c:v>
                </c:pt>
                <c:pt idx="11">
                  <c:v>184.38</c:v>
                </c:pt>
                <c:pt idx="12">
                  <c:v>165</c:v>
                </c:pt>
                <c:pt idx="13">
                  <c:v>165.1</c:v>
                </c:pt>
                <c:pt idx="14">
                  <c:v>202.42</c:v>
                </c:pt>
                <c:pt idx="15">
                  <c:v>261.05</c:v>
                </c:pt>
                <c:pt idx="16">
                  <c:v>261.04000000000002</c:v>
                </c:pt>
                <c:pt idx="17">
                  <c:v>293</c:v>
                </c:pt>
                <c:pt idx="18">
                  <c:v>261.22000000000003</c:v>
                </c:pt>
                <c:pt idx="19">
                  <c:v>261.79000000000002</c:v>
                </c:pt>
                <c:pt idx="20">
                  <c:v>216.3</c:v>
                </c:pt>
                <c:pt idx="21">
                  <c:v>205</c:v>
                </c:pt>
                <c:pt idx="22">
                  <c:v>184.99</c:v>
                </c:pt>
                <c:pt idx="23">
                  <c:v>160.86000000000001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502440"/>
        <c:axId val="180502832"/>
      </c:lineChart>
      <c:catAx>
        <c:axId val="376001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003736"/>
        <c:crosses val="autoZero"/>
        <c:auto val="1"/>
        <c:lblAlgn val="ctr"/>
        <c:lblOffset val="100"/>
        <c:noMultiLvlLbl val="0"/>
      </c:catAx>
      <c:valAx>
        <c:axId val="376003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001776"/>
        <c:crosses val="autoZero"/>
        <c:crossBetween val="between"/>
      </c:valAx>
      <c:valAx>
        <c:axId val="180502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502440"/>
        <c:crosses val="max"/>
        <c:crossBetween val="between"/>
      </c:valAx>
      <c:catAx>
        <c:axId val="180502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502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4561.4179999999997</v>
      </c>
      <c r="C4" s="18">
        <v>4409.4970000000012</v>
      </c>
      <c r="D4" s="18">
        <v>4430.246000000001</v>
      </c>
      <c r="E4" s="18">
        <v>4369.8470000000007</v>
      </c>
      <c r="F4" s="18">
        <v>4454.5910000000013</v>
      </c>
      <c r="G4" s="18">
        <v>4585.8480000000018</v>
      </c>
      <c r="H4" s="18">
        <v>5140.3519999999999</v>
      </c>
      <c r="I4" s="18">
        <v>5613.3320000000012</v>
      </c>
      <c r="J4" s="18">
        <v>6022.3629999999994</v>
      </c>
      <c r="K4" s="18">
        <v>6099.7279999999992</v>
      </c>
      <c r="L4" s="18">
        <v>6134.0009999999993</v>
      </c>
      <c r="M4" s="18">
        <v>6290.4519999999993</v>
      </c>
      <c r="N4" s="18">
        <v>6188.7610000000004</v>
      </c>
      <c r="O4" s="18">
        <v>5935.2520000000013</v>
      </c>
      <c r="P4" s="18">
        <v>5909.6249999999991</v>
      </c>
      <c r="Q4" s="18">
        <v>5932.7499999999964</v>
      </c>
      <c r="R4" s="18">
        <v>6246.2240000000011</v>
      </c>
      <c r="S4" s="18">
        <v>6733.3580000000011</v>
      </c>
      <c r="T4" s="18">
        <v>6750.1400000000012</v>
      </c>
      <c r="U4" s="18">
        <v>6627.0550000000012</v>
      </c>
      <c r="V4" s="18">
        <v>6235.8010000000013</v>
      </c>
      <c r="W4" s="18">
        <v>5671.4760000000015</v>
      </c>
      <c r="X4" s="18">
        <v>5312.1930000000002</v>
      </c>
      <c r="Y4" s="18">
        <v>4880.6740000000018</v>
      </c>
      <c r="Z4" s="19"/>
      <c r="AA4" s="20">
        <f>SUM(B4:Z4)</f>
        <v>134534.98400000003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150.97999999999999</v>
      </c>
      <c r="C7" s="28">
        <v>123</v>
      </c>
      <c r="D7" s="28">
        <v>107</v>
      </c>
      <c r="E7" s="28">
        <v>100</v>
      </c>
      <c r="F7" s="28">
        <v>160</v>
      </c>
      <c r="G7" s="28">
        <v>263.11</v>
      </c>
      <c r="H7" s="28">
        <v>356.04</v>
      </c>
      <c r="I7" s="28">
        <v>361.04</v>
      </c>
      <c r="J7" s="28">
        <v>264.11</v>
      </c>
      <c r="K7" s="28">
        <v>242.65</v>
      </c>
      <c r="L7" s="28">
        <v>192.94</v>
      </c>
      <c r="M7" s="28">
        <v>184.38</v>
      </c>
      <c r="N7" s="28">
        <v>165</v>
      </c>
      <c r="O7" s="28">
        <v>165.1</v>
      </c>
      <c r="P7" s="28">
        <v>202.42</v>
      </c>
      <c r="Q7" s="28">
        <v>261.05</v>
      </c>
      <c r="R7" s="28">
        <v>261.04000000000002</v>
      </c>
      <c r="S7" s="28">
        <v>293</v>
      </c>
      <c r="T7" s="28">
        <v>261.22000000000003</v>
      </c>
      <c r="U7" s="28">
        <v>261.79000000000002</v>
      </c>
      <c r="V7" s="28">
        <v>216.3</v>
      </c>
      <c r="W7" s="28">
        <v>205</v>
      </c>
      <c r="X7" s="28">
        <v>184.99</v>
      </c>
      <c r="Y7" s="28">
        <v>160.86000000000001</v>
      </c>
      <c r="Z7" s="29"/>
      <c r="AA7" s="30">
        <f>IF(SUM(B7:Z7)&lt;&gt;0,AVERAGEIF(B7:Z7,"&lt;&gt;"""),"")</f>
        <v>214.29250000000002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802</v>
      </c>
      <c r="C10" s="42">
        <v>802</v>
      </c>
      <c r="D10" s="42">
        <v>802</v>
      </c>
      <c r="E10" s="42">
        <v>802</v>
      </c>
      <c r="F10" s="42">
        <v>802</v>
      </c>
      <c r="G10" s="42">
        <v>842</v>
      </c>
      <c r="H10" s="42">
        <v>842</v>
      </c>
      <c r="I10" s="42">
        <v>842</v>
      </c>
      <c r="J10" s="42">
        <v>842</v>
      </c>
      <c r="K10" s="42">
        <v>842</v>
      </c>
      <c r="L10" s="42">
        <v>802</v>
      </c>
      <c r="M10" s="42">
        <v>802</v>
      </c>
      <c r="N10" s="42">
        <v>802</v>
      </c>
      <c r="O10" s="42">
        <v>802</v>
      </c>
      <c r="P10" s="42">
        <v>802</v>
      </c>
      <c r="Q10" s="42">
        <v>842</v>
      </c>
      <c r="R10" s="42">
        <v>842</v>
      </c>
      <c r="S10" s="42">
        <v>842</v>
      </c>
      <c r="T10" s="42">
        <v>842</v>
      </c>
      <c r="U10" s="42">
        <v>842</v>
      </c>
      <c r="V10" s="42">
        <v>832.46100000000001</v>
      </c>
      <c r="W10" s="42">
        <v>802</v>
      </c>
      <c r="X10" s="42">
        <v>802</v>
      </c>
      <c r="Y10" s="42">
        <v>802</v>
      </c>
      <c r="Z10" s="43"/>
      <c r="AA10" s="44">
        <f t="shared" ref="AA10:AA15" si="0">SUM(B10:Z10)</f>
        <v>19678.460999999999</v>
      </c>
    </row>
    <row r="11" spans="1:27" ht="24.95" customHeight="1" x14ac:dyDescent="0.2">
      <c r="A11" s="45" t="s">
        <v>7</v>
      </c>
      <c r="B11" s="46">
        <v>160</v>
      </c>
      <c r="C11" s="47">
        <v>138.5</v>
      </c>
      <c r="D11" s="47">
        <v>127</v>
      </c>
      <c r="E11" s="47">
        <v>106.5</v>
      </c>
      <c r="F11" s="47">
        <v>127</v>
      </c>
      <c r="G11" s="47">
        <v>140</v>
      </c>
      <c r="H11" s="47">
        <v>177</v>
      </c>
      <c r="I11" s="47">
        <v>213</v>
      </c>
      <c r="J11" s="47">
        <v>187.5</v>
      </c>
      <c r="K11" s="47">
        <v>171</v>
      </c>
      <c r="L11" s="47">
        <v>171</v>
      </c>
      <c r="M11" s="47">
        <v>167</v>
      </c>
      <c r="N11" s="47">
        <v>94.5</v>
      </c>
      <c r="O11" s="47">
        <v>94.5</v>
      </c>
      <c r="P11" s="47">
        <v>181</v>
      </c>
      <c r="Q11" s="47">
        <v>268</v>
      </c>
      <c r="R11" s="47">
        <v>285</v>
      </c>
      <c r="S11" s="47">
        <v>285</v>
      </c>
      <c r="T11" s="47">
        <v>285</v>
      </c>
      <c r="U11" s="47">
        <v>285</v>
      </c>
      <c r="V11" s="47">
        <v>285</v>
      </c>
      <c r="W11" s="47">
        <v>229</v>
      </c>
      <c r="X11" s="47">
        <v>234</v>
      </c>
      <c r="Y11" s="47">
        <v>201</v>
      </c>
      <c r="Z11" s="48"/>
      <c r="AA11" s="49">
        <f t="shared" si="0"/>
        <v>4612.5</v>
      </c>
    </row>
    <row r="12" spans="1:27" ht="24.95" customHeight="1" x14ac:dyDescent="0.2">
      <c r="A12" s="50" t="s">
        <v>8</v>
      </c>
      <c r="B12" s="51">
        <v>906.9</v>
      </c>
      <c r="C12" s="52">
        <v>557.9</v>
      </c>
      <c r="D12" s="52">
        <v>557.9</v>
      </c>
      <c r="E12" s="52">
        <v>557.9</v>
      </c>
      <c r="F12" s="52">
        <v>557.9</v>
      </c>
      <c r="G12" s="52">
        <v>670.65899999999999</v>
      </c>
      <c r="H12" s="52">
        <v>1182.6859999999999</v>
      </c>
      <c r="I12" s="52">
        <v>1285.9000000000001</v>
      </c>
      <c r="J12" s="52">
        <v>1214.9279999999999</v>
      </c>
      <c r="K12" s="52">
        <v>867.9</v>
      </c>
      <c r="L12" s="52">
        <v>887.9</v>
      </c>
      <c r="M12" s="52">
        <v>947.9</v>
      </c>
      <c r="N12" s="52">
        <v>967.9</v>
      </c>
      <c r="O12" s="52">
        <v>947.9</v>
      </c>
      <c r="P12" s="52">
        <v>1089.9000000000001</v>
      </c>
      <c r="Q12" s="52">
        <v>1751.4480000000001</v>
      </c>
      <c r="R12" s="52">
        <v>2204.0010000000002</v>
      </c>
      <c r="S12" s="52">
        <v>2575.835</v>
      </c>
      <c r="T12" s="52">
        <v>2439.201</v>
      </c>
      <c r="U12" s="52">
        <v>2475.7840000000006</v>
      </c>
      <c r="V12" s="52">
        <v>2295.9</v>
      </c>
      <c r="W12" s="52">
        <v>1823.3820000000001</v>
      </c>
      <c r="X12" s="52">
        <v>1550.9</v>
      </c>
      <c r="Y12" s="52">
        <v>1250.9000000000001</v>
      </c>
      <c r="Z12" s="53"/>
      <c r="AA12" s="54">
        <f t="shared" si="0"/>
        <v>31569.424000000003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98.528999999999996</v>
      </c>
      <c r="I13" s="52">
        <v>232.47300000000001</v>
      </c>
      <c r="J13" s="52">
        <v>78</v>
      </c>
      <c r="K13" s="52">
        <v>69</v>
      </c>
      <c r="L13" s="52">
        <v>34</v>
      </c>
      <c r="M13" s="52">
        <v>34</v>
      </c>
      <c r="N13" s="52">
        <v>32</v>
      </c>
      <c r="O13" s="52"/>
      <c r="P13" s="52"/>
      <c r="Q13" s="52"/>
      <c r="R13" s="52">
        <v>248</v>
      </c>
      <c r="S13" s="52">
        <v>349</v>
      </c>
      <c r="T13" s="52">
        <v>484</v>
      </c>
      <c r="U13" s="52">
        <v>289</v>
      </c>
      <c r="V13" s="52">
        <v>61</v>
      </c>
      <c r="W13" s="52">
        <v>26</v>
      </c>
      <c r="X13" s="52">
        <v>26</v>
      </c>
      <c r="Y13" s="52"/>
      <c r="Z13" s="53"/>
      <c r="AA13" s="54">
        <f t="shared" si="0"/>
        <v>2087.002</v>
      </c>
    </row>
    <row r="14" spans="1:27" ht="24.95" customHeight="1" x14ac:dyDescent="0.2">
      <c r="A14" s="55" t="s">
        <v>10</v>
      </c>
      <c r="B14" s="56">
        <v>1069.5180000000003</v>
      </c>
      <c r="C14" s="57">
        <v>1047.8969999999999</v>
      </c>
      <c r="D14" s="57">
        <v>986.74599999999975</v>
      </c>
      <c r="E14" s="57">
        <v>905.44699999999978</v>
      </c>
      <c r="F14" s="57">
        <v>828.69099999999992</v>
      </c>
      <c r="G14" s="57">
        <v>759.18900000000008</v>
      </c>
      <c r="H14" s="57">
        <v>693.13699999999983</v>
      </c>
      <c r="I14" s="57">
        <v>887.95900000000006</v>
      </c>
      <c r="J14" s="57">
        <v>1535.9350000000006</v>
      </c>
      <c r="K14" s="57">
        <v>2128.3280000000004</v>
      </c>
      <c r="L14" s="57">
        <v>2528.201</v>
      </c>
      <c r="M14" s="57">
        <v>2692.5519999999992</v>
      </c>
      <c r="N14" s="57">
        <v>2636.3609999999999</v>
      </c>
      <c r="O14" s="57">
        <v>2317.0520000000001</v>
      </c>
      <c r="P14" s="57">
        <v>1702.7250000000006</v>
      </c>
      <c r="Q14" s="57">
        <v>948.30200000000036</v>
      </c>
      <c r="R14" s="57">
        <v>555.22300000000018</v>
      </c>
      <c r="S14" s="57">
        <v>574.52299999999991</v>
      </c>
      <c r="T14" s="57">
        <v>598.93899999999996</v>
      </c>
      <c r="U14" s="57">
        <v>640.27099999999984</v>
      </c>
      <c r="V14" s="57">
        <v>672.43999999999983</v>
      </c>
      <c r="W14" s="57">
        <v>704.09399999999994</v>
      </c>
      <c r="X14" s="57">
        <v>734.49299999999982</v>
      </c>
      <c r="Y14" s="57">
        <v>735.77399999999989</v>
      </c>
      <c r="Z14" s="58"/>
      <c r="AA14" s="59">
        <f t="shared" si="0"/>
        <v>28883.797000000006</v>
      </c>
    </row>
    <row r="15" spans="1:27" ht="24.95" customHeight="1" x14ac:dyDescent="0.2">
      <c r="A15" s="55" t="s">
        <v>11</v>
      </c>
      <c r="B15" s="56">
        <v>59</v>
      </c>
      <c r="C15" s="57">
        <v>62</v>
      </c>
      <c r="D15" s="57">
        <v>66</v>
      </c>
      <c r="E15" s="57">
        <v>71</v>
      </c>
      <c r="F15" s="57">
        <v>75</v>
      </c>
      <c r="G15" s="57">
        <v>77</v>
      </c>
      <c r="H15" s="57">
        <v>76</v>
      </c>
      <c r="I15" s="57">
        <v>81</v>
      </c>
      <c r="J15" s="57">
        <v>93</v>
      </c>
      <c r="K15" s="57">
        <v>101</v>
      </c>
      <c r="L15" s="57">
        <v>103</v>
      </c>
      <c r="M15" s="57">
        <v>100</v>
      </c>
      <c r="N15" s="57">
        <v>92</v>
      </c>
      <c r="O15" s="57">
        <v>83</v>
      </c>
      <c r="P15" s="57">
        <v>70</v>
      </c>
      <c r="Q15" s="57">
        <v>52</v>
      </c>
      <c r="R15" s="57">
        <v>41</v>
      </c>
      <c r="S15" s="57">
        <v>36</v>
      </c>
      <c r="T15" s="57">
        <v>30</v>
      </c>
      <c r="U15" s="57">
        <v>24</v>
      </c>
      <c r="V15" s="57">
        <v>19</v>
      </c>
      <c r="W15" s="57">
        <v>16</v>
      </c>
      <c r="X15" s="57">
        <v>14</v>
      </c>
      <c r="Y15" s="57">
        <v>13</v>
      </c>
      <c r="Z15" s="58"/>
      <c r="AA15" s="59">
        <f t="shared" si="0"/>
        <v>1454</v>
      </c>
    </row>
    <row r="16" spans="1:27" ht="30" customHeight="1" thickBot="1" x14ac:dyDescent="0.25">
      <c r="A16" s="60" t="s">
        <v>12</v>
      </c>
      <c r="B16" s="61">
        <f>IF(LEN(B$2)&gt;0,SUM(B10:B15),"")</f>
        <v>2997.4180000000006</v>
      </c>
      <c r="C16" s="62">
        <f t="shared" ref="C16:Z16" si="1">IF(LEN(C$2)&gt;0,SUM(C10:C15),"")</f>
        <v>2608.297</v>
      </c>
      <c r="D16" s="62">
        <f t="shared" si="1"/>
        <v>2539.6459999999997</v>
      </c>
      <c r="E16" s="62">
        <f t="shared" si="1"/>
        <v>2442.8469999999998</v>
      </c>
      <c r="F16" s="62">
        <f t="shared" si="1"/>
        <v>2390.5909999999999</v>
      </c>
      <c r="G16" s="62">
        <f t="shared" si="1"/>
        <v>2514.848</v>
      </c>
      <c r="H16" s="62">
        <f t="shared" si="1"/>
        <v>3069.3519999999994</v>
      </c>
      <c r="I16" s="62">
        <f t="shared" si="1"/>
        <v>3542.3320000000003</v>
      </c>
      <c r="J16" s="62">
        <f t="shared" si="1"/>
        <v>3951.3630000000003</v>
      </c>
      <c r="K16" s="62">
        <f t="shared" si="1"/>
        <v>4179.228000000001</v>
      </c>
      <c r="L16" s="62">
        <f t="shared" si="1"/>
        <v>4526.1010000000006</v>
      </c>
      <c r="M16" s="62">
        <f t="shared" si="1"/>
        <v>4743.4519999999993</v>
      </c>
      <c r="N16" s="62">
        <f t="shared" si="1"/>
        <v>4624.7610000000004</v>
      </c>
      <c r="O16" s="62">
        <f t="shared" si="1"/>
        <v>4244.4520000000002</v>
      </c>
      <c r="P16" s="62">
        <f t="shared" si="1"/>
        <v>3845.6250000000009</v>
      </c>
      <c r="Q16" s="62">
        <f t="shared" si="1"/>
        <v>3861.7500000000009</v>
      </c>
      <c r="R16" s="62">
        <f t="shared" si="1"/>
        <v>4175.2240000000002</v>
      </c>
      <c r="S16" s="62">
        <f t="shared" si="1"/>
        <v>4662.3580000000002</v>
      </c>
      <c r="T16" s="62">
        <f t="shared" si="1"/>
        <v>4679.1400000000003</v>
      </c>
      <c r="U16" s="62">
        <f t="shared" si="1"/>
        <v>4556.0550000000003</v>
      </c>
      <c r="V16" s="62">
        <f t="shared" si="1"/>
        <v>4165.8009999999995</v>
      </c>
      <c r="W16" s="62">
        <f t="shared" si="1"/>
        <v>3600.4760000000001</v>
      </c>
      <c r="X16" s="62">
        <f t="shared" si="1"/>
        <v>3361.393</v>
      </c>
      <c r="Y16" s="62">
        <f t="shared" si="1"/>
        <v>3002.674</v>
      </c>
      <c r="Z16" s="63" t="str">
        <f t="shared" si="1"/>
        <v/>
      </c>
      <c r="AA16" s="64">
        <f>SUM(AA10:AA15)</f>
        <v>88285.184000000008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1428.9</v>
      </c>
      <c r="C28" s="72">
        <v>1403.4</v>
      </c>
      <c r="D28" s="72">
        <v>1365.9</v>
      </c>
      <c r="E28" s="72">
        <v>1306.4000000000001</v>
      </c>
      <c r="F28" s="72">
        <v>1287.9000000000001</v>
      </c>
      <c r="G28" s="72">
        <v>1286.9000000000001</v>
      </c>
      <c r="H28" s="72">
        <v>1333.9</v>
      </c>
      <c r="I28" s="72">
        <v>1494.9</v>
      </c>
      <c r="J28" s="72">
        <v>1795.4</v>
      </c>
      <c r="K28" s="72">
        <v>2185.9</v>
      </c>
      <c r="L28" s="72">
        <v>2464.9</v>
      </c>
      <c r="M28" s="72">
        <v>2621.9</v>
      </c>
      <c r="N28" s="72">
        <v>2499.4</v>
      </c>
      <c r="O28" s="72">
        <v>2284.4</v>
      </c>
      <c r="P28" s="72">
        <v>2045.9</v>
      </c>
      <c r="Q28" s="72">
        <v>1698.9</v>
      </c>
      <c r="R28" s="72">
        <v>2030.9</v>
      </c>
      <c r="S28" s="72">
        <v>2273.9</v>
      </c>
      <c r="T28" s="72">
        <v>2537.9</v>
      </c>
      <c r="U28" s="72">
        <v>2346.9</v>
      </c>
      <c r="V28" s="72">
        <v>2143.9</v>
      </c>
      <c r="W28" s="72">
        <v>1821.9</v>
      </c>
      <c r="X28" s="72">
        <v>1892.9</v>
      </c>
      <c r="Y28" s="72">
        <v>1752.9</v>
      </c>
      <c r="Z28" s="73"/>
      <c r="AA28" s="74">
        <f>SUM(B28:Z28)</f>
        <v>45306.100000000013</v>
      </c>
    </row>
    <row r="29" spans="1:27" ht="24.95" customHeight="1" x14ac:dyDescent="0.2">
      <c r="A29" s="75" t="s">
        <v>23</v>
      </c>
      <c r="B29" s="76">
        <v>875.51800000000003</v>
      </c>
      <c r="C29" s="77">
        <v>860.89700000000005</v>
      </c>
      <c r="D29" s="77">
        <v>829.74599999999998</v>
      </c>
      <c r="E29" s="77">
        <v>792.447</v>
      </c>
      <c r="F29" s="77">
        <v>758.69100000000003</v>
      </c>
      <c r="G29" s="77">
        <v>830.94799999999998</v>
      </c>
      <c r="H29" s="77">
        <v>928.452</v>
      </c>
      <c r="I29" s="77">
        <v>1290.432</v>
      </c>
      <c r="J29" s="77">
        <v>1398.963</v>
      </c>
      <c r="K29" s="77">
        <v>1386.328</v>
      </c>
      <c r="L29" s="77">
        <v>1427.201</v>
      </c>
      <c r="M29" s="77">
        <v>1490.5519999999999</v>
      </c>
      <c r="N29" s="77">
        <v>1511.3610000000001</v>
      </c>
      <c r="O29" s="77">
        <v>1376.0519999999999</v>
      </c>
      <c r="P29" s="77">
        <v>1093.7249999999999</v>
      </c>
      <c r="Q29" s="77">
        <v>1075.8499999999999</v>
      </c>
      <c r="R29" s="77">
        <v>837.32399999999996</v>
      </c>
      <c r="S29" s="77">
        <v>1041.4580000000001</v>
      </c>
      <c r="T29" s="77">
        <v>794.24</v>
      </c>
      <c r="U29" s="77">
        <v>862.15499999999997</v>
      </c>
      <c r="V29" s="77">
        <v>723.90099999999995</v>
      </c>
      <c r="W29" s="77">
        <v>749.57600000000002</v>
      </c>
      <c r="X29" s="77">
        <v>728.49300000000005</v>
      </c>
      <c r="Y29" s="77">
        <v>719.774</v>
      </c>
      <c r="Z29" s="78"/>
      <c r="AA29" s="79">
        <f>SUM(B29:Z29)</f>
        <v>24384.083999999999</v>
      </c>
    </row>
    <row r="30" spans="1:27" ht="24.95" customHeight="1" x14ac:dyDescent="0.2">
      <c r="A30" s="82" t="s">
        <v>24</v>
      </c>
      <c r="B30" s="80">
        <v>1581</v>
      </c>
      <c r="C30" s="81">
        <v>1232</v>
      </c>
      <c r="D30" s="81">
        <v>1232</v>
      </c>
      <c r="E30" s="81">
        <v>1232</v>
      </c>
      <c r="F30" s="81">
        <v>1232</v>
      </c>
      <c r="G30" s="81">
        <v>1292</v>
      </c>
      <c r="H30" s="81">
        <v>1702</v>
      </c>
      <c r="I30" s="81">
        <v>1652</v>
      </c>
      <c r="J30" s="81">
        <v>1652</v>
      </c>
      <c r="K30" s="81">
        <v>1502</v>
      </c>
      <c r="L30" s="81">
        <v>1502</v>
      </c>
      <c r="M30" s="81">
        <v>1502</v>
      </c>
      <c r="N30" s="81">
        <v>1502</v>
      </c>
      <c r="O30" s="81">
        <v>1472</v>
      </c>
      <c r="P30" s="81">
        <v>1594</v>
      </c>
      <c r="Q30" s="81">
        <v>1982</v>
      </c>
      <c r="R30" s="81">
        <v>2202</v>
      </c>
      <c r="S30" s="81">
        <v>2242</v>
      </c>
      <c r="T30" s="81">
        <v>2242</v>
      </c>
      <c r="U30" s="81">
        <v>2242</v>
      </c>
      <c r="V30" s="81">
        <v>2192</v>
      </c>
      <c r="W30" s="81">
        <v>1924</v>
      </c>
      <c r="X30" s="81">
        <v>1635</v>
      </c>
      <c r="Y30" s="81">
        <v>1425</v>
      </c>
      <c r="Z30" s="83"/>
      <c r="AA30" s="84">
        <f>SUM(B30:Z30)</f>
        <v>39967</v>
      </c>
    </row>
    <row r="31" spans="1:27" ht="30" customHeight="1" thickBot="1" x14ac:dyDescent="0.25">
      <c r="A31" s="60" t="s">
        <v>25</v>
      </c>
      <c r="B31" s="61">
        <f>IF(LEN(B$2)&gt;0,SUM(B28:B30),"")</f>
        <v>3885.4180000000001</v>
      </c>
      <c r="C31" s="62">
        <f t="shared" ref="C31:Z31" si="4">IF(LEN(C$2)&gt;0,SUM(C28:C30),"")</f>
        <v>3496.297</v>
      </c>
      <c r="D31" s="62">
        <f t="shared" si="4"/>
        <v>3427.6460000000002</v>
      </c>
      <c r="E31" s="62">
        <f t="shared" si="4"/>
        <v>3330.8470000000002</v>
      </c>
      <c r="F31" s="62">
        <f t="shared" si="4"/>
        <v>3278.5910000000003</v>
      </c>
      <c r="G31" s="62">
        <f t="shared" si="4"/>
        <v>3409.848</v>
      </c>
      <c r="H31" s="62">
        <f t="shared" si="4"/>
        <v>3964.3519999999999</v>
      </c>
      <c r="I31" s="62">
        <f t="shared" si="4"/>
        <v>4437.3320000000003</v>
      </c>
      <c r="J31" s="62">
        <f t="shared" si="4"/>
        <v>4846.3630000000003</v>
      </c>
      <c r="K31" s="62">
        <f t="shared" si="4"/>
        <v>5074.2280000000001</v>
      </c>
      <c r="L31" s="62">
        <f t="shared" si="4"/>
        <v>5394.1010000000006</v>
      </c>
      <c r="M31" s="62">
        <f t="shared" si="4"/>
        <v>5614.4520000000002</v>
      </c>
      <c r="N31" s="62">
        <f t="shared" si="4"/>
        <v>5512.7610000000004</v>
      </c>
      <c r="O31" s="62">
        <f t="shared" si="4"/>
        <v>5132.4520000000002</v>
      </c>
      <c r="P31" s="62">
        <f t="shared" si="4"/>
        <v>4733.625</v>
      </c>
      <c r="Q31" s="62">
        <f t="shared" si="4"/>
        <v>4756.75</v>
      </c>
      <c r="R31" s="62">
        <f t="shared" si="4"/>
        <v>5070.2240000000002</v>
      </c>
      <c r="S31" s="62">
        <f t="shared" si="4"/>
        <v>5557.3580000000002</v>
      </c>
      <c r="T31" s="62">
        <f t="shared" si="4"/>
        <v>5574.14</v>
      </c>
      <c r="U31" s="62">
        <f t="shared" si="4"/>
        <v>5451.0550000000003</v>
      </c>
      <c r="V31" s="62">
        <f t="shared" si="4"/>
        <v>5059.8009999999995</v>
      </c>
      <c r="W31" s="62">
        <f t="shared" si="4"/>
        <v>4495.4760000000006</v>
      </c>
      <c r="X31" s="62">
        <f t="shared" si="4"/>
        <v>4256.393</v>
      </c>
      <c r="Y31" s="62">
        <f t="shared" si="4"/>
        <v>3897.674</v>
      </c>
      <c r="Z31" s="63" t="str">
        <f t="shared" si="4"/>
        <v/>
      </c>
      <c r="AA31" s="64">
        <f>SUM(AA28:AA30)</f>
        <v>109657.18400000001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373</v>
      </c>
      <c r="M34" s="95">
        <v>376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9549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399</v>
      </c>
      <c r="W35" s="99">
        <v>400</v>
      </c>
      <c r="X35" s="99">
        <v>400</v>
      </c>
      <c r="Y35" s="99">
        <v>400</v>
      </c>
      <c r="Z35" s="100"/>
      <c r="AA35" s="79">
        <f t="shared" si="5"/>
        <v>9599</v>
      </c>
    </row>
    <row r="36" spans="1:27" ht="24.95" customHeight="1" x14ac:dyDescent="0.2">
      <c r="A36" s="97" t="s">
        <v>29</v>
      </c>
      <c r="B36" s="98">
        <v>721</v>
      </c>
      <c r="C36" s="99">
        <v>643.4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17226.400000000001</v>
      </c>
    </row>
    <row r="37" spans="1:27" ht="24.95" customHeight="1" x14ac:dyDescent="0.2">
      <c r="A37" s="97" t="s">
        <v>30</v>
      </c>
      <c r="B37" s="98">
        <v>43</v>
      </c>
      <c r="C37" s="99">
        <v>43</v>
      </c>
      <c r="D37" s="99">
        <v>43</v>
      </c>
      <c r="E37" s="99">
        <v>43</v>
      </c>
      <c r="F37" s="99">
        <v>43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43</v>
      </c>
      <c r="O37" s="99">
        <v>43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1144</v>
      </c>
    </row>
    <row r="38" spans="1:27" ht="24.95" customHeight="1" x14ac:dyDescent="0.2">
      <c r="A38" s="97" t="s">
        <v>31</v>
      </c>
      <c r="B38" s="98"/>
      <c r="C38" s="99">
        <v>314.8</v>
      </c>
      <c r="D38" s="99">
        <v>326.60000000000002</v>
      </c>
      <c r="E38" s="99">
        <v>363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349.5</v>
      </c>
      <c r="L38" s="99">
        <v>63.9</v>
      </c>
      <c r="M38" s="99"/>
      <c r="N38" s="99"/>
      <c r="O38" s="99">
        <v>126.8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379.8</v>
      </c>
      <c r="Y38" s="99">
        <v>307</v>
      </c>
      <c r="Z38" s="100"/>
      <c r="AA38" s="79">
        <f t="shared" si="5"/>
        <v>8731.4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1564</v>
      </c>
      <c r="C39" s="88">
        <f t="shared" si="6"/>
        <v>1801.2</v>
      </c>
      <c r="D39" s="88">
        <f t="shared" si="6"/>
        <v>1890.6</v>
      </c>
      <c r="E39" s="88">
        <f t="shared" si="6"/>
        <v>1927</v>
      </c>
      <c r="F39" s="88">
        <f t="shared" si="6"/>
        <v>2064</v>
      </c>
      <c r="G39" s="88">
        <f t="shared" si="6"/>
        <v>2071</v>
      </c>
      <c r="H39" s="88">
        <f t="shared" si="6"/>
        <v>2071</v>
      </c>
      <c r="I39" s="88">
        <f t="shared" si="6"/>
        <v>2071</v>
      </c>
      <c r="J39" s="88">
        <f t="shared" si="6"/>
        <v>2071</v>
      </c>
      <c r="K39" s="88">
        <f t="shared" si="6"/>
        <v>1920.5</v>
      </c>
      <c r="L39" s="88">
        <f t="shared" si="6"/>
        <v>1607.9</v>
      </c>
      <c r="M39" s="88">
        <f t="shared" si="6"/>
        <v>1547</v>
      </c>
      <c r="N39" s="88">
        <f t="shared" si="6"/>
        <v>1564</v>
      </c>
      <c r="O39" s="88">
        <f t="shared" si="6"/>
        <v>1690.8</v>
      </c>
      <c r="P39" s="88">
        <f t="shared" si="6"/>
        <v>2064</v>
      </c>
      <c r="Q39" s="88">
        <f t="shared" si="6"/>
        <v>2071</v>
      </c>
      <c r="R39" s="88">
        <f t="shared" si="6"/>
        <v>2071</v>
      </c>
      <c r="S39" s="88">
        <f t="shared" si="6"/>
        <v>2071</v>
      </c>
      <c r="T39" s="88">
        <f t="shared" si="6"/>
        <v>2071</v>
      </c>
      <c r="U39" s="88">
        <f t="shared" si="6"/>
        <v>2071</v>
      </c>
      <c r="V39" s="88">
        <f t="shared" si="6"/>
        <v>2070</v>
      </c>
      <c r="W39" s="88">
        <f t="shared" si="6"/>
        <v>2071</v>
      </c>
      <c r="X39" s="88">
        <f t="shared" si="6"/>
        <v>1950.8</v>
      </c>
      <c r="Y39" s="88">
        <f t="shared" si="6"/>
        <v>1878</v>
      </c>
      <c r="Z39" s="89" t="str">
        <f t="shared" si="6"/>
        <v/>
      </c>
      <c r="AA39" s="90">
        <f t="shared" si="5"/>
        <v>46249.8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598.4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676</v>
      </c>
      <c r="M44" s="99">
        <v>676</v>
      </c>
      <c r="N44" s="99">
        <v>676</v>
      </c>
      <c r="O44" s="99">
        <v>676</v>
      </c>
      <c r="P44" s="99">
        <v>676</v>
      </c>
      <c r="Q44" s="99">
        <v>676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16146.4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314.8</v>
      </c>
      <c r="D46" s="99">
        <v>326.60000000000002</v>
      </c>
      <c r="E46" s="99">
        <v>363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349.5</v>
      </c>
      <c r="L46" s="99">
        <v>63.9</v>
      </c>
      <c r="M46" s="99"/>
      <c r="N46" s="99"/>
      <c r="O46" s="99">
        <v>126.8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379.8</v>
      </c>
      <c r="Y46" s="99">
        <v>307</v>
      </c>
      <c r="Z46" s="100"/>
      <c r="AA46" s="79">
        <f t="shared" si="7"/>
        <v>8731.4</v>
      </c>
    </row>
    <row r="47" spans="1:27" ht="24.95" customHeight="1" x14ac:dyDescent="0.2">
      <c r="A47" s="85" t="s">
        <v>34</v>
      </c>
      <c r="B47" s="98">
        <v>4</v>
      </c>
      <c r="C47" s="99">
        <v>0.5</v>
      </c>
      <c r="D47" s="99">
        <v>4</v>
      </c>
      <c r="E47" s="99"/>
      <c r="F47" s="99">
        <v>9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17.5</v>
      </c>
    </row>
    <row r="48" spans="1:27" ht="30" customHeight="1" thickBot="1" x14ac:dyDescent="0.25">
      <c r="A48" s="86" t="s">
        <v>35</v>
      </c>
      <c r="B48" s="87">
        <f>IF(LEN(B$2)&gt;0,SUM(B42:B47),"")</f>
        <v>680</v>
      </c>
      <c r="C48" s="88">
        <f t="shared" ref="C48:Z48" si="8">IF(LEN(C$2)&gt;0,SUM(C42:C47),"")</f>
        <v>913.7</v>
      </c>
      <c r="D48" s="88">
        <f t="shared" si="8"/>
        <v>1006.6</v>
      </c>
      <c r="E48" s="88">
        <f t="shared" si="8"/>
        <v>1039</v>
      </c>
      <c r="F48" s="88">
        <f t="shared" si="8"/>
        <v>1185</v>
      </c>
      <c r="G48" s="88">
        <f t="shared" si="8"/>
        <v>1176</v>
      </c>
      <c r="H48" s="88">
        <f t="shared" si="8"/>
        <v>1176</v>
      </c>
      <c r="I48" s="88">
        <f t="shared" si="8"/>
        <v>1176</v>
      </c>
      <c r="J48" s="88">
        <f t="shared" si="8"/>
        <v>1176</v>
      </c>
      <c r="K48" s="88">
        <f t="shared" si="8"/>
        <v>1025.5</v>
      </c>
      <c r="L48" s="88">
        <f t="shared" si="8"/>
        <v>739.9</v>
      </c>
      <c r="M48" s="88">
        <f t="shared" si="8"/>
        <v>676</v>
      </c>
      <c r="N48" s="88">
        <f t="shared" si="8"/>
        <v>676</v>
      </c>
      <c r="O48" s="88">
        <f t="shared" si="8"/>
        <v>802.8</v>
      </c>
      <c r="P48" s="88">
        <f t="shared" si="8"/>
        <v>1176</v>
      </c>
      <c r="Q48" s="88">
        <f t="shared" si="8"/>
        <v>1176</v>
      </c>
      <c r="R48" s="88">
        <f t="shared" si="8"/>
        <v>1176</v>
      </c>
      <c r="S48" s="88">
        <f t="shared" si="8"/>
        <v>1176</v>
      </c>
      <c r="T48" s="88">
        <f t="shared" si="8"/>
        <v>1176</v>
      </c>
      <c r="U48" s="88">
        <f t="shared" si="8"/>
        <v>1176</v>
      </c>
      <c r="V48" s="88">
        <f t="shared" si="8"/>
        <v>1176</v>
      </c>
      <c r="W48" s="88">
        <f t="shared" si="8"/>
        <v>1176</v>
      </c>
      <c r="X48" s="88">
        <f t="shared" si="8"/>
        <v>1055.8</v>
      </c>
      <c r="Y48" s="88">
        <f t="shared" si="8"/>
        <v>983</v>
      </c>
      <c r="Z48" s="89" t="str">
        <f t="shared" si="8"/>
        <v/>
      </c>
      <c r="AA48" s="90">
        <f t="shared" si="7"/>
        <v>24895.3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4561.4180000000006</v>
      </c>
      <c r="C51" s="88">
        <f t="shared" si="10"/>
        <v>4409.4970000000003</v>
      </c>
      <c r="D51" s="88">
        <f t="shared" si="10"/>
        <v>4430.2459999999992</v>
      </c>
      <c r="E51" s="88">
        <f t="shared" si="10"/>
        <v>4369.8469999999998</v>
      </c>
      <c r="F51" s="88">
        <f t="shared" si="10"/>
        <v>4454.5910000000003</v>
      </c>
      <c r="G51" s="88">
        <f t="shared" si="10"/>
        <v>4585.848</v>
      </c>
      <c r="H51" s="88">
        <f t="shared" si="10"/>
        <v>5140.351999999999</v>
      </c>
      <c r="I51" s="88">
        <f t="shared" si="10"/>
        <v>5613.3320000000003</v>
      </c>
      <c r="J51" s="88">
        <f t="shared" si="10"/>
        <v>6022.3630000000003</v>
      </c>
      <c r="K51" s="88">
        <f t="shared" si="10"/>
        <v>6099.728000000001</v>
      </c>
      <c r="L51" s="88">
        <f t="shared" si="10"/>
        <v>6134.0010000000002</v>
      </c>
      <c r="M51" s="88">
        <f t="shared" si="10"/>
        <v>6290.4519999999993</v>
      </c>
      <c r="N51" s="88">
        <f t="shared" si="10"/>
        <v>6188.7610000000004</v>
      </c>
      <c r="O51" s="88">
        <f t="shared" si="10"/>
        <v>5935.2520000000004</v>
      </c>
      <c r="P51" s="88">
        <f t="shared" si="10"/>
        <v>5909.6250000000009</v>
      </c>
      <c r="Q51" s="88">
        <f t="shared" si="10"/>
        <v>5932.7500000000009</v>
      </c>
      <c r="R51" s="88">
        <f t="shared" si="10"/>
        <v>6246.2240000000002</v>
      </c>
      <c r="S51" s="88">
        <f t="shared" si="10"/>
        <v>6733.3580000000002</v>
      </c>
      <c r="T51" s="88">
        <f t="shared" si="10"/>
        <v>6750.14</v>
      </c>
      <c r="U51" s="88">
        <f t="shared" si="10"/>
        <v>6627.0550000000003</v>
      </c>
      <c r="V51" s="88">
        <f t="shared" si="10"/>
        <v>6235.8009999999995</v>
      </c>
      <c r="W51" s="88">
        <f t="shared" si="10"/>
        <v>5671.4760000000006</v>
      </c>
      <c r="X51" s="88">
        <f t="shared" si="10"/>
        <v>5312.1930000000002</v>
      </c>
      <c r="Y51" s="88">
        <f t="shared" si="10"/>
        <v>4880.674</v>
      </c>
      <c r="Z51" s="89" t="str">
        <f t="shared" si="10"/>
        <v/>
      </c>
      <c r="AA51" s="104">
        <f>SUM(B51:Z51)</f>
        <v>134534.984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4561.3880000000017</v>
      </c>
      <c r="C4" s="18">
        <v>4409.5629999999992</v>
      </c>
      <c r="D4" s="18">
        <v>4430.2010000000009</v>
      </c>
      <c r="E4" s="18">
        <v>4369.8109999999988</v>
      </c>
      <c r="F4" s="18">
        <v>4454.5910000000003</v>
      </c>
      <c r="G4" s="18">
        <v>4585.8480000000009</v>
      </c>
      <c r="H4" s="18">
        <v>5140.351999999999</v>
      </c>
      <c r="I4" s="18">
        <v>5613.3319999999994</v>
      </c>
      <c r="J4" s="18">
        <v>6022.3629999999994</v>
      </c>
      <c r="K4" s="18">
        <v>6099.7440000000024</v>
      </c>
      <c r="L4" s="18">
        <v>6133.9680000000017</v>
      </c>
      <c r="M4" s="18">
        <v>6290.4679999999998</v>
      </c>
      <c r="N4" s="18">
        <v>6188.7620000000006</v>
      </c>
      <c r="O4" s="18">
        <v>5935.2490000000007</v>
      </c>
      <c r="P4" s="18">
        <v>5909.6249999999991</v>
      </c>
      <c r="Q4" s="18">
        <v>5932.7500000000009</v>
      </c>
      <c r="R4" s="18">
        <v>6246.2240000000002</v>
      </c>
      <c r="S4" s="18">
        <v>6733.3580000000011</v>
      </c>
      <c r="T4" s="18">
        <v>6750.14</v>
      </c>
      <c r="U4" s="18">
        <v>6627.0549999999994</v>
      </c>
      <c r="V4" s="18">
        <v>6235.8009999999995</v>
      </c>
      <c r="W4" s="18">
        <v>5671.4759999999997</v>
      </c>
      <c r="X4" s="18">
        <v>5312.2029999999995</v>
      </c>
      <c r="Y4" s="18">
        <v>4880.7050000000017</v>
      </c>
      <c r="Z4" s="19"/>
      <c r="AA4" s="20">
        <f>SUM(B4:Z4)</f>
        <v>134534.97699999998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150.97999999999999</v>
      </c>
      <c r="C7" s="28">
        <v>123</v>
      </c>
      <c r="D7" s="28">
        <v>107</v>
      </c>
      <c r="E7" s="28">
        <v>100</v>
      </c>
      <c r="F7" s="28">
        <v>160</v>
      </c>
      <c r="G7" s="28">
        <v>263.11</v>
      </c>
      <c r="H7" s="28">
        <v>356.04</v>
      </c>
      <c r="I7" s="28">
        <v>361.04</v>
      </c>
      <c r="J7" s="28">
        <v>264.11</v>
      </c>
      <c r="K7" s="28">
        <v>242.65</v>
      </c>
      <c r="L7" s="28">
        <v>192.94</v>
      </c>
      <c r="M7" s="28">
        <v>184.38</v>
      </c>
      <c r="N7" s="28">
        <v>165</v>
      </c>
      <c r="O7" s="28">
        <v>165.1</v>
      </c>
      <c r="P7" s="28">
        <v>202.42</v>
      </c>
      <c r="Q7" s="28">
        <v>261.05</v>
      </c>
      <c r="R7" s="28">
        <v>261.04000000000002</v>
      </c>
      <c r="S7" s="28">
        <v>293</v>
      </c>
      <c r="T7" s="28">
        <v>261.22000000000003</v>
      </c>
      <c r="U7" s="28">
        <v>261.79000000000002</v>
      </c>
      <c r="V7" s="28">
        <v>216.3</v>
      </c>
      <c r="W7" s="28">
        <v>205</v>
      </c>
      <c r="X7" s="28">
        <v>184.99</v>
      </c>
      <c r="Y7" s="28">
        <v>160.86000000000001</v>
      </c>
      <c r="Z7" s="29"/>
      <c r="AA7" s="30">
        <f>IF(SUM(B7:Z7)&lt;&gt;0,AVERAGEIF(B7:Z7,"&lt;&gt;"""),"")</f>
        <v>214.29250000000002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902.63699999999994</v>
      </c>
      <c r="C19" s="72">
        <v>909.64400000000001</v>
      </c>
      <c r="D19" s="72">
        <v>896.64300000000003</v>
      </c>
      <c r="E19" s="72">
        <v>901.64200000000005</v>
      </c>
      <c r="F19" s="72">
        <v>908.65200000000004</v>
      </c>
      <c r="G19" s="72">
        <v>889.65000000000009</v>
      </c>
      <c r="H19" s="72">
        <v>877.65699999999993</v>
      </c>
      <c r="I19" s="72">
        <v>892.65100000000007</v>
      </c>
      <c r="J19" s="72">
        <v>864.08199999999999</v>
      </c>
      <c r="K19" s="72">
        <v>865.08799999999997</v>
      </c>
      <c r="L19" s="72">
        <v>849.71</v>
      </c>
      <c r="M19" s="72">
        <v>838.68299999999999</v>
      </c>
      <c r="N19" s="72">
        <v>832.65899999999999</v>
      </c>
      <c r="O19" s="72">
        <v>797.63200000000006</v>
      </c>
      <c r="P19" s="72">
        <v>769.06299999999999</v>
      </c>
      <c r="Q19" s="72">
        <v>760.06</v>
      </c>
      <c r="R19" s="72">
        <v>763.03499999999997</v>
      </c>
      <c r="S19" s="72">
        <v>761.02</v>
      </c>
      <c r="T19" s="72">
        <v>760.03</v>
      </c>
      <c r="U19" s="72">
        <v>768.06999999999994</v>
      </c>
      <c r="V19" s="72">
        <v>767.05600000000004</v>
      </c>
      <c r="W19" s="72">
        <v>744.05600000000004</v>
      </c>
      <c r="X19" s="72">
        <v>865.63499999999999</v>
      </c>
      <c r="Y19" s="72">
        <v>885.47399999999993</v>
      </c>
      <c r="Z19" s="73"/>
      <c r="AA19" s="74">
        <f t="shared" ref="AA19:AA24" si="2">SUM(B19:Z19)</f>
        <v>20070.528999999999</v>
      </c>
    </row>
    <row r="20" spans="1:27" ht="24.95" customHeight="1" x14ac:dyDescent="0.2">
      <c r="A20" s="75" t="s">
        <v>15</v>
      </c>
      <c r="B20" s="76">
        <v>858.53600000000017</v>
      </c>
      <c r="C20" s="77">
        <v>852.05700000000013</v>
      </c>
      <c r="D20" s="77">
        <v>846.24900000000002</v>
      </c>
      <c r="E20" s="77">
        <v>848.03800000000012</v>
      </c>
      <c r="F20" s="77">
        <v>891.87999999999988</v>
      </c>
      <c r="G20" s="77">
        <v>1020.12</v>
      </c>
      <c r="H20" s="77">
        <v>1198.9309999999998</v>
      </c>
      <c r="I20" s="77">
        <v>1313.605</v>
      </c>
      <c r="J20" s="77">
        <v>1368.8610000000001</v>
      </c>
      <c r="K20" s="77">
        <v>1343.317</v>
      </c>
      <c r="L20" s="77">
        <v>1335.7629999999999</v>
      </c>
      <c r="M20" s="77">
        <v>1301.7329999999999</v>
      </c>
      <c r="N20" s="77">
        <v>1262.904</v>
      </c>
      <c r="O20" s="77">
        <v>1217.8759999999997</v>
      </c>
      <c r="P20" s="77">
        <v>1194.9829999999999</v>
      </c>
      <c r="Q20" s="77">
        <v>1182.623</v>
      </c>
      <c r="R20" s="77">
        <v>1196.2020000000002</v>
      </c>
      <c r="S20" s="77">
        <v>1225.8380000000002</v>
      </c>
      <c r="T20" s="77">
        <v>1206.3510000000001</v>
      </c>
      <c r="U20" s="77">
        <v>1172.047</v>
      </c>
      <c r="V20" s="77">
        <v>1049.136</v>
      </c>
      <c r="W20" s="77">
        <v>945.61399999999992</v>
      </c>
      <c r="X20" s="77">
        <v>883.00000000000011</v>
      </c>
      <c r="Y20" s="77">
        <v>821.20400000000006</v>
      </c>
      <c r="Z20" s="78"/>
      <c r="AA20" s="79">
        <f t="shared" si="2"/>
        <v>26536.867999999999</v>
      </c>
    </row>
    <row r="21" spans="1:27" ht="24.95" customHeight="1" x14ac:dyDescent="0.2">
      <c r="A21" s="75" t="s">
        <v>16</v>
      </c>
      <c r="B21" s="80">
        <v>2321.9149999999995</v>
      </c>
      <c r="C21" s="81">
        <v>2214.3620000000001</v>
      </c>
      <c r="D21" s="81">
        <v>2126.3089999999997</v>
      </c>
      <c r="E21" s="81">
        <v>2067.6310000000003</v>
      </c>
      <c r="F21" s="81">
        <v>2140.0590000000002</v>
      </c>
      <c r="G21" s="81">
        <v>2348.078</v>
      </c>
      <c r="H21" s="81">
        <v>2670.7640000000001</v>
      </c>
      <c r="I21" s="81">
        <v>2964.576</v>
      </c>
      <c r="J21" s="81">
        <v>3324.9199999999996</v>
      </c>
      <c r="K21" s="81">
        <v>3434.3389999999999</v>
      </c>
      <c r="L21" s="81">
        <v>3480.4950000000003</v>
      </c>
      <c r="M21" s="81">
        <v>3507.0519999999997</v>
      </c>
      <c r="N21" s="81">
        <v>3442.9990000000003</v>
      </c>
      <c r="O21" s="81">
        <v>3315.7409999999995</v>
      </c>
      <c r="P21" s="81">
        <v>3415.33</v>
      </c>
      <c r="Q21" s="81">
        <v>3528.067</v>
      </c>
      <c r="R21" s="81">
        <v>3772.4870000000001</v>
      </c>
      <c r="S21" s="81">
        <v>4205.4999999999991</v>
      </c>
      <c r="T21" s="81">
        <v>4240.759</v>
      </c>
      <c r="U21" s="81">
        <v>4159.4380000000001</v>
      </c>
      <c r="V21" s="81">
        <v>3927.6090000000008</v>
      </c>
      <c r="W21" s="81">
        <v>3532.806</v>
      </c>
      <c r="X21" s="81">
        <v>3098.5679999999998</v>
      </c>
      <c r="Y21" s="81">
        <v>2752.5269999999996</v>
      </c>
      <c r="Z21" s="78"/>
      <c r="AA21" s="79">
        <f t="shared" si="2"/>
        <v>75992.331000000006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124.5</v>
      </c>
      <c r="C23" s="77">
        <v>123.5</v>
      </c>
      <c r="D23" s="77">
        <v>119</v>
      </c>
      <c r="E23" s="77">
        <v>113.5</v>
      </c>
      <c r="F23" s="77">
        <v>107</v>
      </c>
      <c r="G23" s="77">
        <v>111</v>
      </c>
      <c r="H23" s="77">
        <v>140</v>
      </c>
      <c r="I23" s="77">
        <v>148.5</v>
      </c>
      <c r="J23" s="77">
        <v>138.5</v>
      </c>
      <c r="K23" s="77">
        <v>122</v>
      </c>
      <c r="L23" s="77">
        <v>116</v>
      </c>
      <c r="M23" s="77">
        <v>120.5</v>
      </c>
      <c r="N23" s="77">
        <v>132.5</v>
      </c>
      <c r="O23" s="77">
        <v>138</v>
      </c>
      <c r="P23" s="77">
        <v>126.5</v>
      </c>
      <c r="Q23" s="77">
        <v>130</v>
      </c>
      <c r="R23" s="77">
        <v>143.5</v>
      </c>
      <c r="S23" s="77">
        <v>139</v>
      </c>
      <c r="T23" s="77">
        <v>143</v>
      </c>
      <c r="U23" s="77">
        <v>136.5</v>
      </c>
      <c r="V23" s="77">
        <v>130</v>
      </c>
      <c r="W23" s="77">
        <v>123</v>
      </c>
      <c r="X23" s="77">
        <v>137</v>
      </c>
      <c r="Y23" s="77">
        <v>151.5</v>
      </c>
      <c r="Z23" s="77"/>
      <c r="AA23" s="79">
        <f t="shared" si="2"/>
        <v>3114.5</v>
      </c>
    </row>
    <row r="24" spans="1:27" ht="24.95" customHeight="1" x14ac:dyDescent="0.2">
      <c r="A24" s="85" t="s">
        <v>19</v>
      </c>
      <c r="B24" s="77">
        <v>215</v>
      </c>
      <c r="C24" s="77">
        <v>200</v>
      </c>
      <c r="D24" s="77">
        <v>189</v>
      </c>
      <c r="E24" s="77">
        <v>186.00000000000003</v>
      </c>
      <c r="F24" s="77">
        <v>193</v>
      </c>
      <c r="G24" s="77">
        <v>217</v>
      </c>
      <c r="H24" s="77">
        <v>252.99999999999997</v>
      </c>
      <c r="I24" s="77">
        <v>294.00000000000006</v>
      </c>
      <c r="J24" s="77">
        <v>326</v>
      </c>
      <c r="K24" s="77">
        <v>335</v>
      </c>
      <c r="L24" s="77">
        <v>336.99999999999994</v>
      </c>
      <c r="M24" s="77">
        <v>335</v>
      </c>
      <c r="N24" s="77">
        <v>335</v>
      </c>
      <c r="O24" s="77">
        <v>323</v>
      </c>
      <c r="P24" s="77">
        <v>320</v>
      </c>
      <c r="Q24" s="77">
        <v>331.99999999999994</v>
      </c>
      <c r="R24" s="77">
        <v>371</v>
      </c>
      <c r="S24" s="77">
        <v>402.00000000000006</v>
      </c>
      <c r="T24" s="77">
        <v>400</v>
      </c>
      <c r="U24" s="77">
        <v>391</v>
      </c>
      <c r="V24" s="77">
        <v>361.99999999999994</v>
      </c>
      <c r="W24" s="77">
        <v>326</v>
      </c>
      <c r="X24" s="77">
        <v>286</v>
      </c>
      <c r="Y24" s="77">
        <v>253.99999999999997</v>
      </c>
      <c r="Z24" s="77"/>
      <c r="AA24" s="79">
        <f t="shared" si="2"/>
        <v>7182</v>
      </c>
    </row>
    <row r="25" spans="1:27" ht="30" customHeight="1" thickBot="1" x14ac:dyDescent="0.25">
      <c r="A25" s="86" t="s">
        <v>20</v>
      </c>
      <c r="B25" s="87">
        <f t="shared" ref="B25:AA25" si="3">SUM(B19:B24)</f>
        <v>4532.5879999999997</v>
      </c>
      <c r="C25" s="88">
        <f t="shared" si="3"/>
        <v>4409.5630000000001</v>
      </c>
      <c r="D25" s="88">
        <f t="shared" si="3"/>
        <v>4287.201</v>
      </c>
      <c r="E25" s="88">
        <f t="shared" si="3"/>
        <v>4226.8110000000006</v>
      </c>
      <c r="F25" s="88">
        <f t="shared" si="3"/>
        <v>4350.5910000000003</v>
      </c>
      <c r="G25" s="88">
        <f t="shared" si="3"/>
        <v>4585.848</v>
      </c>
      <c r="H25" s="88">
        <f t="shared" si="3"/>
        <v>5140.3519999999999</v>
      </c>
      <c r="I25" s="88">
        <f t="shared" si="3"/>
        <v>5613.3320000000003</v>
      </c>
      <c r="J25" s="88">
        <f t="shared" si="3"/>
        <v>6022.3629999999994</v>
      </c>
      <c r="K25" s="88">
        <f t="shared" si="3"/>
        <v>6099.7439999999997</v>
      </c>
      <c r="L25" s="88">
        <f t="shared" si="3"/>
        <v>6118.9680000000008</v>
      </c>
      <c r="M25" s="88">
        <f t="shared" si="3"/>
        <v>6102.9679999999998</v>
      </c>
      <c r="N25" s="88">
        <f t="shared" si="3"/>
        <v>6006.0619999999999</v>
      </c>
      <c r="O25" s="88">
        <f t="shared" si="3"/>
        <v>5792.2489999999998</v>
      </c>
      <c r="P25" s="88">
        <f t="shared" si="3"/>
        <v>5825.8760000000002</v>
      </c>
      <c r="Q25" s="88">
        <f t="shared" si="3"/>
        <v>5932.75</v>
      </c>
      <c r="R25" s="88">
        <f t="shared" si="3"/>
        <v>6246.2240000000002</v>
      </c>
      <c r="S25" s="88">
        <f t="shared" si="3"/>
        <v>6733.3579999999993</v>
      </c>
      <c r="T25" s="88">
        <f t="shared" si="3"/>
        <v>6750.14</v>
      </c>
      <c r="U25" s="88">
        <f t="shared" si="3"/>
        <v>6627.0550000000003</v>
      </c>
      <c r="V25" s="88">
        <f t="shared" si="3"/>
        <v>6235.8010000000013</v>
      </c>
      <c r="W25" s="88">
        <f t="shared" si="3"/>
        <v>5671.4760000000006</v>
      </c>
      <c r="X25" s="88">
        <f t="shared" si="3"/>
        <v>5270.2029999999995</v>
      </c>
      <c r="Y25" s="88">
        <f t="shared" si="3"/>
        <v>4864.7049999999999</v>
      </c>
      <c r="Z25" s="89">
        <f t="shared" si="3"/>
        <v>0</v>
      </c>
      <c r="AA25" s="90">
        <f t="shared" si="3"/>
        <v>133446.228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339.5</v>
      </c>
      <c r="C28" s="72">
        <v>323.5</v>
      </c>
      <c r="D28" s="72">
        <v>308</v>
      </c>
      <c r="E28" s="72">
        <v>299.5</v>
      </c>
      <c r="F28" s="72">
        <v>300</v>
      </c>
      <c r="G28" s="72">
        <v>328</v>
      </c>
      <c r="H28" s="72">
        <v>393</v>
      </c>
      <c r="I28" s="72">
        <v>442.5</v>
      </c>
      <c r="J28" s="72">
        <v>464.5</v>
      </c>
      <c r="K28" s="72">
        <v>457</v>
      </c>
      <c r="L28" s="72">
        <v>453</v>
      </c>
      <c r="M28" s="72">
        <v>455.5</v>
      </c>
      <c r="N28" s="72">
        <v>467.5</v>
      </c>
      <c r="O28" s="72">
        <v>461</v>
      </c>
      <c r="P28" s="72">
        <v>446.5</v>
      </c>
      <c r="Q28" s="72">
        <v>462</v>
      </c>
      <c r="R28" s="72">
        <v>514.5</v>
      </c>
      <c r="S28" s="72">
        <v>541</v>
      </c>
      <c r="T28" s="72">
        <v>543</v>
      </c>
      <c r="U28" s="72">
        <v>527.5</v>
      </c>
      <c r="V28" s="72">
        <v>492</v>
      </c>
      <c r="W28" s="72">
        <v>449</v>
      </c>
      <c r="X28" s="72">
        <v>423</v>
      </c>
      <c r="Y28" s="72">
        <v>405.5</v>
      </c>
      <c r="Z28" s="73"/>
      <c r="AA28" s="74">
        <f>SUM(B28:Z28)</f>
        <v>10296.5</v>
      </c>
    </row>
    <row r="29" spans="1:27" ht="24.95" customHeight="1" x14ac:dyDescent="0.2">
      <c r="A29" s="75" t="s">
        <v>23</v>
      </c>
      <c r="B29" s="76">
        <v>4193.0879999999997</v>
      </c>
      <c r="C29" s="77">
        <v>4086.0630000000001</v>
      </c>
      <c r="D29" s="77">
        <v>4122.201</v>
      </c>
      <c r="E29" s="77">
        <v>4070.3110000000001</v>
      </c>
      <c r="F29" s="77">
        <v>4154.5910000000003</v>
      </c>
      <c r="G29" s="77">
        <v>4257.848</v>
      </c>
      <c r="H29" s="77">
        <v>4747.3519999999999</v>
      </c>
      <c r="I29" s="77">
        <v>5170.8320000000003</v>
      </c>
      <c r="J29" s="77">
        <v>5557.8630000000003</v>
      </c>
      <c r="K29" s="77">
        <v>5642.7439999999997</v>
      </c>
      <c r="L29" s="77">
        <v>5680.9679999999998</v>
      </c>
      <c r="M29" s="77">
        <v>5652.4679999999998</v>
      </c>
      <c r="N29" s="77">
        <v>5632.5619999999999</v>
      </c>
      <c r="O29" s="77">
        <v>5474.2489999999998</v>
      </c>
      <c r="P29" s="77">
        <v>5463.125</v>
      </c>
      <c r="Q29" s="77">
        <v>5470.75</v>
      </c>
      <c r="R29" s="77">
        <v>5731.7240000000002</v>
      </c>
      <c r="S29" s="77">
        <v>6192.3580000000002</v>
      </c>
      <c r="T29" s="77">
        <v>6207.14</v>
      </c>
      <c r="U29" s="77">
        <v>6099.5550000000003</v>
      </c>
      <c r="V29" s="77">
        <v>5743.8010000000004</v>
      </c>
      <c r="W29" s="77">
        <v>5222.4759999999997</v>
      </c>
      <c r="X29" s="77">
        <v>4889.2030000000004</v>
      </c>
      <c r="Y29" s="77">
        <v>4475.2049999999999</v>
      </c>
      <c r="Z29" s="78"/>
      <c r="AA29" s="79">
        <f>SUM(B29:Z29)</f>
        <v>123938.47700000001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4532.5879999999997</v>
      </c>
      <c r="C31" s="62">
        <f t="shared" si="4"/>
        <v>4409.5630000000001</v>
      </c>
      <c r="D31" s="62">
        <f t="shared" si="4"/>
        <v>4430.201</v>
      </c>
      <c r="E31" s="62">
        <f t="shared" si="4"/>
        <v>4369.8109999999997</v>
      </c>
      <c r="F31" s="62">
        <f t="shared" si="4"/>
        <v>4454.5910000000003</v>
      </c>
      <c r="G31" s="62">
        <f t="shared" si="4"/>
        <v>4585.848</v>
      </c>
      <c r="H31" s="62">
        <f t="shared" si="4"/>
        <v>5140.3519999999999</v>
      </c>
      <c r="I31" s="62">
        <f t="shared" si="4"/>
        <v>5613.3320000000003</v>
      </c>
      <c r="J31" s="62">
        <f t="shared" si="4"/>
        <v>6022.3630000000003</v>
      </c>
      <c r="K31" s="62">
        <f t="shared" si="4"/>
        <v>6099.7439999999997</v>
      </c>
      <c r="L31" s="62">
        <f t="shared" si="4"/>
        <v>6133.9679999999998</v>
      </c>
      <c r="M31" s="62">
        <f t="shared" si="4"/>
        <v>6107.9679999999998</v>
      </c>
      <c r="N31" s="62">
        <f t="shared" si="4"/>
        <v>6100.0619999999999</v>
      </c>
      <c r="O31" s="62">
        <f t="shared" si="4"/>
        <v>5935.2489999999998</v>
      </c>
      <c r="P31" s="62">
        <f t="shared" si="4"/>
        <v>5909.625</v>
      </c>
      <c r="Q31" s="62">
        <f t="shared" si="4"/>
        <v>5932.75</v>
      </c>
      <c r="R31" s="62">
        <f t="shared" si="4"/>
        <v>6246.2240000000002</v>
      </c>
      <c r="S31" s="62">
        <f t="shared" si="4"/>
        <v>6733.3580000000002</v>
      </c>
      <c r="T31" s="62">
        <f t="shared" si="4"/>
        <v>6750.14</v>
      </c>
      <c r="U31" s="62">
        <f t="shared" si="4"/>
        <v>6627.0550000000003</v>
      </c>
      <c r="V31" s="62">
        <f t="shared" si="4"/>
        <v>6235.8010000000004</v>
      </c>
      <c r="W31" s="62">
        <f t="shared" si="4"/>
        <v>5671.4759999999997</v>
      </c>
      <c r="X31" s="62">
        <f t="shared" si="4"/>
        <v>5312.2030000000004</v>
      </c>
      <c r="Y31" s="62">
        <f t="shared" si="4"/>
        <v>4880.7049999999999</v>
      </c>
      <c r="Z31" s="63">
        <f t="shared" si="4"/>
        <v>0</v>
      </c>
      <c r="AA31" s="64">
        <f t="shared" si="4"/>
        <v>134234.97700000001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>
        <v>15</v>
      </c>
      <c r="M34" s="95">
        <v>5</v>
      </c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>
        <v>31</v>
      </c>
      <c r="Y34" s="95">
        <v>16</v>
      </c>
      <c r="Z34" s="96"/>
      <c r="AA34" s="74">
        <f t="shared" ref="AA34:AA39" si="5">SUM(B34:Z34)</f>
        <v>67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>
        <v>11</v>
      </c>
      <c r="Y35" s="99"/>
      <c r="Z35" s="100"/>
      <c r="AA35" s="79">
        <f t="shared" si="5"/>
        <v>11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143</v>
      </c>
      <c r="E37" s="99">
        <v>143</v>
      </c>
      <c r="F37" s="99">
        <v>104</v>
      </c>
      <c r="G37" s="99"/>
      <c r="H37" s="99"/>
      <c r="I37" s="99"/>
      <c r="J37" s="99"/>
      <c r="K37" s="99"/>
      <c r="L37" s="99"/>
      <c r="M37" s="99"/>
      <c r="N37" s="99">
        <v>94</v>
      </c>
      <c r="O37" s="99">
        <v>143</v>
      </c>
      <c r="P37" s="99">
        <v>83.748999999999995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710.74900000000002</v>
      </c>
    </row>
    <row r="38" spans="1:27" ht="24.95" customHeight="1" x14ac:dyDescent="0.2">
      <c r="A38" s="97" t="s">
        <v>44</v>
      </c>
      <c r="B38" s="98">
        <v>28.8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182.5</v>
      </c>
      <c r="N38" s="99">
        <v>88.7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300</v>
      </c>
    </row>
    <row r="39" spans="1:27" ht="30" customHeight="1" thickBot="1" x14ac:dyDescent="0.25">
      <c r="A39" s="86" t="s">
        <v>45</v>
      </c>
      <c r="B39" s="87">
        <f t="shared" ref="B39:Z39" si="6">SUM(B34:B38)</f>
        <v>28.8</v>
      </c>
      <c r="C39" s="88">
        <f t="shared" si="6"/>
        <v>0</v>
      </c>
      <c r="D39" s="88">
        <f t="shared" si="6"/>
        <v>143</v>
      </c>
      <c r="E39" s="88">
        <f t="shared" si="6"/>
        <v>143</v>
      </c>
      <c r="F39" s="88">
        <f t="shared" si="6"/>
        <v>104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15</v>
      </c>
      <c r="M39" s="88">
        <f t="shared" si="6"/>
        <v>187.5</v>
      </c>
      <c r="N39" s="88">
        <f t="shared" si="6"/>
        <v>182.7</v>
      </c>
      <c r="O39" s="88">
        <f t="shared" si="6"/>
        <v>143</v>
      </c>
      <c r="P39" s="88">
        <f t="shared" si="6"/>
        <v>83.748999999999995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42</v>
      </c>
      <c r="Y39" s="88">
        <f t="shared" si="6"/>
        <v>16</v>
      </c>
      <c r="Z39" s="89">
        <f t="shared" si="6"/>
        <v>0</v>
      </c>
      <c r="AA39" s="90">
        <f t="shared" si="5"/>
        <v>1088.749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28.8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182.5</v>
      </c>
      <c r="N46" s="99">
        <v>88.7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300</v>
      </c>
    </row>
    <row r="47" spans="1:27" ht="24.95" customHeight="1" x14ac:dyDescent="0.2">
      <c r="A47" s="85" t="s">
        <v>47</v>
      </c>
      <c r="B47" s="98"/>
      <c r="C47" s="99"/>
      <c r="D47" s="99"/>
      <c r="E47" s="99">
        <v>8.5</v>
      </c>
      <c r="F47" s="99"/>
      <c r="G47" s="99"/>
      <c r="H47" s="99"/>
      <c r="I47" s="99"/>
      <c r="J47" s="99">
        <v>45.5</v>
      </c>
      <c r="K47" s="99">
        <v>63</v>
      </c>
      <c r="L47" s="99">
        <v>63</v>
      </c>
      <c r="M47" s="99">
        <v>68</v>
      </c>
      <c r="N47" s="99">
        <v>148.5</v>
      </c>
      <c r="O47" s="99">
        <v>145.5</v>
      </c>
      <c r="P47" s="99">
        <v>69</v>
      </c>
      <c r="Q47" s="99">
        <v>12</v>
      </c>
      <c r="R47" s="99">
        <v>45</v>
      </c>
      <c r="S47" s="99">
        <v>81</v>
      </c>
      <c r="T47" s="99">
        <v>85</v>
      </c>
      <c r="U47" s="99">
        <v>82</v>
      </c>
      <c r="V47" s="99">
        <v>58</v>
      </c>
      <c r="W47" s="99">
        <v>81</v>
      </c>
      <c r="X47" s="99">
        <v>38</v>
      </c>
      <c r="Y47" s="99">
        <v>40</v>
      </c>
      <c r="Z47" s="100"/>
      <c r="AA47" s="79">
        <f t="shared" si="7"/>
        <v>1133</v>
      </c>
    </row>
    <row r="48" spans="1:27" ht="30" customHeight="1" thickBot="1" x14ac:dyDescent="0.25">
      <c r="A48" s="86" t="s">
        <v>48</v>
      </c>
      <c r="B48" s="87">
        <f>SUM(B42:B47)</f>
        <v>28.8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8.5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45.5</v>
      </c>
      <c r="K48" s="88">
        <f t="shared" si="8"/>
        <v>63</v>
      </c>
      <c r="L48" s="88">
        <f t="shared" si="8"/>
        <v>63</v>
      </c>
      <c r="M48" s="88">
        <f t="shared" si="8"/>
        <v>250.5</v>
      </c>
      <c r="N48" s="88">
        <f t="shared" si="8"/>
        <v>237.2</v>
      </c>
      <c r="O48" s="88">
        <f t="shared" si="8"/>
        <v>145.5</v>
      </c>
      <c r="P48" s="88">
        <f t="shared" si="8"/>
        <v>69</v>
      </c>
      <c r="Q48" s="88">
        <f t="shared" si="8"/>
        <v>12</v>
      </c>
      <c r="R48" s="88">
        <f t="shared" si="8"/>
        <v>45</v>
      </c>
      <c r="S48" s="88">
        <f t="shared" si="8"/>
        <v>81</v>
      </c>
      <c r="T48" s="88">
        <f t="shared" si="8"/>
        <v>85</v>
      </c>
      <c r="U48" s="88">
        <f t="shared" si="8"/>
        <v>82</v>
      </c>
      <c r="V48" s="88">
        <f t="shared" si="8"/>
        <v>58</v>
      </c>
      <c r="W48" s="88">
        <f t="shared" si="8"/>
        <v>81</v>
      </c>
      <c r="X48" s="88">
        <f t="shared" si="8"/>
        <v>38</v>
      </c>
      <c r="Y48" s="88">
        <f t="shared" si="8"/>
        <v>40</v>
      </c>
      <c r="Z48" s="89">
        <f t="shared" si="8"/>
        <v>0</v>
      </c>
      <c r="AA48" s="90">
        <f t="shared" si="7"/>
        <v>1433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4561.3879999999999</v>
      </c>
      <c r="C51" s="88">
        <f t="shared" si="10"/>
        <v>4409.5630000000001</v>
      </c>
      <c r="D51" s="88">
        <f t="shared" si="10"/>
        <v>4430.201</v>
      </c>
      <c r="E51" s="88">
        <f t="shared" si="10"/>
        <v>4369.8110000000006</v>
      </c>
      <c r="F51" s="88">
        <f t="shared" si="10"/>
        <v>4454.5910000000003</v>
      </c>
      <c r="G51" s="88">
        <f t="shared" si="10"/>
        <v>4585.848</v>
      </c>
      <c r="H51" s="88">
        <f t="shared" si="10"/>
        <v>5140.3519999999999</v>
      </c>
      <c r="I51" s="88">
        <f t="shared" si="10"/>
        <v>5613.3320000000003</v>
      </c>
      <c r="J51" s="88">
        <f t="shared" si="10"/>
        <v>6022.3629999999994</v>
      </c>
      <c r="K51" s="88">
        <f t="shared" si="10"/>
        <v>6099.7439999999997</v>
      </c>
      <c r="L51" s="88">
        <f t="shared" si="10"/>
        <v>6133.9680000000008</v>
      </c>
      <c r="M51" s="88">
        <f t="shared" si="10"/>
        <v>6290.4679999999998</v>
      </c>
      <c r="N51" s="88">
        <f t="shared" si="10"/>
        <v>6188.7619999999997</v>
      </c>
      <c r="O51" s="88">
        <f t="shared" si="10"/>
        <v>5935.2489999999998</v>
      </c>
      <c r="P51" s="88">
        <f t="shared" si="10"/>
        <v>5909.625</v>
      </c>
      <c r="Q51" s="88">
        <f t="shared" si="10"/>
        <v>5932.75</v>
      </c>
      <c r="R51" s="88">
        <f t="shared" si="10"/>
        <v>6246.2240000000002</v>
      </c>
      <c r="S51" s="88">
        <f t="shared" si="10"/>
        <v>6733.3579999999993</v>
      </c>
      <c r="T51" s="88">
        <f t="shared" si="10"/>
        <v>6750.14</v>
      </c>
      <c r="U51" s="88">
        <f t="shared" si="10"/>
        <v>6627.0550000000003</v>
      </c>
      <c r="V51" s="88">
        <f t="shared" si="10"/>
        <v>6235.8010000000013</v>
      </c>
      <c r="W51" s="88">
        <f t="shared" si="10"/>
        <v>5671.4760000000006</v>
      </c>
      <c r="X51" s="88">
        <f t="shared" si="10"/>
        <v>5312.2029999999995</v>
      </c>
      <c r="Y51" s="88">
        <f t="shared" si="10"/>
        <v>4880.7049999999999</v>
      </c>
      <c r="Z51" s="89">
        <f t="shared" si="10"/>
        <v>0</v>
      </c>
      <c r="AA51" s="104">
        <f>SUM(B51:Z51)</f>
        <v>134534.97699999998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-647.20000000000005</v>
      </c>
      <c r="C4" s="18">
        <v>-913.2</v>
      </c>
      <c r="D4" s="18">
        <v>-1002.6</v>
      </c>
      <c r="E4" s="18">
        <v>-1039</v>
      </c>
      <c r="F4" s="18">
        <v>-1176</v>
      </c>
      <c r="G4" s="18">
        <v>-1176</v>
      </c>
      <c r="H4" s="18">
        <v>-1176</v>
      </c>
      <c r="I4" s="18">
        <v>-1176</v>
      </c>
      <c r="J4" s="18">
        <v>-1176</v>
      </c>
      <c r="K4" s="18">
        <v>-1025.5</v>
      </c>
      <c r="L4" s="18">
        <v>-739.9</v>
      </c>
      <c r="M4" s="18">
        <v>-493.5</v>
      </c>
      <c r="N4" s="18">
        <v>-587.29999999999995</v>
      </c>
      <c r="O4" s="18">
        <v>-802.8</v>
      </c>
      <c r="P4" s="18">
        <v>-1176</v>
      </c>
      <c r="Q4" s="18">
        <v>-1176</v>
      </c>
      <c r="R4" s="18">
        <v>-1176</v>
      </c>
      <c r="S4" s="18">
        <v>-1176</v>
      </c>
      <c r="T4" s="18">
        <v>-1176</v>
      </c>
      <c r="U4" s="18">
        <v>-1176</v>
      </c>
      <c r="V4" s="18">
        <v>-1176</v>
      </c>
      <c r="W4" s="18">
        <v>-1176</v>
      </c>
      <c r="X4" s="18">
        <v>-1055.8</v>
      </c>
      <c r="Y4" s="18">
        <v>-983</v>
      </c>
      <c r="Z4" s="19"/>
      <c r="AA4" s="111">
        <f>SUM(B4:Z4)</f>
        <v>-24577.8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150.97999999999999</v>
      </c>
      <c r="C7" s="117">
        <v>123</v>
      </c>
      <c r="D7" s="117">
        <v>107</v>
      </c>
      <c r="E7" s="117">
        <v>100</v>
      </c>
      <c r="F7" s="117">
        <v>160</v>
      </c>
      <c r="G7" s="117">
        <v>263.11</v>
      </c>
      <c r="H7" s="117">
        <v>356.04</v>
      </c>
      <c r="I7" s="117">
        <v>361.04</v>
      </c>
      <c r="J7" s="117">
        <v>264.11</v>
      </c>
      <c r="K7" s="117">
        <v>242.65</v>
      </c>
      <c r="L7" s="117">
        <v>192.94</v>
      </c>
      <c r="M7" s="117">
        <v>184.38</v>
      </c>
      <c r="N7" s="117">
        <v>165</v>
      </c>
      <c r="O7" s="117">
        <v>165.1</v>
      </c>
      <c r="P7" s="117">
        <v>202.42</v>
      </c>
      <c r="Q7" s="117">
        <v>261.05</v>
      </c>
      <c r="R7" s="117">
        <v>261.04000000000002</v>
      </c>
      <c r="S7" s="117">
        <v>293</v>
      </c>
      <c r="T7" s="117">
        <v>261.22000000000003</v>
      </c>
      <c r="U7" s="117">
        <v>261.79000000000002</v>
      </c>
      <c r="V7" s="117">
        <v>216.3</v>
      </c>
      <c r="W7" s="117">
        <v>205</v>
      </c>
      <c r="X7" s="117">
        <v>184.99</v>
      </c>
      <c r="Y7" s="117">
        <v>160.86000000000001</v>
      </c>
      <c r="Z7" s="118"/>
      <c r="AA7" s="119">
        <f>IF(SUM(B7:Z7)&lt;&gt;0,AVERAGEIF(B7:Z7,"&lt;&gt;"""),"")</f>
        <v>214.29250000000002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598.4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676</v>
      </c>
      <c r="M13" s="129">
        <v>676</v>
      </c>
      <c r="N13" s="129">
        <v>676</v>
      </c>
      <c r="O13" s="129">
        <v>676</v>
      </c>
      <c r="P13" s="129">
        <v>676</v>
      </c>
      <c r="Q13" s="129">
        <v>676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16146.4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314.8</v>
      </c>
      <c r="D15" s="133">
        <v>326.60000000000002</v>
      </c>
      <c r="E15" s="133">
        <v>363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349.5</v>
      </c>
      <c r="L15" s="133">
        <v>63.9</v>
      </c>
      <c r="M15" s="133"/>
      <c r="N15" s="133"/>
      <c r="O15" s="133">
        <v>126.8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379.8</v>
      </c>
      <c r="Y15" s="133">
        <v>307</v>
      </c>
      <c r="Z15" s="131"/>
      <c r="AA15" s="132">
        <f t="shared" si="0"/>
        <v>8731.4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676</v>
      </c>
      <c r="C16" s="135">
        <f t="shared" si="1"/>
        <v>913.2</v>
      </c>
      <c r="D16" s="135">
        <f t="shared" si="1"/>
        <v>1002.6</v>
      </c>
      <c r="E16" s="135">
        <f t="shared" si="1"/>
        <v>1039</v>
      </c>
      <c r="F16" s="135">
        <f t="shared" si="1"/>
        <v>1176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1176</v>
      </c>
      <c r="K16" s="135">
        <f t="shared" si="1"/>
        <v>1025.5</v>
      </c>
      <c r="L16" s="135">
        <f t="shared" si="1"/>
        <v>739.9</v>
      </c>
      <c r="M16" s="135">
        <f t="shared" si="1"/>
        <v>676</v>
      </c>
      <c r="N16" s="135">
        <f t="shared" si="1"/>
        <v>676</v>
      </c>
      <c r="O16" s="135">
        <f t="shared" si="1"/>
        <v>802.8</v>
      </c>
      <c r="P16" s="135">
        <f t="shared" si="1"/>
        <v>1176</v>
      </c>
      <c r="Q16" s="135">
        <f t="shared" si="1"/>
        <v>1176</v>
      </c>
      <c r="R16" s="135">
        <f t="shared" si="1"/>
        <v>1176</v>
      </c>
      <c r="S16" s="135">
        <f t="shared" si="1"/>
        <v>1176</v>
      </c>
      <c r="T16" s="135">
        <f t="shared" si="1"/>
        <v>1176</v>
      </c>
      <c r="U16" s="135">
        <f t="shared" si="1"/>
        <v>1176</v>
      </c>
      <c r="V16" s="135">
        <f t="shared" si="1"/>
        <v>1176</v>
      </c>
      <c r="W16" s="135">
        <f t="shared" si="1"/>
        <v>1176</v>
      </c>
      <c r="X16" s="135">
        <f t="shared" si="1"/>
        <v>1055.8</v>
      </c>
      <c r="Y16" s="135">
        <f t="shared" si="1"/>
        <v>983</v>
      </c>
      <c r="Z16" s="136" t="str">
        <f t="shared" si="1"/>
        <v/>
      </c>
      <c r="AA16" s="90">
        <f t="shared" si="0"/>
        <v>24877.8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28.8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182.5</v>
      </c>
      <c r="N23" s="133">
        <v>88.7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28.8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182.5</v>
      </c>
      <c r="N24" s="135">
        <f t="shared" si="3"/>
        <v>88.7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2023-01-04T12:07:16Z</dcterms:created>
  <dcterms:modified xsi:type="dcterms:W3CDTF">2023-01-04T12:07:17Z</dcterms:modified>
</cp:coreProperties>
</file>