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<sst xmlns="http://schemas.openxmlformats.org/spreadsheetml/2006/main" count="117" uniqueCount="53">
  <si>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03/01/2023 14:03:39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</si>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</sst>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572</c:v>
                </c:pt>
                <c:pt idx="1">
                  <c:v>577.77800000000002</c:v>
                </c:pt>
                <c:pt idx="2">
                  <c:v>572</c:v>
                </c:pt>
                <c:pt idx="3">
                  <c:v>572</c:v>
                </c:pt>
                <c:pt idx="4">
                  <c:v>572</c:v>
                </c:pt>
                <c:pt idx="5">
                  <c:v>592</c:v>
                </c:pt>
                <c:pt idx="6">
                  <c:v>592</c:v>
                </c:pt>
                <c:pt idx="7">
                  <c:v>672</c:v>
                </c:pt>
                <c:pt idx="8">
                  <c:v>780</c:v>
                </c:pt>
                <c:pt idx="9">
                  <c:v>802</c:v>
                </c:pt>
                <c:pt idx="10">
                  <c:v>802</c:v>
                </c:pt>
                <c:pt idx="11">
                  <c:v>802</c:v>
                </c:pt>
                <c:pt idx="12">
                  <c:v>802</c:v>
                </c:pt>
                <c:pt idx="13">
                  <c:v>802</c:v>
                </c:pt>
                <c:pt idx="14">
                  <c:v>822</c:v>
                </c:pt>
                <c:pt idx="15">
                  <c:v>842</c:v>
                </c:pt>
                <c:pt idx="16">
                  <c:v>842</c:v>
                </c:pt>
                <c:pt idx="17">
                  <c:v>842</c:v>
                </c:pt>
                <c:pt idx="18">
                  <c:v>842</c:v>
                </c:pt>
                <c:pt idx="19">
                  <c:v>842</c:v>
                </c:pt>
                <c:pt idx="20">
                  <c:v>842</c:v>
                </c:pt>
                <c:pt idx="21">
                  <c:v>802</c:v>
                </c:pt>
                <c:pt idx="22">
                  <c:v>802</c:v>
                </c:pt>
                <c:pt idx="23">
                  <c:v>802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173</c:v>
                </c:pt>
                <c:pt idx="1">
                  <c:v>173</c:v>
                </c:pt>
                <c:pt idx="2">
                  <c:v>128</c:v>
                </c:pt>
                <c:pt idx="3">
                  <c:v>127</c:v>
                </c:pt>
                <c:pt idx="4">
                  <c:v>173</c:v>
                </c:pt>
                <c:pt idx="5">
                  <c:v>187.5</c:v>
                </c:pt>
                <c:pt idx="6">
                  <c:v>196.5</c:v>
                </c:pt>
                <c:pt idx="7">
                  <c:v>187.5</c:v>
                </c:pt>
                <c:pt idx="8">
                  <c:v>171</c:v>
                </c:pt>
                <c:pt idx="9">
                  <c:v>171</c:v>
                </c:pt>
                <c:pt idx="10">
                  <c:v>171</c:v>
                </c:pt>
                <c:pt idx="11">
                  <c:v>171</c:v>
                </c:pt>
                <c:pt idx="12">
                  <c:v>167</c:v>
                </c:pt>
                <c:pt idx="13">
                  <c:v>165.25</c:v>
                </c:pt>
                <c:pt idx="14">
                  <c:v>171</c:v>
                </c:pt>
                <c:pt idx="15">
                  <c:v>192.5</c:v>
                </c:pt>
                <c:pt idx="16">
                  <c:v>213</c:v>
                </c:pt>
                <c:pt idx="17">
                  <c:v>219</c:v>
                </c:pt>
                <c:pt idx="18">
                  <c:v>213</c:v>
                </c:pt>
                <c:pt idx="19">
                  <c:v>213</c:v>
                </c:pt>
                <c:pt idx="20">
                  <c:v>213</c:v>
                </c:pt>
                <c:pt idx="21">
                  <c:v>182.5</c:v>
                </c:pt>
                <c:pt idx="22">
                  <c:v>187.5</c:v>
                </c:pt>
                <c:pt idx="23">
                  <c:v>171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1163.9000000000001</c:v>
                </c:pt>
                <c:pt idx="1">
                  <c:v>1007.9</c:v>
                </c:pt>
                <c:pt idx="2">
                  <c:v>1007.9</c:v>
                </c:pt>
                <c:pt idx="3">
                  <c:v>1007.9</c:v>
                </c:pt>
                <c:pt idx="4">
                  <c:v>1007.9</c:v>
                </c:pt>
                <c:pt idx="5">
                  <c:v>1260.8489999999999</c:v>
                </c:pt>
                <c:pt idx="6">
                  <c:v>1713.3230000000001</c:v>
                </c:pt>
                <c:pt idx="7">
                  <c:v>1808.6030000000001</c:v>
                </c:pt>
                <c:pt idx="8">
                  <c:v>1490.9</c:v>
                </c:pt>
                <c:pt idx="9">
                  <c:v>1127.9000000000001</c:v>
                </c:pt>
                <c:pt idx="10">
                  <c:v>1177.9000000000001</c:v>
                </c:pt>
                <c:pt idx="11">
                  <c:v>1327.9</c:v>
                </c:pt>
                <c:pt idx="12">
                  <c:v>1427.9</c:v>
                </c:pt>
                <c:pt idx="13">
                  <c:v>1439</c:v>
                </c:pt>
                <c:pt idx="14">
                  <c:v>1665</c:v>
                </c:pt>
                <c:pt idx="15">
                  <c:v>2623.9449999999997</c:v>
                </c:pt>
                <c:pt idx="16">
                  <c:v>3008.4259999999999</c:v>
                </c:pt>
                <c:pt idx="17">
                  <c:v>2960.9070000000002</c:v>
                </c:pt>
                <c:pt idx="18">
                  <c:v>2983.5650000000001</c:v>
                </c:pt>
                <c:pt idx="19">
                  <c:v>2728.3490000000002</c:v>
                </c:pt>
                <c:pt idx="20">
                  <c:v>2578.752</c:v>
                </c:pt>
                <c:pt idx="21">
                  <c:v>2240</c:v>
                </c:pt>
                <c:pt idx="22">
                  <c:v>2054</c:v>
                </c:pt>
                <c:pt idx="23">
                  <c:v>1657.9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2057</c:v>
                </c:pt>
                <c:pt idx="1">
                  <c:v>2069</c:v>
                </c:pt>
                <c:pt idx="2">
                  <c:v>2064</c:v>
                </c:pt>
                <c:pt idx="3">
                  <c:v>2070</c:v>
                </c:pt>
                <c:pt idx="4">
                  <c:v>2064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1938.8</c:v>
                </c:pt>
                <c:pt idx="9">
                  <c:v>1850.2</c:v>
                </c:pt>
                <c:pt idx="10">
                  <c:v>1401.2</c:v>
                </c:pt>
                <c:pt idx="11">
                  <c:v>1121.5</c:v>
                </c:pt>
                <c:pt idx="12">
                  <c:v>1096.3</c:v>
                </c:pt>
                <c:pt idx="13">
                  <c:v>1388</c:v>
                </c:pt>
                <c:pt idx="14">
                  <c:v>1390</c:v>
                </c:pt>
                <c:pt idx="15">
                  <c:v>1395</c:v>
                </c:pt>
                <c:pt idx="16">
                  <c:v>1395</c:v>
                </c:pt>
                <c:pt idx="17">
                  <c:v>1398.1</c:v>
                </c:pt>
                <c:pt idx="18">
                  <c:v>1395</c:v>
                </c:pt>
                <c:pt idx="19">
                  <c:v>1564</c:v>
                </c:pt>
                <c:pt idx="20">
                  <c:v>1616.2</c:v>
                </c:pt>
                <c:pt idx="21">
                  <c:v>1467.3</c:v>
                </c:pt>
                <c:pt idx="22">
                  <c:v>1297.0999999999999</c:v>
                </c:pt>
                <c:pt idx="23">
                  <c:v>1493.6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412.20999999999992</c:v>
                </c:pt>
                <c:pt idx="1">
                  <c:v>409.29699999999985</c:v>
                </c:pt>
                <c:pt idx="2">
                  <c:v>410.78300000000002</c:v>
                </c:pt>
                <c:pt idx="3">
                  <c:v>418.57499999999993</c:v>
                </c:pt>
                <c:pt idx="4">
                  <c:v>437.06999999999982</c:v>
                </c:pt>
                <c:pt idx="5">
                  <c:v>455.74799999999999</c:v>
                </c:pt>
                <c:pt idx="6">
                  <c:v>471.69800000000015</c:v>
                </c:pt>
                <c:pt idx="7">
                  <c:v>759.99799999999971</c:v>
                </c:pt>
                <c:pt idx="8">
                  <c:v>1494.1599999999994</c:v>
                </c:pt>
                <c:pt idx="9">
                  <c:v>2133.4500000000003</c:v>
                </c:pt>
                <c:pt idx="10">
                  <c:v>2527.7819999999997</c:v>
                </c:pt>
                <c:pt idx="11">
                  <c:v>2687.723</c:v>
                </c:pt>
                <c:pt idx="12">
                  <c:v>2640.2660000000001</c:v>
                </c:pt>
                <c:pt idx="13">
                  <c:v>2345.7650000000003</c:v>
                </c:pt>
                <c:pt idx="14">
                  <c:v>1780.0700000000002</c:v>
                </c:pt>
                <c:pt idx="15">
                  <c:v>1094.2810000000002</c:v>
                </c:pt>
                <c:pt idx="16">
                  <c:v>794.07400000000018</c:v>
                </c:pt>
                <c:pt idx="17">
                  <c:v>836.78100000000006</c:v>
                </c:pt>
                <c:pt idx="18">
                  <c:v>876.25600000000031</c:v>
                </c:pt>
                <c:pt idx="19">
                  <c:v>900.19299999999987</c:v>
                </c:pt>
                <c:pt idx="20">
                  <c:v>903.87100000000009</c:v>
                </c:pt>
                <c:pt idx="21">
                  <c:v>929.38499999999999</c:v>
                </c:pt>
                <c:pt idx="22">
                  <c:v>968.47099999999989</c:v>
                </c:pt>
                <c:pt idx="23">
                  <c:v>1010.302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15</c:v>
                </c:pt>
                <c:pt idx="7">
                  <c:v>30</c:v>
                </c:pt>
                <c:pt idx="8">
                  <c:v>54</c:v>
                </c:pt>
                <c:pt idx="9">
                  <c:v>69</c:v>
                </c:pt>
                <c:pt idx="10">
                  <c:v>77</c:v>
                </c:pt>
                <c:pt idx="11">
                  <c:v>81</c:v>
                </c:pt>
                <c:pt idx="12">
                  <c:v>82</c:v>
                </c:pt>
                <c:pt idx="13">
                  <c:v>82</c:v>
                </c:pt>
                <c:pt idx="14">
                  <c:v>75</c:v>
                </c:pt>
                <c:pt idx="15">
                  <c:v>58</c:v>
                </c:pt>
                <c:pt idx="16">
                  <c:v>50</c:v>
                </c:pt>
                <c:pt idx="17">
                  <c:v>53</c:v>
                </c:pt>
                <c:pt idx="18">
                  <c:v>58</c:v>
                </c:pt>
                <c:pt idx="19">
                  <c:v>60</c:v>
                </c:pt>
                <c:pt idx="20">
                  <c:v>62</c:v>
                </c:pt>
                <c:pt idx="21">
                  <c:v>64</c:v>
                </c:pt>
                <c:pt idx="22">
                  <c:v>65</c:v>
                </c:pt>
                <c:pt idx="23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134</c:v>
                </c:pt>
                <c:pt idx="7">
                  <c:v>134</c:v>
                </c:pt>
                <c:pt idx="8">
                  <c:v>84</c:v>
                </c:pt>
                <c:pt idx="9">
                  <c:v>18</c:v>
                </c:pt>
                <c:pt idx="10">
                  <c:v>34</c:v>
                </c:pt>
                <c:pt idx="11">
                  <c:v>34</c:v>
                </c:pt>
                <c:pt idx="12">
                  <c:v>32</c:v>
                </c:pt>
                <c:pt idx="16">
                  <c:v>343.76299999999998</c:v>
                </c:pt>
                <c:pt idx="17">
                  <c:v>360</c:v>
                </c:pt>
                <c:pt idx="18">
                  <c:v>569</c:v>
                </c:pt>
                <c:pt idx="19">
                  <c:v>347</c:v>
                </c:pt>
                <c:pt idx="20">
                  <c:v>61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5735240"/>
        <c:axId val="375735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4389.1100000000015</c:v>
                </c:pt>
                <c:pt idx="1">
                  <c:v>4248.9749999999995</c:v>
                </c:pt>
                <c:pt idx="2">
                  <c:v>4195.6830000000018</c:v>
                </c:pt>
                <c:pt idx="3">
                  <c:v>4209.4749999999995</c:v>
                </c:pt>
                <c:pt idx="4">
                  <c:v>4267.9699999999984</c:v>
                </c:pt>
                <c:pt idx="5">
                  <c:v>4607.0970000000007</c:v>
                </c:pt>
                <c:pt idx="6">
                  <c:v>5193.5210000000006</c:v>
                </c:pt>
                <c:pt idx="7">
                  <c:v>5663.1009999999997</c:v>
                </c:pt>
                <c:pt idx="8">
                  <c:v>6012.8210000000017</c:v>
                </c:pt>
                <c:pt idx="9">
                  <c:v>6171.5869999999995</c:v>
                </c:pt>
                <c:pt idx="10">
                  <c:v>6190.8790000000008</c:v>
                </c:pt>
                <c:pt idx="11">
                  <c:v>6225.0689999999995</c:v>
                </c:pt>
                <c:pt idx="12">
                  <c:v>6247.4700000000021</c:v>
                </c:pt>
                <c:pt idx="13">
                  <c:v>6221.9750000000004</c:v>
                </c:pt>
                <c:pt idx="14">
                  <c:v>5903.0400000000009</c:v>
                </c:pt>
                <c:pt idx="15">
                  <c:v>6205.6779999999972</c:v>
                </c:pt>
                <c:pt idx="16">
                  <c:v>6646.2400000000007</c:v>
                </c:pt>
                <c:pt idx="17">
                  <c:v>6669.7410000000009</c:v>
                </c:pt>
                <c:pt idx="18">
                  <c:v>6936.8280000000013</c:v>
                </c:pt>
                <c:pt idx="19">
                  <c:v>6654.5709999999999</c:v>
                </c:pt>
                <c:pt idx="20">
                  <c:v>6276.7850000000017</c:v>
                </c:pt>
                <c:pt idx="21">
                  <c:v>5711.2070000000003</c:v>
                </c:pt>
                <c:pt idx="22">
                  <c:v>5400.0680000000011</c:v>
                </c:pt>
                <c:pt idx="23">
                  <c:v>5201.842999999998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735240"/>
        <c:axId val="375735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151.68</c:v>
                </c:pt>
                <c:pt idx="1">
                  <c:v>216.29</c:v>
                </c:pt>
                <c:pt idx="2">
                  <c:v>155.18</c:v>
                </c:pt>
                <c:pt idx="3">
                  <c:v>130</c:v>
                </c:pt>
                <c:pt idx="4">
                  <c:v>150.13</c:v>
                </c:pt>
                <c:pt idx="5">
                  <c:v>257.31</c:v>
                </c:pt>
                <c:pt idx="6">
                  <c:v>260.79000000000002</c:v>
                </c:pt>
                <c:pt idx="7">
                  <c:v>261.18</c:v>
                </c:pt>
                <c:pt idx="8">
                  <c:v>217.72</c:v>
                </c:pt>
                <c:pt idx="9">
                  <c:v>191.22</c:v>
                </c:pt>
                <c:pt idx="10">
                  <c:v>183.83</c:v>
                </c:pt>
                <c:pt idx="11">
                  <c:v>173.5</c:v>
                </c:pt>
                <c:pt idx="12">
                  <c:v>169.41</c:v>
                </c:pt>
                <c:pt idx="13">
                  <c:v>172</c:v>
                </c:pt>
                <c:pt idx="14">
                  <c:v>216.43</c:v>
                </c:pt>
                <c:pt idx="15">
                  <c:v>301.95</c:v>
                </c:pt>
                <c:pt idx="16">
                  <c:v>362.31</c:v>
                </c:pt>
                <c:pt idx="17">
                  <c:v>329.48</c:v>
                </c:pt>
                <c:pt idx="18">
                  <c:v>317</c:v>
                </c:pt>
                <c:pt idx="19">
                  <c:v>255.28</c:v>
                </c:pt>
                <c:pt idx="20">
                  <c:v>255.8</c:v>
                </c:pt>
                <c:pt idx="21">
                  <c:v>190.06</c:v>
                </c:pt>
                <c:pt idx="22">
                  <c:v>179.99</c:v>
                </c:pt>
                <c:pt idx="23">
                  <c:v>137.9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736416"/>
        <c:axId val="375736024"/>
      </c:lineChart>
      <c:catAx>
        <c:axId val="375735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735632"/>
        <c:crosses val="autoZero"/>
        <c:auto val="1"/>
        <c:lblAlgn val="ctr"/>
        <c:lblOffset val="100"/>
        <c:noMultiLvlLbl val="0"/>
      </c:catAx>
      <c:valAx>
        <c:axId val="37573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735240"/>
        <c:crosses val="autoZero"/>
        <c:crossBetween val="between"/>
      </c:valAx>
      <c:valAx>
        <c:axId val="375736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736416"/>
        <c:crosses val="max"/>
        <c:crossBetween val="between"/>
      </c:valAx>
      <c:catAx>
        <c:axId val="375736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736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4389.1099999999997</v>
      </c>
      <c r="C4" s="18">
        <v>4248.9750000000004</v>
      </c>
      <c r="D4" s="18">
        <v>4195.6829999999991</v>
      </c>
      <c r="E4" s="18">
        <v>4209.4749999999995</v>
      </c>
      <c r="F4" s="18">
        <v>4267.97</v>
      </c>
      <c r="G4" s="18">
        <v>4607.0969999999998</v>
      </c>
      <c r="H4" s="18">
        <v>5193.5210000000006</v>
      </c>
      <c r="I4" s="18">
        <v>5663.1009999999969</v>
      </c>
      <c r="J4" s="18">
        <v>6012.8600000000006</v>
      </c>
      <c r="K4" s="18">
        <v>6171.5500000000011</v>
      </c>
      <c r="L4" s="18">
        <v>6190.8820000000005</v>
      </c>
      <c r="M4" s="18">
        <v>6225.1230000000014</v>
      </c>
      <c r="N4" s="18">
        <v>6247.4659999999994</v>
      </c>
      <c r="O4" s="18">
        <v>6222.0149999999976</v>
      </c>
      <c r="P4" s="18">
        <v>5903.0699999999988</v>
      </c>
      <c r="Q4" s="18">
        <v>6205.7259999999997</v>
      </c>
      <c r="R4" s="18">
        <v>6646.262999999999</v>
      </c>
      <c r="S4" s="18">
        <v>6669.7879999999996</v>
      </c>
      <c r="T4" s="18">
        <v>6936.8209999999999</v>
      </c>
      <c r="U4" s="18">
        <v>6654.5420000000004</v>
      </c>
      <c r="V4" s="18">
        <v>6276.8230000000003</v>
      </c>
      <c r="W4" s="18">
        <v>5711.1850000000004</v>
      </c>
      <c r="X4" s="18">
        <v>5400.070999999999</v>
      </c>
      <c r="Y4" s="18">
        <v>5201.8019999999997</v>
      </c>
      <c r="Z4" s="19"/>
      <c r="AA4" s="20">
        <f>SUM(B4:Z4)</f>
        <v>135450.91899999999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151.68</v>
      </c>
      <c r="C7" s="28">
        <v>216.29</v>
      </c>
      <c r="D7" s="28">
        <v>155.18</v>
      </c>
      <c r="E7" s="28">
        <v>130</v>
      </c>
      <c r="F7" s="28">
        <v>150.13</v>
      </c>
      <c r="G7" s="28">
        <v>257.31</v>
      </c>
      <c r="H7" s="28">
        <v>260.79000000000002</v>
      </c>
      <c r="I7" s="28">
        <v>261.18</v>
      </c>
      <c r="J7" s="28">
        <v>217.72</v>
      </c>
      <c r="K7" s="28">
        <v>191.22</v>
      </c>
      <c r="L7" s="28">
        <v>183.83</v>
      </c>
      <c r="M7" s="28">
        <v>173.5</v>
      </c>
      <c r="N7" s="28">
        <v>169.41</v>
      </c>
      <c r="O7" s="28">
        <v>172</v>
      </c>
      <c r="P7" s="28">
        <v>216.43</v>
      </c>
      <c r="Q7" s="28">
        <v>301.95</v>
      </c>
      <c r="R7" s="28">
        <v>362.31</v>
      </c>
      <c r="S7" s="28">
        <v>329.48</v>
      </c>
      <c r="T7" s="28">
        <v>317</v>
      </c>
      <c r="U7" s="28">
        <v>255.28</v>
      </c>
      <c r="V7" s="28">
        <v>255.8</v>
      </c>
      <c r="W7" s="28">
        <v>190.06</v>
      </c>
      <c r="X7" s="28">
        <v>179.99</v>
      </c>
      <c r="Y7" s="28">
        <v>137.9</v>
      </c>
      <c r="Z7" s="29"/>
      <c r="AA7" s="30">
        <f>IF(SUM(B7:Z7)&lt;&gt;0,AVERAGEIF(B7:Z7,"&lt;&gt;"""),"")</f>
        <v>218.18499999999997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572</v>
      </c>
      <c r="C10" s="42">
        <v>577.77800000000002</v>
      </c>
      <c r="D10" s="42">
        <v>572</v>
      </c>
      <c r="E10" s="42">
        <v>572</v>
      </c>
      <c r="F10" s="42">
        <v>572</v>
      </c>
      <c r="G10" s="42">
        <v>592</v>
      </c>
      <c r="H10" s="42">
        <v>592</v>
      </c>
      <c r="I10" s="42">
        <v>672</v>
      </c>
      <c r="J10" s="42">
        <v>780</v>
      </c>
      <c r="K10" s="42">
        <v>802</v>
      </c>
      <c r="L10" s="42">
        <v>802</v>
      </c>
      <c r="M10" s="42">
        <v>802</v>
      </c>
      <c r="N10" s="42">
        <v>802</v>
      </c>
      <c r="O10" s="42">
        <v>802</v>
      </c>
      <c r="P10" s="42">
        <v>822</v>
      </c>
      <c r="Q10" s="42">
        <v>842</v>
      </c>
      <c r="R10" s="42">
        <v>842</v>
      </c>
      <c r="S10" s="42">
        <v>842</v>
      </c>
      <c r="T10" s="42">
        <v>842</v>
      </c>
      <c r="U10" s="42">
        <v>842</v>
      </c>
      <c r="V10" s="42">
        <v>842</v>
      </c>
      <c r="W10" s="42">
        <v>802</v>
      </c>
      <c r="X10" s="42">
        <v>802</v>
      </c>
      <c r="Y10" s="42">
        <v>802</v>
      </c>
      <c r="Z10" s="43"/>
      <c r="AA10" s="44">
        <f t="shared" ref="AA10:AA15" si="0">SUM(B10:Z10)</f>
        <v>17791.777999999998</v>
      </c>
    </row>
    <row r="11" spans="1:27" ht="24.95" customHeight="1" x14ac:dyDescent="0.2">
      <c r="A11" s="45" t="s">
        <v>7</v>
      </c>
      <c r="B11" s="46">
        <v>173</v>
      </c>
      <c r="C11" s="47">
        <v>173</v>
      </c>
      <c r="D11" s="47">
        <v>128</v>
      </c>
      <c r="E11" s="47">
        <v>127</v>
      </c>
      <c r="F11" s="47">
        <v>173</v>
      </c>
      <c r="G11" s="47">
        <v>187.5</v>
      </c>
      <c r="H11" s="47">
        <v>196.5</v>
      </c>
      <c r="I11" s="47">
        <v>187.5</v>
      </c>
      <c r="J11" s="47">
        <v>171</v>
      </c>
      <c r="K11" s="47">
        <v>171</v>
      </c>
      <c r="L11" s="47">
        <v>171</v>
      </c>
      <c r="M11" s="47">
        <v>171</v>
      </c>
      <c r="N11" s="47">
        <v>167</v>
      </c>
      <c r="O11" s="47">
        <v>165.25</v>
      </c>
      <c r="P11" s="47">
        <v>171</v>
      </c>
      <c r="Q11" s="47">
        <v>192.5</v>
      </c>
      <c r="R11" s="47">
        <v>213</v>
      </c>
      <c r="S11" s="47">
        <v>219</v>
      </c>
      <c r="T11" s="47">
        <v>213</v>
      </c>
      <c r="U11" s="47">
        <v>213</v>
      </c>
      <c r="V11" s="47">
        <v>213</v>
      </c>
      <c r="W11" s="47">
        <v>182.5</v>
      </c>
      <c r="X11" s="47">
        <v>187.5</v>
      </c>
      <c r="Y11" s="47">
        <v>171</v>
      </c>
      <c r="Z11" s="48"/>
      <c r="AA11" s="49">
        <f t="shared" si="0"/>
        <v>4337.25</v>
      </c>
    </row>
    <row r="12" spans="1:27" ht="24.95" customHeight="1" x14ac:dyDescent="0.2">
      <c r="A12" s="50" t="s">
        <v>8</v>
      </c>
      <c r="B12" s="51">
        <v>1163.9000000000001</v>
      </c>
      <c r="C12" s="52">
        <v>1007.9</v>
      </c>
      <c r="D12" s="52">
        <v>1007.9</v>
      </c>
      <c r="E12" s="52">
        <v>1007.9</v>
      </c>
      <c r="F12" s="52">
        <v>1007.9</v>
      </c>
      <c r="G12" s="52">
        <v>1260.8489999999999</v>
      </c>
      <c r="H12" s="52">
        <v>1713.3230000000001</v>
      </c>
      <c r="I12" s="52">
        <v>1808.6030000000001</v>
      </c>
      <c r="J12" s="52">
        <v>1490.9</v>
      </c>
      <c r="K12" s="52">
        <v>1127.9000000000001</v>
      </c>
      <c r="L12" s="52">
        <v>1177.9000000000001</v>
      </c>
      <c r="M12" s="52">
        <v>1327.9</v>
      </c>
      <c r="N12" s="52">
        <v>1427.9</v>
      </c>
      <c r="O12" s="52">
        <v>1439</v>
      </c>
      <c r="P12" s="52">
        <v>1665</v>
      </c>
      <c r="Q12" s="52">
        <v>2623.9449999999997</v>
      </c>
      <c r="R12" s="52">
        <v>3008.4259999999999</v>
      </c>
      <c r="S12" s="52">
        <v>2960.9070000000002</v>
      </c>
      <c r="T12" s="52">
        <v>2983.5650000000001</v>
      </c>
      <c r="U12" s="52">
        <v>2728.3490000000002</v>
      </c>
      <c r="V12" s="52">
        <v>2578.752</v>
      </c>
      <c r="W12" s="52">
        <v>2240</v>
      </c>
      <c r="X12" s="52">
        <v>2054</v>
      </c>
      <c r="Y12" s="52">
        <v>1657.9</v>
      </c>
      <c r="Z12" s="53"/>
      <c r="AA12" s="54">
        <f t="shared" si="0"/>
        <v>42470.618999999999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134</v>
      </c>
      <c r="I13" s="52">
        <v>134</v>
      </c>
      <c r="J13" s="52">
        <v>84</v>
      </c>
      <c r="K13" s="52">
        <v>18</v>
      </c>
      <c r="L13" s="52">
        <v>34</v>
      </c>
      <c r="M13" s="52">
        <v>34</v>
      </c>
      <c r="N13" s="52">
        <v>32</v>
      </c>
      <c r="O13" s="52"/>
      <c r="P13" s="52"/>
      <c r="Q13" s="52"/>
      <c r="R13" s="52">
        <v>343.76299999999998</v>
      </c>
      <c r="S13" s="52">
        <v>360</v>
      </c>
      <c r="T13" s="52">
        <v>569</v>
      </c>
      <c r="U13" s="52">
        <v>347</v>
      </c>
      <c r="V13" s="52">
        <v>61</v>
      </c>
      <c r="W13" s="52">
        <v>26</v>
      </c>
      <c r="X13" s="52">
        <v>26</v>
      </c>
      <c r="Y13" s="52"/>
      <c r="Z13" s="53"/>
      <c r="AA13" s="54">
        <f t="shared" si="0"/>
        <v>2228.7629999999999</v>
      </c>
    </row>
    <row r="14" spans="1:27" ht="24.95" customHeight="1" x14ac:dyDescent="0.2">
      <c r="A14" s="55" t="s">
        <v>10</v>
      </c>
      <c r="B14" s="56">
        <v>412.20999999999992</v>
      </c>
      <c r="C14" s="57">
        <v>409.29699999999985</v>
      </c>
      <c r="D14" s="57">
        <v>410.78300000000002</v>
      </c>
      <c r="E14" s="57">
        <v>418.57499999999993</v>
      </c>
      <c r="F14" s="57">
        <v>437.06999999999982</v>
      </c>
      <c r="G14" s="57">
        <v>455.74799999999999</v>
      </c>
      <c r="H14" s="57">
        <v>471.69800000000015</v>
      </c>
      <c r="I14" s="57">
        <v>759.99799999999971</v>
      </c>
      <c r="J14" s="57">
        <v>1494.1599999999994</v>
      </c>
      <c r="K14" s="57">
        <v>2133.4500000000003</v>
      </c>
      <c r="L14" s="57">
        <v>2527.7819999999997</v>
      </c>
      <c r="M14" s="57">
        <v>2687.723</v>
      </c>
      <c r="N14" s="57">
        <v>2640.2660000000001</v>
      </c>
      <c r="O14" s="57">
        <v>2345.7650000000003</v>
      </c>
      <c r="P14" s="57">
        <v>1780.0700000000002</v>
      </c>
      <c r="Q14" s="57">
        <v>1094.2810000000002</v>
      </c>
      <c r="R14" s="57">
        <v>794.07400000000018</v>
      </c>
      <c r="S14" s="57">
        <v>836.78100000000006</v>
      </c>
      <c r="T14" s="57">
        <v>876.25600000000031</v>
      </c>
      <c r="U14" s="57">
        <v>900.19299999999987</v>
      </c>
      <c r="V14" s="57">
        <v>903.87100000000009</v>
      </c>
      <c r="W14" s="57">
        <v>929.38499999999999</v>
      </c>
      <c r="X14" s="57">
        <v>968.47099999999989</v>
      </c>
      <c r="Y14" s="57">
        <v>1010.302</v>
      </c>
      <c r="Z14" s="58"/>
      <c r="AA14" s="59">
        <f t="shared" si="0"/>
        <v>27698.208999999995</v>
      </c>
    </row>
    <row r="15" spans="1:27" ht="24.95" customHeight="1" x14ac:dyDescent="0.2">
      <c r="A15" s="55" t="s">
        <v>11</v>
      </c>
      <c r="B15" s="56">
        <v>11</v>
      </c>
      <c r="C15" s="57">
        <v>12</v>
      </c>
      <c r="D15" s="57">
        <v>13</v>
      </c>
      <c r="E15" s="57">
        <v>14</v>
      </c>
      <c r="F15" s="57">
        <v>14</v>
      </c>
      <c r="G15" s="57">
        <v>14</v>
      </c>
      <c r="H15" s="57">
        <v>15</v>
      </c>
      <c r="I15" s="57">
        <v>30</v>
      </c>
      <c r="J15" s="57">
        <v>54</v>
      </c>
      <c r="K15" s="57">
        <v>69</v>
      </c>
      <c r="L15" s="57">
        <v>77</v>
      </c>
      <c r="M15" s="57">
        <v>81</v>
      </c>
      <c r="N15" s="57">
        <v>82</v>
      </c>
      <c r="O15" s="57">
        <v>82</v>
      </c>
      <c r="P15" s="57">
        <v>75</v>
      </c>
      <c r="Q15" s="57">
        <v>58</v>
      </c>
      <c r="R15" s="57">
        <v>50</v>
      </c>
      <c r="S15" s="57">
        <v>53</v>
      </c>
      <c r="T15" s="57">
        <v>58</v>
      </c>
      <c r="U15" s="57">
        <v>60</v>
      </c>
      <c r="V15" s="57">
        <v>62</v>
      </c>
      <c r="W15" s="57">
        <v>64</v>
      </c>
      <c r="X15" s="57">
        <v>65</v>
      </c>
      <c r="Y15" s="57">
        <v>67</v>
      </c>
      <c r="Z15" s="58"/>
      <c r="AA15" s="59">
        <f t="shared" si="0"/>
        <v>1180</v>
      </c>
    </row>
    <row r="16" spans="1:27" ht="30" customHeight="1" thickBot="1" x14ac:dyDescent="0.25">
      <c r="A16" s="60" t="s">
        <v>12</v>
      </c>
      <c r="B16" s="61">
        <f>IF(LEN(B$2)&gt;0,SUM(B10:B15),"")</f>
        <v>2332.11</v>
      </c>
      <c r="C16" s="62">
        <f t="shared" ref="C16:Z16" si="1">IF(LEN(C$2)&gt;0,SUM(C10:C15),"")</f>
        <v>2179.9749999999999</v>
      </c>
      <c r="D16" s="62">
        <f t="shared" si="1"/>
        <v>2131.683</v>
      </c>
      <c r="E16" s="62">
        <f t="shared" si="1"/>
        <v>2139.4749999999999</v>
      </c>
      <c r="F16" s="62">
        <f t="shared" si="1"/>
        <v>2203.9699999999998</v>
      </c>
      <c r="G16" s="62">
        <f t="shared" si="1"/>
        <v>2536.0970000000002</v>
      </c>
      <c r="H16" s="62">
        <f t="shared" si="1"/>
        <v>3122.5210000000006</v>
      </c>
      <c r="I16" s="62">
        <f t="shared" si="1"/>
        <v>3592.1009999999997</v>
      </c>
      <c r="J16" s="62">
        <f t="shared" si="1"/>
        <v>4074.0599999999995</v>
      </c>
      <c r="K16" s="62">
        <f t="shared" si="1"/>
        <v>4321.3500000000004</v>
      </c>
      <c r="L16" s="62">
        <f t="shared" si="1"/>
        <v>4789.6819999999998</v>
      </c>
      <c r="M16" s="62">
        <f t="shared" si="1"/>
        <v>5103.6229999999996</v>
      </c>
      <c r="N16" s="62">
        <f t="shared" si="1"/>
        <v>5151.1660000000002</v>
      </c>
      <c r="O16" s="62">
        <f t="shared" si="1"/>
        <v>4834.0150000000003</v>
      </c>
      <c r="P16" s="62">
        <f t="shared" si="1"/>
        <v>4513.07</v>
      </c>
      <c r="Q16" s="62">
        <f t="shared" si="1"/>
        <v>4810.7259999999997</v>
      </c>
      <c r="R16" s="62">
        <f t="shared" si="1"/>
        <v>5251.2630000000008</v>
      </c>
      <c r="S16" s="62">
        <f t="shared" si="1"/>
        <v>5271.6880000000001</v>
      </c>
      <c r="T16" s="62">
        <f t="shared" si="1"/>
        <v>5541.8210000000008</v>
      </c>
      <c r="U16" s="62">
        <f t="shared" si="1"/>
        <v>5090.5420000000004</v>
      </c>
      <c r="V16" s="62">
        <f t="shared" si="1"/>
        <v>4660.6229999999996</v>
      </c>
      <c r="W16" s="62">
        <f t="shared" si="1"/>
        <v>4243.8850000000002</v>
      </c>
      <c r="X16" s="62">
        <f t="shared" si="1"/>
        <v>4102.9709999999995</v>
      </c>
      <c r="Y16" s="62">
        <f t="shared" si="1"/>
        <v>3708.2020000000002</v>
      </c>
      <c r="Z16" s="63" t="str">
        <f t="shared" si="1"/>
        <v/>
      </c>
      <c r="AA16" s="64">
        <f>SUM(AA10:AA15)</f>
        <v>95706.619000000006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1063.9000000000001</v>
      </c>
      <c r="C28" s="72">
        <v>1061.9000000000001</v>
      </c>
      <c r="D28" s="72">
        <v>1019.9</v>
      </c>
      <c r="E28" s="72">
        <v>1027.9000000000001</v>
      </c>
      <c r="F28" s="72">
        <v>1086.9000000000001</v>
      </c>
      <c r="G28" s="72">
        <v>1154.4000000000001</v>
      </c>
      <c r="H28" s="72">
        <v>1226.4000000000001</v>
      </c>
      <c r="I28" s="72">
        <v>1418.4</v>
      </c>
      <c r="J28" s="72">
        <v>1822.9</v>
      </c>
      <c r="K28" s="72">
        <v>2272.9</v>
      </c>
      <c r="L28" s="72">
        <v>2598.9</v>
      </c>
      <c r="M28" s="72">
        <v>2859.9</v>
      </c>
      <c r="N28" s="72">
        <v>2922.9</v>
      </c>
      <c r="O28" s="72">
        <v>2708.15</v>
      </c>
      <c r="P28" s="72">
        <v>2348.9</v>
      </c>
      <c r="Q28" s="72">
        <v>1917.4</v>
      </c>
      <c r="R28" s="72">
        <v>1888.9</v>
      </c>
      <c r="S28" s="72">
        <v>2174.9</v>
      </c>
      <c r="T28" s="72">
        <v>2441.9</v>
      </c>
      <c r="U28" s="72">
        <v>2244.9</v>
      </c>
      <c r="V28" s="72">
        <v>2009.9</v>
      </c>
      <c r="W28" s="72">
        <v>2055.4</v>
      </c>
      <c r="X28" s="72">
        <v>2086.4</v>
      </c>
      <c r="Y28" s="72">
        <v>1964.9</v>
      </c>
      <c r="Z28" s="73"/>
      <c r="AA28" s="74">
        <f>SUM(B28:Z28)</f>
        <v>45378.850000000013</v>
      </c>
    </row>
    <row r="29" spans="1:27" ht="24.95" customHeight="1" x14ac:dyDescent="0.2">
      <c r="A29" s="75" t="s">
        <v>23</v>
      </c>
      <c r="B29" s="76">
        <v>548.21</v>
      </c>
      <c r="C29" s="77">
        <v>561.07500000000005</v>
      </c>
      <c r="D29" s="77">
        <v>547.78300000000002</v>
      </c>
      <c r="E29" s="77">
        <v>553.57500000000005</v>
      </c>
      <c r="F29" s="77">
        <v>553.07000000000005</v>
      </c>
      <c r="G29" s="77">
        <v>614.697</v>
      </c>
      <c r="H29" s="77">
        <v>839.12099999999998</v>
      </c>
      <c r="I29" s="77">
        <v>936.70100000000002</v>
      </c>
      <c r="J29" s="77">
        <v>1021.16</v>
      </c>
      <c r="K29" s="77">
        <v>1184.45</v>
      </c>
      <c r="L29" s="77">
        <v>1333.7819999999999</v>
      </c>
      <c r="M29" s="77">
        <v>1386.723</v>
      </c>
      <c r="N29" s="77">
        <v>1364.2660000000001</v>
      </c>
      <c r="O29" s="77">
        <v>1250.7650000000001</v>
      </c>
      <c r="P29" s="77">
        <v>1065.07</v>
      </c>
      <c r="Q29" s="77">
        <v>1339.2260000000001</v>
      </c>
      <c r="R29" s="77">
        <v>1221.2629999999999</v>
      </c>
      <c r="S29" s="77">
        <v>955.68799999999999</v>
      </c>
      <c r="T29" s="77">
        <v>958.82100000000003</v>
      </c>
      <c r="U29" s="77">
        <v>704.54200000000003</v>
      </c>
      <c r="V29" s="77">
        <v>759.62300000000005</v>
      </c>
      <c r="W29" s="77">
        <v>719.38499999999999</v>
      </c>
      <c r="X29" s="77">
        <v>733.471</v>
      </c>
      <c r="Y29" s="77">
        <v>756.30200000000002</v>
      </c>
      <c r="Z29" s="78"/>
      <c r="AA29" s="79">
        <f>SUM(B29:Z29)</f>
        <v>21908.768999999997</v>
      </c>
    </row>
    <row r="30" spans="1:27" ht="24.95" customHeight="1" x14ac:dyDescent="0.2">
      <c r="A30" s="82" t="s">
        <v>24</v>
      </c>
      <c r="B30" s="80">
        <v>1608</v>
      </c>
      <c r="C30" s="81">
        <v>1452</v>
      </c>
      <c r="D30" s="81">
        <v>1452</v>
      </c>
      <c r="E30" s="81">
        <v>1452</v>
      </c>
      <c r="F30" s="81">
        <v>1452</v>
      </c>
      <c r="G30" s="81">
        <v>1662</v>
      </c>
      <c r="H30" s="81">
        <v>1952</v>
      </c>
      <c r="I30" s="81">
        <v>2132</v>
      </c>
      <c r="J30" s="81">
        <v>2123</v>
      </c>
      <c r="K30" s="81">
        <v>1752</v>
      </c>
      <c r="L30" s="81">
        <v>1752</v>
      </c>
      <c r="M30" s="81">
        <v>1752</v>
      </c>
      <c r="N30" s="81">
        <v>1752</v>
      </c>
      <c r="O30" s="81">
        <v>1763.1</v>
      </c>
      <c r="P30" s="81">
        <v>1989.1</v>
      </c>
      <c r="Q30" s="81">
        <v>2449.1</v>
      </c>
      <c r="R30" s="81">
        <v>3036.1</v>
      </c>
      <c r="S30" s="81">
        <v>3036.1</v>
      </c>
      <c r="T30" s="81">
        <v>3036.1</v>
      </c>
      <c r="U30" s="81">
        <v>3036.1</v>
      </c>
      <c r="V30" s="81">
        <v>2786.1</v>
      </c>
      <c r="W30" s="81">
        <v>2364.1</v>
      </c>
      <c r="X30" s="81">
        <v>2178.1</v>
      </c>
      <c r="Y30" s="81">
        <v>1882</v>
      </c>
      <c r="Z30" s="83"/>
      <c r="AA30" s="84">
        <f>SUM(B30:Z30)</f>
        <v>49848.999999999985</v>
      </c>
    </row>
    <row r="31" spans="1:27" ht="30" customHeight="1" thickBot="1" x14ac:dyDescent="0.25">
      <c r="A31" s="60" t="s">
        <v>25</v>
      </c>
      <c r="B31" s="61">
        <f>IF(LEN(B$2)&gt;0,SUM(B28:B30),"")</f>
        <v>3220.11</v>
      </c>
      <c r="C31" s="62">
        <f t="shared" ref="C31:Z31" si="4">IF(LEN(C$2)&gt;0,SUM(C28:C30),"")</f>
        <v>3074.9750000000004</v>
      </c>
      <c r="D31" s="62">
        <f t="shared" si="4"/>
        <v>3019.683</v>
      </c>
      <c r="E31" s="62">
        <f t="shared" si="4"/>
        <v>3033.4750000000004</v>
      </c>
      <c r="F31" s="62">
        <f t="shared" si="4"/>
        <v>3091.9700000000003</v>
      </c>
      <c r="G31" s="62">
        <f t="shared" si="4"/>
        <v>3431.0970000000002</v>
      </c>
      <c r="H31" s="62">
        <f t="shared" si="4"/>
        <v>4017.5210000000002</v>
      </c>
      <c r="I31" s="62">
        <f t="shared" si="4"/>
        <v>4487.1010000000006</v>
      </c>
      <c r="J31" s="62">
        <f t="shared" si="4"/>
        <v>4967.0599999999995</v>
      </c>
      <c r="K31" s="62">
        <f t="shared" si="4"/>
        <v>5209.3500000000004</v>
      </c>
      <c r="L31" s="62">
        <f t="shared" si="4"/>
        <v>5684.6819999999998</v>
      </c>
      <c r="M31" s="62">
        <f t="shared" si="4"/>
        <v>5998.6229999999996</v>
      </c>
      <c r="N31" s="62">
        <f t="shared" si="4"/>
        <v>6039.1660000000002</v>
      </c>
      <c r="O31" s="62">
        <f t="shared" si="4"/>
        <v>5722.0149999999994</v>
      </c>
      <c r="P31" s="62">
        <f t="shared" si="4"/>
        <v>5403.07</v>
      </c>
      <c r="Q31" s="62">
        <f t="shared" si="4"/>
        <v>5705.7260000000006</v>
      </c>
      <c r="R31" s="62">
        <f t="shared" si="4"/>
        <v>6146.2629999999999</v>
      </c>
      <c r="S31" s="62">
        <f t="shared" si="4"/>
        <v>6166.6880000000001</v>
      </c>
      <c r="T31" s="62">
        <f t="shared" si="4"/>
        <v>6436.8209999999999</v>
      </c>
      <c r="U31" s="62">
        <f t="shared" si="4"/>
        <v>5985.5419999999995</v>
      </c>
      <c r="V31" s="62">
        <f t="shared" si="4"/>
        <v>5555.6229999999996</v>
      </c>
      <c r="W31" s="62">
        <f t="shared" si="4"/>
        <v>5138.8850000000002</v>
      </c>
      <c r="X31" s="62">
        <f t="shared" si="4"/>
        <v>4997.9709999999995</v>
      </c>
      <c r="Y31" s="62">
        <f t="shared" si="4"/>
        <v>4603.2020000000002</v>
      </c>
      <c r="Z31" s="63" t="str">
        <f t="shared" si="4"/>
        <v/>
      </c>
      <c r="AA31" s="64">
        <f>SUM(AA28:AA30)</f>
        <v>117136.61899999999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714</v>
      </c>
      <c r="C36" s="99">
        <v>719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551.20000000000005</v>
      </c>
      <c r="M36" s="99">
        <v>271.5</v>
      </c>
      <c r="N36" s="99">
        <v>45</v>
      </c>
      <c r="O36" s="99">
        <v>45</v>
      </c>
      <c r="P36" s="99">
        <v>45</v>
      </c>
      <c r="Q36" s="99">
        <v>45</v>
      </c>
      <c r="R36" s="99">
        <v>45</v>
      </c>
      <c r="S36" s="99">
        <v>48.1</v>
      </c>
      <c r="T36" s="99">
        <v>45</v>
      </c>
      <c r="U36" s="99">
        <v>214</v>
      </c>
      <c r="V36" s="99">
        <v>266.2</v>
      </c>
      <c r="W36" s="99">
        <v>120.4</v>
      </c>
      <c r="X36" s="99">
        <v>447.1</v>
      </c>
      <c r="Y36" s="99">
        <v>643.6</v>
      </c>
      <c r="Z36" s="100"/>
      <c r="AA36" s="79">
        <f t="shared" si="5"/>
        <v>10033.100000000002</v>
      </c>
    </row>
    <row r="37" spans="1:27" ht="24.95" customHeight="1" x14ac:dyDescent="0.2">
      <c r="A37" s="97" t="s">
        <v>30</v>
      </c>
      <c r="B37" s="98">
        <v>43</v>
      </c>
      <c r="C37" s="99">
        <v>50</v>
      </c>
      <c r="D37" s="99">
        <v>43</v>
      </c>
      <c r="E37" s="99">
        <v>49</v>
      </c>
      <c r="F37" s="99">
        <v>43</v>
      </c>
      <c r="G37" s="99">
        <v>50</v>
      </c>
      <c r="H37" s="99">
        <v>50</v>
      </c>
      <c r="I37" s="99">
        <v>50</v>
      </c>
      <c r="J37" s="99">
        <v>48</v>
      </c>
      <c r="K37" s="99">
        <v>43</v>
      </c>
      <c r="L37" s="99">
        <v>50</v>
      </c>
      <c r="M37" s="99">
        <v>50</v>
      </c>
      <c r="N37" s="99">
        <v>43</v>
      </c>
      <c r="O37" s="99">
        <v>43</v>
      </c>
      <c r="P37" s="99">
        <v>45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369.8</v>
      </c>
      <c r="K38" s="99">
        <v>286.2</v>
      </c>
      <c r="L38" s="99"/>
      <c r="M38" s="99"/>
      <c r="N38" s="99">
        <v>208.3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496.9</v>
      </c>
      <c r="X38" s="99"/>
      <c r="Y38" s="99"/>
      <c r="Z38" s="100"/>
      <c r="AA38" s="79">
        <f t="shared" si="5"/>
        <v>9361.1999999999989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2057</v>
      </c>
      <c r="C39" s="88">
        <f t="shared" si="6"/>
        <v>2069</v>
      </c>
      <c r="D39" s="88">
        <f t="shared" si="6"/>
        <v>2064</v>
      </c>
      <c r="E39" s="88">
        <f t="shared" si="6"/>
        <v>2070</v>
      </c>
      <c r="F39" s="88">
        <f t="shared" si="6"/>
        <v>2064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1938.8</v>
      </c>
      <c r="K39" s="88">
        <f t="shared" si="6"/>
        <v>1850.2</v>
      </c>
      <c r="L39" s="88">
        <f t="shared" si="6"/>
        <v>1401.2</v>
      </c>
      <c r="M39" s="88">
        <f t="shared" si="6"/>
        <v>1121.5</v>
      </c>
      <c r="N39" s="88">
        <f t="shared" si="6"/>
        <v>1096.3</v>
      </c>
      <c r="O39" s="88">
        <f t="shared" si="6"/>
        <v>1388</v>
      </c>
      <c r="P39" s="88">
        <f t="shared" si="6"/>
        <v>1390</v>
      </c>
      <c r="Q39" s="88">
        <f t="shared" si="6"/>
        <v>1395</v>
      </c>
      <c r="R39" s="88">
        <f t="shared" si="6"/>
        <v>1395</v>
      </c>
      <c r="S39" s="88">
        <f t="shared" si="6"/>
        <v>1398.1</v>
      </c>
      <c r="T39" s="88">
        <f t="shared" si="6"/>
        <v>1395</v>
      </c>
      <c r="U39" s="88">
        <f t="shared" si="6"/>
        <v>1564</v>
      </c>
      <c r="V39" s="88">
        <f t="shared" si="6"/>
        <v>1616.2</v>
      </c>
      <c r="W39" s="88">
        <f t="shared" si="6"/>
        <v>1467.3</v>
      </c>
      <c r="X39" s="88">
        <f t="shared" si="6"/>
        <v>1297.0999999999999</v>
      </c>
      <c r="Y39" s="88">
        <f t="shared" si="6"/>
        <v>1493.6</v>
      </c>
      <c r="Z39" s="89" t="str">
        <f t="shared" si="6"/>
        <v/>
      </c>
      <c r="AA39" s="90">
        <f t="shared" si="5"/>
        <v>39744.299999999996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674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506.2</v>
      </c>
      <c r="M44" s="99">
        <v>226.5</v>
      </c>
      <c r="N44" s="99"/>
      <c r="O44" s="99"/>
      <c r="P44" s="99"/>
      <c r="Q44" s="99"/>
      <c r="R44" s="99"/>
      <c r="S44" s="99">
        <v>3.1</v>
      </c>
      <c r="T44" s="99"/>
      <c r="U44" s="99">
        <v>169</v>
      </c>
      <c r="V44" s="99">
        <v>221.2</v>
      </c>
      <c r="W44" s="99">
        <v>75.400000000000006</v>
      </c>
      <c r="X44" s="99">
        <v>402.1</v>
      </c>
      <c r="Y44" s="99">
        <v>598.6</v>
      </c>
      <c r="Z44" s="100"/>
      <c r="AA44" s="79">
        <f t="shared" si="7"/>
        <v>8953.1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369.8</v>
      </c>
      <c r="K46" s="99">
        <v>286.2</v>
      </c>
      <c r="L46" s="99"/>
      <c r="M46" s="99"/>
      <c r="N46" s="99">
        <v>208.3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496.9</v>
      </c>
      <c r="X46" s="99"/>
      <c r="Y46" s="99"/>
      <c r="Z46" s="100"/>
      <c r="AA46" s="79">
        <f t="shared" si="7"/>
        <v>9361.1999999999989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1169</v>
      </c>
      <c r="C48" s="88">
        <f t="shared" ref="C48:Z48" si="8">IF(LEN(C$2)&gt;0,SUM(C42:C47),"")</f>
        <v>1174</v>
      </c>
      <c r="D48" s="88">
        <f t="shared" si="8"/>
        <v>1176</v>
      </c>
      <c r="E48" s="88">
        <f t="shared" si="8"/>
        <v>1176</v>
      </c>
      <c r="F48" s="88">
        <f t="shared" si="8"/>
        <v>1176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1045.8</v>
      </c>
      <c r="K48" s="88">
        <f t="shared" si="8"/>
        <v>962.2</v>
      </c>
      <c r="L48" s="88">
        <f t="shared" si="8"/>
        <v>506.2</v>
      </c>
      <c r="M48" s="88">
        <f t="shared" si="8"/>
        <v>226.5</v>
      </c>
      <c r="N48" s="88">
        <f t="shared" si="8"/>
        <v>208.3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503.1</v>
      </c>
      <c r="T48" s="88">
        <f t="shared" si="8"/>
        <v>500</v>
      </c>
      <c r="U48" s="88">
        <f t="shared" si="8"/>
        <v>669</v>
      </c>
      <c r="V48" s="88">
        <f t="shared" si="8"/>
        <v>721.2</v>
      </c>
      <c r="W48" s="88">
        <f t="shared" si="8"/>
        <v>572.29999999999995</v>
      </c>
      <c r="X48" s="88">
        <f t="shared" si="8"/>
        <v>402.1</v>
      </c>
      <c r="Y48" s="88">
        <f t="shared" si="8"/>
        <v>598.6</v>
      </c>
      <c r="Z48" s="89" t="str">
        <f t="shared" si="8"/>
        <v/>
      </c>
      <c r="AA48" s="90">
        <f t="shared" si="7"/>
        <v>18314.299999999996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4389.1100000000006</v>
      </c>
      <c r="C51" s="88">
        <f t="shared" si="10"/>
        <v>4248.9750000000004</v>
      </c>
      <c r="D51" s="88">
        <f t="shared" si="10"/>
        <v>4195.683</v>
      </c>
      <c r="E51" s="88">
        <f t="shared" si="10"/>
        <v>4209.4750000000004</v>
      </c>
      <c r="F51" s="88">
        <f t="shared" si="10"/>
        <v>4267.9699999999993</v>
      </c>
      <c r="G51" s="88">
        <f t="shared" si="10"/>
        <v>4607.0969999999998</v>
      </c>
      <c r="H51" s="88">
        <f t="shared" si="10"/>
        <v>5193.5210000000006</v>
      </c>
      <c r="I51" s="88">
        <f t="shared" si="10"/>
        <v>5663.1009999999997</v>
      </c>
      <c r="J51" s="88">
        <f t="shared" si="10"/>
        <v>6012.86</v>
      </c>
      <c r="K51" s="88">
        <f t="shared" si="10"/>
        <v>6171.55</v>
      </c>
      <c r="L51" s="88">
        <f t="shared" si="10"/>
        <v>6190.8819999999996</v>
      </c>
      <c r="M51" s="88">
        <f t="shared" si="10"/>
        <v>6225.1229999999996</v>
      </c>
      <c r="N51" s="88">
        <f t="shared" si="10"/>
        <v>6247.4660000000003</v>
      </c>
      <c r="O51" s="88">
        <f t="shared" si="10"/>
        <v>6222.0150000000003</v>
      </c>
      <c r="P51" s="88">
        <f t="shared" si="10"/>
        <v>5903.07</v>
      </c>
      <c r="Q51" s="88">
        <f t="shared" si="10"/>
        <v>6205.7259999999997</v>
      </c>
      <c r="R51" s="88">
        <f t="shared" si="10"/>
        <v>6646.2630000000008</v>
      </c>
      <c r="S51" s="88">
        <f t="shared" si="10"/>
        <v>6669.7880000000005</v>
      </c>
      <c r="T51" s="88">
        <f t="shared" si="10"/>
        <v>6936.8210000000008</v>
      </c>
      <c r="U51" s="88">
        <f t="shared" si="10"/>
        <v>6654.5420000000004</v>
      </c>
      <c r="V51" s="88">
        <f t="shared" si="10"/>
        <v>6276.8229999999994</v>
      </c>
      <c r="W51" s="88">
        <f t="shared" si="10"/>
        <v>5711.1850000000004</v>
      </c>
      <c r="X51" s="88">
        <f t="shared" si="10"/>
        <v>5400.0709999999999</v>
      </c>
      <c r="Y51" s="88">
        <f t="shared" si="10"/>
        <v>5201.8019999999997</v>
      </c>
      <c r="Z51" s="89" t="str">
        <f t="shared" si="10"/>
        <v/>
      </c>
      <c r="AA51" s="104">
        <f>SUM(B51:Z51)</f>
        <v>135450.91900000002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4389.1100000000015</v>
      </c>
      <c r="C4" s="18">
        <v>4248.9749999999995</v>
      </c>
      <c r="D4" s="18">
        <v>4195.6830000000018</v>
      </c>
      <c r="E4" s="18">
        <v>4209.4749999999995</v>
      </c>
      <c r="F4" s="18">
        <v>4267.9699999999984</v>
      </c>
      <c r="G4" s="18">
        <v>4607.0970000000007</v>
      </c>
      <c r="H4" s="18">
        <v>5193.5210000000006</v>
      </c>
      <c r="I4" s="18">
        <v>5663.1009999999997</v>
      </c>
      <c r="J4" s="18">
        <v>6012.8210000000017</v>
      </c>
      <c r="K4" s="18">
        <v>6171.5869999999995</v>
      </c>
      <c r="L4" s="18">
        <v>6190.8790000000008</v>
      </c>
      <c r="M4" s="18">
        <v>6225.0689999999995</v>
      </c>
      <c r="N4" s="18">
        <v>6247.4700000000021</v>
      </c>
      <c r="O4" s="18">
        <v>6221.9750000000004</v>
      </c>
      <c r="P4" s="18">
        <v>5903.0400000000009</v>
      </c>
      <c r="Q4" s="18">
        <v>6205.6779999999972</v>
      </c>
      <c r="R4" s="18">
        <v>6646.2400000000007</v>
      </c>
      <c r="S4" s="18">
        <v>6669.7410000000009</v>
      </c>
      <c r="T4" s="18">
        <v>6936.8280000000013</v>
      </c>
      <c r="U4" s="18">
        <v>6654.5709999999999</v>
      </c>
      <c r="V4" s="18">
        <v>6276.7850000000017</v>
      </c>
      <c r="W4" s="18">
        <v>5711.2070000000003</v>
      </c>
      <c r="X4" s="18">
        <v>5400.0680000000011</v>
      </c>
      <c r="Y4" s="18">
        <v>5201.842999999998</v>
      </c>
      <c r="Z4" s="19"/>
      <c r="AA4" s="20">
        <f>SUM(B4:Z4)</f>
        <v>135450.734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151.68</v>
      </c>
      <c r="C7" s="28">
        <v>216.29</v>
      </c>
      <c r="D7" s="28">
        <v>155.18</v>
      </c>
      <c r="E7" s="28">
        <v>130</v>
      </c>
      <c r="F7" s="28">
        <v>150.13</v>
      </c>
      <c r="G7" s="28">
        <v>257.31</v>
      </c>
      <c r="H7" s="28">
        <v>260.79000000000002</v>
      </c>
      <c r="I7" s="28">
        <v>261.18</v>
      </c>
      <c r="J7" s="28">
        <v>217.72</v>
      </c>
      <c r="K7" s="28">
        <v>191.22</v>
      </c>
      <c r="L7" s="28">
        <v>183.83</v>
      </c>
      <c r="M7" s="28">
        <v>173.5</v>
      </c>
      <c r="N7" s="28">
        <v>169.41</v>
      </c>
      <c r="O7" s="28">
        <v>172</v>
      </c>
      <c r="P7" s="28">
        <v>216.43</v>
      </c>
      <c r="Q7" s="28">
        <v>301.95</v>
      </c>
      <c r="R7" s="28">
        <v>362.31</v>
      </c>
      <c r="S7" s="28">
        <v>329.48</v>
      </c>
      <c r="T7" s="28">
        <v>317</v>
      </c>
      <c r="U7" s="28">
        <v>255.28</v>
      </c>
      <c r="V7" s="28">
        <v>255.8</v>
      </c>
      <c r="W7" s="28">
        <v>190.06</v>
      </c>
      <c r="X7" s="28">
        <v>179.99</v>
      </c>
      <c r="Y7" s="28">
        <v>137.9</v>
      </c>
      <c r="Z7" s="29"/>
      <c r="AA7" s="30">
        <f>IF(SUM(B7:Z7)&lt;&gt;0,AVERAGEIF(B7:Z7,"&lt;&gt;"""),"")</f>
        <v>218.18499999999997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889.096</v>
      </c>
      <c r="C19" s="72">
        <v>900.09899999999993</v>
      </c>
      <c r="D19" s="72">
        <v>883.09699999999998</v>
      </c>
      <c r="E19" s="72">
        <v>883.10500000000002</v>
      </c>
      <c r="F19" s="72">
        <v>890.11</v>
      </c>
      <c r="G19" s="72">
        <v>903.53899999999999</v>
      </c>
      <c r="H19" s="72">
        <v>909.54099999999994</v>
      </c>
      <c r="I19" s="72">
        <v>926.53099999999995</v>
      </c>
      <c r="J19" s="72">
        <v>912.54300000000001</v>
      </c>
      <c r="K19" s="72">
        <v>894.53899999999999</v>
      </c>
      <c r="L19" s="72">
        <v>873.57899999999995</v>
      </c>
      <c r="M19" s="72">
        <v>843.16499999999996</v>
      </c>
      <c r="N19" s="72">
        <v>837.13699999999994</v>
      </c>
      <c r="O19" s="72">
        <v>801.11</v>
      </c>
      <c r="P19" s="72">
        <v>770.56299999999999</v>
      </c>
      <c r="Q19" s="72">
        <v>776.56</v>
      </c>
      <c r="R19" s="72">
        <v>765.53499999999997</v>
      </c>
      <c r="S19" s="72">
        <v>754.52</v>
      </c>
      <c r="T19" s="72">
        <v>755.53099999999995</v>
      </c>
      <c r="U19" s="72">
        <v>754.572</v>
      </c>
      <c r="V19" s="72">
        <v>756.553</v>
      </c>
      <c r="W19" s="72">
        <v>738.54300000000001</v>
      </c>
      <c r="X19" s="72">
        <v>885.54600000000005</v>
      </c>
      <c r="Y19" s="72">
        <v>887.32500000000005</v>
      </c>
      <c r="Z19" s="73"/>
      <c r="AA19" s="74">
        <f t="shared" ref="AA19:AA24" si="2">SUM(B19:Z19)</f>
        <v>20192.439000000002</v>
      </c>
    </row>
    <row r="20" spans="1:27" ht="24.95" customHeight="1" x14ac:dyDescent="0.2">
      <c r="A20" s="75" t="s">
        <v>15</v>
      </c>
      <c r="B20" s="76">
        <v>854.44899999999996</v>
      </c>
      <c r="C20" s="77">
        <v>844.20199999999977</v>
      </c>
      <c r="D20" s="77">
        <v>847.03899999999999</v>
      </c>
      <c r="E20" s="77">
        <v>848.61799999999994</v>
      </c>
      <c r="F20" s="77">
        <v>888.41300000000012</v>
      </c>
      <c r="G20" s="77">
        <v>1008.8720000000001</v>
      </c>
      <c r="H20" s="77">
        <v>1181.5360000000003</v>
      </c>
      <c r="I20" s="77">
        <v>1301.7760000000005</v>
      </c>
      <c r="J20" s="77">
        <v>1340.3260000000002</v>
      </c>
      <c r="K20" s="77">
        <v>1300.2420000000002</v>
      </c>
      <c r="L20" s="77">
        <v>1295.8549999999998</v>
      </c>
      <c r="M20" s="77">
        <v>1266.5550000000001</v>
      </c>
      <c r="N20" s="77">
        <v>1241.521</v>
      </c>
      <c r="O20" s="77">
        <v>1203.575</v>
      </c>
      <c r="P20" s="77">
        <v>1184.6629999999998</v>
      </c>
      <c r="Q20" s="77">
        <v>1178.8090000000002</v>
      </c>
      <c r="R20" s="77">
        <v>1211.1290000000001</v>
      </c>
      <c r="S20" s="77">
        <v>1247.1470000000002</v>
      </c>
      <c r="T20" s="77">
        <v>1228.011</v>
      </c>
      <c r="U20" s="77">
        <v>1214.8539999999998</v>
      </c>
      <c r="V20" s="77">
        <v>1084.174</v>
      </c>
      <c r="W20" s="77">
        <v>983.15199999999993</v>
      </c>
      <c r="X20" s="77">
        <v>922.03500000000008</v>
      </c>
      <c r="Y20" s="77">
        <v>893.553</v>
      </c>
      <c r="Z20" s="78"/>
      <c r="AA20" s="79">
        <f t="shared" si="2"/>
        <v>26570.506000000001</v>
      </c>
    </row>
    <row r="21" spans="1:27" ht="24.95" customHeight="1" x14ac:dyDescent="0.2">
      <c r="A21" s="75" t="s">
        <v>16</v>
      </c>
      <c r="B21" s="80">
        <v>2296.9859999999994</v>
      </c>
      <c r="C21" s="81">
        <v>2197.6739999999991</v>
      </c>
      <c r="D21" s="81">
        <v>2130.078</v>
      </c>
      <c r="E21" s="81">
        <v>2074.4110000000001</v>
      </c>
      <c r="F21" s="81">
        <v>2134.7320000000004</v>
      </c>
      <c r="G21" s="81">
        <v>2358.1859999999997</v>
      </c>
      <c r="H21" s="81">
        <v>2705.444</v>
      </c>
      <c r="I21" s="81">
        <v>2996.7940000000003</v>
      </c>
      <c r="J21" s="81">
        <v>3296.4519999999998</v>
      </c>
      <c r="K21" s="81">
        <v>3388.3059999999996</v>
      </c>
      <c r="L21" s="81">
        <v>3360.4449999999997</v>
      </c>
      <c r="M21" s="81">
        <v>3320.1489999999999</v>
      </c>
      <c r="N21" s="81">
        <v>3205.5119999999997</v>
      </c>
      <c r="O21" s="81">
        <v>3100.49</v>
      </c>
      <c r="P21" s="81">
        <v>3209.7139999999999</v>
      </c>
      <c r="Q21" s="81">
        <v>3293.4089999999997</v>
      </c>
      <c r="R21" s="81">
        <v>3598.576</v>
      </c>
      <c r="S21" s="81">
        <v>4032.0740000000001</v>
      </c>
      <c r="T21" s="81">
        <v>4127.3859999999995</v>
      </c>
      <c r="U21" s="81">
        <v>4111.6450000000004</v>
      </c>
      <c r="V21" s="81">
        <v>3896.5580000000004</v>
      </c>
      <c r="W21" s="81">
        <v>3491.5120000000002</v>
      </c>
      <c r="X21" s="81">
        <v>3053.3870000000002</v>
      </c>
      <c r="Y21" s="81">
        <v>2691.6649999999995</v>
      </c>
      <c r="Z21" s="78"/>
      <c r="AA21" s="79">
        <f t="shared" si="2"/>
        <v>74071.584999999992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93.340999999999994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93.340999999999994</v>
      </c>
    </row>
    <row r="23" spans="1:27" ht="24.95" customHeight="1" x14ac:dyDescent="0.2">
      <c r="A23" s="85" t="s">
        <v>18</v>
      </c>
      <c r="B23" s="77">
        <v>97.5</v>
      </c>
      <c r="C23" s="77">
        <v>97</v>
      </c>
      <c r="D23" s="77">
        <v>94</v>
      </c>
      <c r="E23" s="77">
        <v>91</v>
      </c>
      <c r="F23" s="77">
        <v>93</v>
      </c>
      <c r="G23" s="77">
        <v>105.5</v>
      </c>
      <c r="H23" s="77">
        <v>134</v>
      </c>
      <c r="I23" s="77">
        <v>137</v>
      </c>
      <c r="J23" s="77">
        <v>129.5</v>
      </c>
      <c r="K23" s="77">
        <v>113.5</v>
      </c>
      <c r="L23" s="77">
        <v>119.5</v>
      </c>
      <c r="M23" s="77">
        <v>122.5</v>
      </c>
      <c r="N23" s="77">
        <v>124.5</v>
      </c>
      <c r="O23" s="77">
        <v>125.5</v>
      </c>
      <c r="P23" s="77">
        <v>131.5</v>
      </c>
      <c r="Q23" s="77">
        <v>154</v>
      </c>
      <c r="R23" s="77">
        <v>176.5</v>
      </c>
      <c r="S23" s="77">
        <v>204</v>
      </c>
      <c r="T23" s="77">
        <v>198.5</v>
      </c>
      <c r="U23" s="77">
        <v>198.5</v>
      </c>
      <c r="V23" s="77">
        <v>191.5</v>
      </c>
      <c r="W23" s="77">
        <v>182</v>
      </c>
      <c r="X23" s="77">
        <v>148.5</v>
      </c>
      <c r="Y23" s="77">
        <v>128.5</v>
      </c>
      <c r="Z23" s="77"/>
      <c r="AA23" s="79">
        <f t="shared" si="2"/>
        <v>3297.5</v>
      </c>
    </row>
    <row r="24" spans="1:27" ht="24.95" customHeight="1" x14ac:dyDescent="0.2">
      <c r="A24" s="85" t="s">
        <v>19</v>
      </c>
      <c r="B24" s="77">
        <v>221.99999999999997</v>
      </c>
      <c r="C24" s="77">
        <v>210</v>
      </c>
      <c r="D24" s="77">
        <v>201.99999999999997</v>
      </c>
      <c r="E24" s="77">
        <v>199.00000000000003</v>
      </c>
      <c r="F24" s="77">
        <v>205.99999999999997</v>
      </c>
      <c r="G24" s="77">
        <v>231</v>
      </c>
      <c r="H24" s="77">
        <v>263</v>
      </c>
      <c r="I24" s="77">
        <v>301</v>
      </c>
      <c r="J24" s="77">
        <v>333.99999999999994</v>
      </c>
      <c r="K24" s="77">
        <v>346.99999999999994</v>
      </c>
      <c r="L24" s="77">
        <v>345.99999999999994</v>
      </c>
      <c r="M24" s="77">
        <v>350</v>
      </c>
      <c r="N24" s="77">
        <v>351.00000000000006</v>
      </c>
      <c r="O24" s="77">
        <v>343.00000000000006</v>
      </c>
      <c r="P24" s="77">
        <v>335</v>
      </c>
      <c r="Q24" s="77">
        <v>342.00000000000006</v>
      </c>
      <c r="R24" s="77">
        <v>361.99999999999994</v>
      </c>
      <c r="S24" s="77">
        <v>386</v>
      </c>
      <c r="T24" s="77">
        <v>382.99999999999994</v>
      </c>
      <c r="U24" s="77">
        <v>372.00000000000006</v>
      </c>
      <c r="V24" s="77">
        <v>348</v>
      </c>
      <c r="W24" s="77">
        <v>316</v>
      </c>
      <c r="X24" s="77">
        <v>283</v>
      </c>
      <c r="Y24" s="77">
        <v>251</v>
      </c>
      <c r="Z24" s="77"/>
      <c r="AA24" s="79">
        <f t="shared" si="2"/>
        <v>7283</v>
      </c>
    </row>
    <row r="25" spans="1:27" ht="30" customHeight="1" thickBot="1" x14ac:dyDescent="0.25">
      <c r="A25" s="86" t="s">
        <v>20</v>
      </c>
      <c r="B25" s="87">
        <f t="shared" ref="B25:AA25" si="3">SUM(B19:B24)</f>
        <v>4360.030999999999</v>
      </c>
      <c r="C25" s="88">
        <f t="shared" si="3"/>
        <v>4248.9749999999985</v>
      </c>
      <c r="D25" s="88">
        <f t="shared" si="3"/>
        <v>4156.2139999999999</v>
      </c>
      <c r="E25" s="88">
        <f t="shared" si="3"/>
        <v>4189.4750000000004</v>
      </c>
      <c r="F25" s="88">
        <f t="shared" si="3"/>
        <v>4212.2550000000001</v>
      </c>
      <c r="G25" s="88">
        <f t="shared" si="3"/>
        <v>4607.0969999999998</v>
      </c>
      <c r="H25" s="88">
        <f t="shared" si="3"/>
        <v>5193.5210000000006</v>
      </c>
      <c r="I25" s="88">
        <f t="shared" si="3"/>
        <v>5663.1010000000006</v>
      </c>
      <c r="J25" s="88">
        <f t="shared" si="3"/>
        <v>6012.8209999999999</v>
      </c>
      <c r="K25" s="88">
        <f t="shared" si="3"/>
        <v>6043.5869999999995</v>
      </c>
      <c r="L25" s="88">
        <f t="shared" si="3"/>
        <v>5995.378999999999</v>
      </c>
      <c r="M25" s="88">
        <f t="shared" si="3"/>
        <v>5902.3690000000006</v>
      </c>
      <c r="N25" s="88">
        <f t="shared" si="3"/>
        <v>5759.67</v>
      </c>
      <c r="O25" s="88">
        <f t="shared" si="3"/>
        <v>5573.6749999999993</v>
      </c>
      <c r="P25" s="88">
        <f t="shared" si="3"/>
        <v>5631.44</v>
      </c>
      <c r="Q25" s="88">
        <f t="shared" si="3"/>
        <v>5744.7780000000002</v>
      </c>
      <c r="R25" s="88">
        <f t="shared" si="3"/>
        <v>6113.74</v>
      </c>
      <c r="S25" s="88">
        <f t="shared" si="3"/>
        <v>6623.741</v>
      </c>
      <c r="T25" s="88">
        <f t="shared" si="3"/>
        <v>6692.4279999999999</v>
      </c>
      <c r="U25" s="88">
        <f t="shared" si="3"/>
        <v>6651.5709999999999</v>
      </c>
      <c r="V25" s="88">
        <f t="shared" si="3"/>
        <v>6276.7849999999999</v>
      </c>
      <c r="W25" s="88">
        <f t="shared" si="3"/>
        <v>5711.2070000000003</v>
      </c>
      <c r="X25" s="88">
        <f t="shared" si="3"/>
        <v>5292.4680000000008</v>
      </c>
      <c r="Y25" s="88">
        <f t="shared" si="3"/>
        <v>4852.0429999999997</v>
      </c>
      <c r="Z25" s="89">
        <f t="shared" si="3"/>
        <v>0</v>
      </c>
      <c r="AA25" s="90">
        <f t="shared" si="3"/>
        <v>131508.37099999998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319.5</v>
      </c>
      <c r="C28" s="72">
        <v>307</v>
      </c>
      <c r="D28" s="72">
        <v>296</v>
      </c>
      <c r="E28" s="72">
        <v>290</v>
      </c>
      <c r="F28" s="72">
        <v>299</v>
      </c>
      <c r="G28" s="72">
        <v>336.5</v>
      </c>
      <c r="H28" s="72">
        <v>397</v>
      </c>
      <c r="I28" s="72">
        <v>438</v>
      </c>
      <c r="J28" s="72">
        <v>463.5</v>
      </c>
      <c r="K28" s="72">
        <v>460.5</v>
      </c>
      <c r="L28" s="72">
        <v>465.5</v>
      </c>
      <c r="M28" s="72">
        <v>472.5</v>
      </c>
      <c r="N28" s="72">
        <v>475.5</v>
      </c>
      <c r="O28" s="72">
        <v>468.5</v>
      </c>
      <c r="P28" s="72">
        <v>466.5</v>
      </c>
      <c r="Q28" s="72">
        <v>496</v>
      </c>
      <c r="R28" s="72">
        <v>538.5</v>
      </c>
      <c r="S28" s="72">
        <v>590</v>
      </c>
      <c r="T28" s="72">
        <v>581.5</v>
      </c>
      <c r="U28" s="72">
        <v>570.5</v>
      </c>
      <c r="V28" s="72">
        <v>539.5</v>
      </c>
      <c r="W28" s="72">
        <v>498</v>
      </c>
      <c r="X28" s="72">
        <v>431.5</v>
      </c>
      <c r="Y28" s="72">
        <v>379.5</v>
      </c>
      <c r="Z28" s="73"/>
      <c r="AA28" s="74">
        <f>SUM(B28:Z28)</f>
        <v>10580.5</v>
      </c>
    </row>
    <row r="29" spans="1:27" ht="24.95" customHeight="1" x14ac:dyDescent="0.2">
      <c r="A29" s="75" t="s">
        <v>23</v>
      </c>
      <c r="B29" s="76">
        <v>4069.61</v>
      </c>
      <c r="C29" s="77">
        <v>3941.9749999999999</v>
      </c>
      <c r="D29" s="77">
        <v>3899.683</v>
      </c>
      <c r="E29" s="77">
        <v>3919.4749999999999</v>
      </c>
      <c r="F29" s="77">
        <v>3968.97</v>
      </c>
      <c r="G29" s="77">
        <v>4270.5969999999998</v>
      </c>
      <c r="H29" s="77">
        <v>4796.5209999999997</v>
      </c>
      <c r="I29" s="77">
        <v>5225.1009999999997</v>
      </c>
      <c r="J29" s="77">
        <v>5549.3209999999999</v>
      </c>
      <c r="K29" s="77">
        <v>5711.0870000000004</v>
      </c>
      <c r="L29" s="77">
        <v>5529.8789999999999</v>
      </c>
      <c r="M29" s="77">
        <v>5429.8689999999997</v>
      </c>
      <c r="N29" s="77">
        <v>5304.17</v>
      </c>
      <c r="O29" s="77">
        <v>5134.1750000000002</v>
      </c>
      <c r="P29" s="77">
        <v>5164.9399999999996</v>
      </c>
      <c r="Q29" s="77">
        <v>5248.7780000000002</v>
      </c>
      <c r="R29" s="77">
        <v>5575.24</v>
      </c>
      <c r="S29" s="77">
        <v>6079.741</v>
      </c>
      <c r="T29" s="77">
        <v>6151.9279999999999</v>
      </c>
      <c r="U29" s="77">
        <v>6084.0709999999999</v>
      </c>
      <c r="V29" s="77">
        <v>5737.2849999999999</v>
      </c>
      <c r="W29" s="77">
        <v>5213.2070000000003</v>
      </c>
      <c r="X29" s="77">
        <v>4909.9679999999998</v>
      </c>
      <c r="Y29" s="77">
        <v>4660.5429999999997</v>
      </c>
      <c r="Z29" s="78"/>
      <c r="AA29" s="79">
        <f>SUM(B29:Z29)</f>
        <v>121576.13399999999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4389.1100000000006</v>
      </c>
      <c r="C31" s="62">
        <f t="shared" si="4"/>
        <v>4248.9750000000004</v>
      </c>
      <c r="D31" s="62">
        <f t="shared" si="4"/>
        <v>4195.683</v>
      </c>
      <c r="E31" s="62">
        <f t="shared" si="4"/>
        <v>4209.4750000000004</v>
      </c>
      <c r="F31" s="62">
        <f t="shared" si="4"/>
        <v>4267.9699999999993</v>
      </c>
      <c r="G31" s="62">
        <f t="shared" si="4"/>
        <v>4607.0969999999998</v>
      </c>
      <c r="H31" s="62">
        <f t="shared" si="4"/>
        <v>5193.5209999999997</v>
      </c>
      <c r="I31" s="62">
        <f t="shared" si="4"/>
        <v>5663.1009999999997</v>
      </c>
      <c r="J31" s="62">
        <f t="shared" si="4"/>
        <v>6012.8209999999999</v>
      </c>
      <c r="K31" s="62">
        <f t="shared" si="4"/>
        <v>6171.5870000000004</v>
      </c>
      <c r="L31" s="62">
        <f t="shared" si="4"/>
        <v>5995.3789999999999</v>
      </c>
      <c r="M31" s="62">
        <f t="shared" si="4"/>
        <v>5902.3689999999997</v>
      </c>
      <c r="N31" s="62">
        <f t="shared" si="4"/>
        <v>5779.67</v>
      </c>
      <c r="O31" s="62">
        <f t="shared" si="4"/>
        <v>5602.6750000000002</v>
      </c>
      <c r="P31" s="62">
        <f t="shared" si="4"/>
        <v>5631.44</v>
      </c>
      <c r="Q31" s="62">
        <f t="shared" si="4"/>
        <v>5744.7780000000002</v>
      </c>
      <c r="R31" s="62">
        <f t="shared" si="4"/>
        <v>6113.74</v>
      </c>
      <c r="S31" s="62">
        <f t="shared" si="4"/>
        <v>6669.741</v>
      </c>
      <c r="T31" s="62">
        <f t="shared" si="4"/>
        <v>6733.4279999999999</v>
      </c>
      <c r="U31" s="62">
        <f t="shared" si="4"/>
        <v>6654.5709999999999</v>
      </c>
      <c r="V31" s="62">
        <f t="shared" si="4"/>
        <v>6276.7849999999999</v>
      </c>
      <c r="W31" s="62">
        <f t="shared" si="4"/>
        <v>5711.2070000000003</v>
      </c>
      <c r="X31" s="62">
        <f t="shared" si="4"/>
        <v>5341.4679999999998</v>
      </c>
      <c r="Y31" s="62">
        <f t="shared" si="4"/>
        <v>5040.0429999999997</v>
      </c>
      <c r="Z31" s="63">
        <f t="shared" si="4"/>
        <v>0</v>
      </c>
      <c r="AA31" s="64">
        <f t="shared" si="4"/>
        <v>132156.63399999999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>
        <v>44</v>
      </c>
      <c r="T34" s="95">
        <v>41</v>
      </c>
      <c r="U34" s="95">
        <v>3</v>
      </c>
      <c r="V34" s="95"/>
      <c r="W34" s="95"/>
      <c r="X34" s="95">
        <v>43</v>
      </c>
      <c r="Y34" s="95">
        <v>46</v>
      </c>
      <c r="Z34" s="96"/>
      <c r="AA34" s="74">
        <f t="shared" ref="AA34:AA39" si="5">SUM(B34:Z34)</f>
        <v>177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>
        <v>2</v>
      </c>
      <c r="T35" s="99"/>
      <c r="U35" s="99"/>
      <c r="V35" s="99"/>
      <c r="W35" s="99"/>
      <c r="X35" s="99">
        <v>6</v>
      </c>
      <c r="Y35" s="99">
        <v>18</v>
      </c>
      <c r="Z35" s="100"/>
      <c r="AA35" s="79">
        <f t="shared" si="5"/>
        <v>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467.8</v>
      </c>
      <c r="O36" s="99">
        <v>619.29999999999995</v>
      </c>
      <c r="P36" s="99">
        <v>271.60000000000002</v>
      </c>
      <c r="Q36" s="99">
        <v>460.9</v>
      </c>
      <c r="R36" s="99">
        <v>532.5</v>
      </c>
      <c r="S36" s="99"/>
      <c r="T36" s="99">
        <v>203.4</v>
      </c>
      <c r="U36" s="99"/>
      <c r="V36" s="99"/>
      <c r="W36" s="99"/>
      <c r="X36" s="99"/>
      <c r="Y36" s="99"/>
      <c r="Z36" s="100"/>
      <c r="AA36" s="79">
        <f t="shared" si="5"/>
        <v>2555.5</v>
      </c>
    </row>
    <row r="37" spans="1:27" ht="24.95" customHeight="1" x14ac:dyDescent="0.2">
      <c r="A37" s="97" t="s">
        <v>43</v>
      </c>
      <c r="B37" s="98">
        <v>29.079000000000001</v>
      </c>
      <c r="C37" s="99"/>
      <c r="D37" s="99">
        <v>39.469000000000001</v>
      </c>
      <c r="E37" s="99">
        <v>20</v>
      </c>
      <c r="F37" s="99">
        <v>55.715000000000003</v>
      </c>
      <c r="G37" s="99"/>
      <c r="H37" s="99"/>
      <c r="I37" s="99"/>
      <c r="J37" s="99"/>
      <c r="K37" s="99">
        <v>128</v>
      </c>
      <c r="L37" s="99"/>
      <c r="M37" s="99"/>
      <c r="N37" s="99">
        <v>20</v>
      </c>
      <c r="O37" s="99">
        <v>29</v>
      </c>
      <c r="P37" s="99"/>
      <c r="Q37" s="99"/>
      <c r="R37" s="99"/>
      <c r="S37" s="99"/>
      <c r="T37" s="99"/>
      <c r="U37" s="99"/>
      <c r="V37" s="99"/>
      <c r="W37" s="99"/>
      <c r="X37" s="99"/>
      <c r="Y37" s="99">
        <v>124</v>
      </c>
      <c r="Z37" s="100"/>
      <c r="AA37" s="79">
        <f t="shared" si="5"/>
        <v>445.26300000000003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195.5</v>
      </c>
      <c r="M38" s="99">
        <v>322.7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58.6</v>
      </c>
      <c r="Y38" s="99">
        <v>161.80000000000001</v>
      </c>
      <c r="Z38" s="100"/>
      <c r="AA38" s="79">
        <f t="shared" si="5"/>
        <v>738.60000000000014</v>
      </c>
    </row>
    <row r="39" spans="1:27" ht="30" customHeight="1" thickBot="1" x14ac:dyDescent="0.25">
      <c r="A39" s="86" t="s">
        <v>45</v>
      </c>
      <c r="B39" s="87">
        <f t="shared" ref="B39:Z39" si="6">SUM(B34:B38)</f>
        <v>29.079000000000001</v>
      </c>
      <c r="C39" s="88">
        <f t="shared" si="6"/>
        <v>0</v>
      </c>
      <c r="D39" s="88">
        <f t="shared" si="6"/>
        <v>39.469000000000001</v>
      </c>
      <c r="E39" s="88">
        <f t="shared" si="6"/>
        <v>20</v>
      </c>
      <c r="F39" s="88">
        <f t="shared" si="6"/>
        <v>55.715000000000003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128</v>
      </c>
      <c r="L39" s="88">
        <f t="shared" si="6"/>
        <v>195.5</v>
      </c>
      <c r="M39" s="88">
        <f t="shared" si="6"/>
        <v>322.7</v>
      </c>
      <c r="N39" s="88">
        <f t="shared" si="6"/>
        <v>487.8</v>
      </c>
      <c r="O39" s="88">
        <f t="shared" si="6"/>
        <v>648.29999999999995</v>
      </c>
      <c r="P39" s="88">
        <f t="shared" si="6"/>
        <v>271.60000000000002</v>
      </c>
      <c r="Q39" s="88">
        <f t="shared" si="6"/>
        <v>460.9</v>
      </c>
      <c r="R39" s="88">
        <f t="shared" si="6"/>
        <v>532.5</v>
      </c>
      <c r="S39" s="88">
        <f t="shared" si="6"/>
        <v>46</v>
      </c>
      <c r="T39" s="88">
        <f t="shared" si="6"/>
        <v>244.4</v>
      </c>
      <c r="U39" s="88">
        <f t="shared" si="6"/>
        <v>3</v>
      </c>
      <c r="V39" s="88">
        <f t="shared" si="6"/>
        <v>0</v>
      </c>
      <c r="W39" s="88">
        <f t="shared" si="6"/>
        <v>0</v>
      </c>
      <c r="X39" s="88">
        <f t="shared" si="6"/>
        <v>107.6</v>
      </c>
      <c r="Y39" s="88">
        <f t="shared" si="6"/>
        <v>349.8</v>
      </c>
      <c r="Z39" s="89">
        <f t="shared" si="6"/>
        <v>0</v>
      </c>
      <c r="AA39" s="90">
        <f t="shared" si="5"/>
        <v>3942.3630000000003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467.8</v>
      </c>
      <c r="O44" s="99">
        <v>619.29999999999995</v>
      </c>
      <c r="P44" s="99">
        <v>271.60000000000002</v>
      </c>
      <c r="Q44" s="99">
        <v>460.9</v>
      </c>
      <c r="R44" s="99">
        <v>532.5</v>
      </c>
      <c r="S44" s="99"/>
      <c r="T44" s="99">
        <v>203.4</v>
      </c>
      <c r="U44" s="99"/>
      <c r="V44" s="99"/>
      <c r="W44" s="99"/>
      <c r="X44" s="99"/>
      <c r="Y44" s="99"/>
      <c r="Z44" s="100"/>
      <c r="AA44" s="79">
        <f t="shared" si="7"/>
        <v>2555.5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195.5</v>
      </c>
      <c r="M46" s="99">
        <v>322.7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58.6</v>
      </c>
      <c r="Y46" s="99">
        <v>161.80000000000001</v>
      </c>
      <c r="Z46" s="100"/>
      <c r="AA46" s="79">
        <f t="shared" si="7"/>
        <v>738.60000000000014</v>
      </c>
    </row>
    <row r="47" spans="1:27" ht="24.95" customHeight="1" x14ac:dyDescent="0.2">
      <c r="A47" s="85" t="s">
        <v>47</v>
      </c>
      <c r="B47" s="98">
        <v>38</v>
      </c>
      <c r="C47" s="99">
        <v>25</v>
      </c>
      <c r="D47" s="99">
        <v>61</v>
      </c>
      <c r="E47" s="99">
        <v>58</v>
      </c>
      <c r="F47" s="99">
        <v>19</v>
      </c>
      <c r="G47" s="99">
        <v>29.5</v>
      </c>
      <c r="H47" s="99">
        <v>51.5</v>
      </c>
      <c r="I47" s="99">
        <v>83.5</v>
      </c>
      <c r="J47" s="99">
        <v>109</v>
      </c>
      <c r="K47" s="99">
        <v>107</v>
      </c>
      <c r="L47" s="99">
        <v>98</v>
      </c>
      <c r="M47" s="99">
        <v>98</v>
      </c>
      <c r="N47" s="99">
        <v>102</v>
      </c>
      <c r="O47" s="99">
        <v>95.75</v>
      </c>
      <c r="P47" s="99">
        <v>89</v>
      </c>
      <c r="Q47" s="99">
        <v>91.5</v>
      </c>
      <c r="R47" s="99">
        <v>99</v>
      </c>
      <c r="S47" s="99">
        <v>114</v>
      </c>
      <c r="T47" s="99">
        <v>112</v>
      </c>
      <c r="U47" s="99">
        <v>99</v>
      </c>
      <c r="V47" s="99">
        <v>73</v>
      </c>
      <c r="W47" s="99">
        <v>69.5</v>
      </c>
      <c r="X47" s="99">
        <v>30.5</v>
      </c>
      <c r="Y47" s="99">
        <v>13</v>
      </c>
      <c r="Z47" s="100"/>
      <c r="AA47" s="79">
        <f t="shared" si="7"/>
        <v>1765.75</v>
      </c>
    </row>
    <row r="48" spans="1:27" ht="30" customHeight="1" thickBot="1" x14ac:dyDescent="0.25">
      <c r="A48" s="86" t="s">
        <v>48</v>
      </c>
      <c r="B48" s="87">
        <f>SUM(B42:B47)</f>
        <v>38</v>
      </c>
      <c r="C48" s="88">
        <f t="shared" ref="C48:Z48" si="8">SUM(C42:C47)</f>
        <v>25</v>
      </c>
      <c r="D48" s="88">
        <f t="shared" si="8"/>
        <v>61</v>
      </c>
      <c r="E48" s="88">
        <f t="shared" si="8"/>
        <v>58</v>
      </c>
      <c r="F48" s="88">
        <f t="shared" si="8"/>
        <v>19</v>
      </c>
      <c r="G48" s="88">
        <f t="shared" si="8"/>
        <v>29.5</v>
      </c>
      <c r="H48" s="88">
        <f t="shared" si="8"/>
        <v>51.5</v>
      </c>
      <c r="I48" s="88">
        <f t="shared" si="8"/>
        <v>83.5</v>
      </c>
      <c r="J48" s="88">
        <f t="shared" si="8"/>
        <v>109</v>
      </c>
      <c r="K48" s="88">
        <f t="shared" si="8"/>
        <v>107</v>
      </c>
      <c r="L48" s="88">
        <f t="shared" si="8"/>
        <v>293.5</v>
      </c>
      <c r="M48" s="88">
        <f t="shared" si="8"/>
        <v>420.7</v>
      </c>
      <c r="N48" s="88">
        <f t="shared" si="8"/>
        <v>569.79999999999995</v>
      </c>
      <c r="O48" s="88">
        <f t="shared" si="8"/>
        <v>715.05</v>
      </c>
      <c r="P48" s="88">
        <f t="shared" si="8"/>
        <v>360.6</v>
      </c>
      <c r="Q48" s="88">
        <f t="shared" si="8"/>
        <v>552.4</v>
      </c>
      <c r="R48" s="88">
        <f t="shared" si="8"/>
        <v>631.5</v>
      </c>
      <c r="S48" s="88">
        <f t="shared" si="8"/>
        <v>114</v>
      </c>
      <c r="T48" s="88">
        <f t="shared" si="8"/>
        <v>315.39999999999998</v>
      </c>
      <c r="U48" s="88">
        <f t="shared" si="8"/>
        <v>99</v>
      </c>
      <c r="V48" s="88">
        <f t="shared" si="8"/>
        <v>73</v>
      </c>
      <c r="W48" s="88">
        <f t="shared" si="8"/>
        <v>69.5</v>
      </c>
      <c r="X48" s="88">
        <f t="shared" si="8"/>
        <v>89.1</v>
      </c>
      <c r="Y48" s="88">
        <f t="shared" si="8"/>
        <v>174.8</v>
      </c>
      <c r="Z48" s="89">
        <f t="shared" si="8"/>
        <v>0</v>
      </c>
      <c r="AA48" s="90">
        <f t="shared" si="7"/>
        <v>5059.8500000000004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4389.1099999999988</v>
      </c>
      <c r="C51" s="88">
        <f t="shared" si="10"/>
        <v>4248.9749999999985</v>
      </c>
      <c r="D51" s="88">
        <f t="shared" si="10"/>
        <v>4195.683</v>
      </c>
      <c r="E51" s="88">
        <f t="shared" si="10"/>
        <v>4209.4750000000004</v>
      </c>
      <c r="F51" s="88">
        <f t="shared" si="10"/>
        <v>4267.97</v>
      </c>
      <c r="G51" s="88">
        <f t="shared" si="10"/>
        <v>4607.0969999999998</v>
      </c>
      <c r="H51" s="88">
        <f t="shared" si="10"/>
        <v>5193.5210000000006</v>
      </c>
      <c r="I51" s="88">
        <f t="shared" si="10"/>
        <v>5663.1010000000006</v>
      </c>
      <c r="J51" s="88">
        <f t="shared" si="10"/>
        <v>6012.8209999999999</v>
      </c>
      <c r="K51" s="88">
        <f t="shared" si="10"/>
        <v>6171.5869999999995</v>
      </c>
      <c r="L51" s="88">
        <f t="shared" si="10"/>
        <v>6190.878999999999</v>
      </c>
      <c r="M51" s="88">
        <f t="shared" si="10"/>
        <v>6225.0690000000004</v>
      </c>
      <c r="N51" s="88">
        <f t="shared" si="10"/>
        <v>6247.47</v>
      </c>
      <c r="O51" s="88">
        <f t="shared" si="10"/>
        <v>6221.9749999999995</v>
      </c>
      <c r="P51" s="88">
        <f t="shared" si="10"/>
        <v>5903.04</v>
      </c>
      <c r="Q51" s="88">
        <f t="shared" si="10"/>
        <v>6205.6779999999999</v>
      </c>
      <c r="R51" s="88">
        <f t="shared" si="10"/>
        <v>6646.24</v>
      </c>
      <c r="S51" s="88">
        <f t="shared" si="10"/>
        <v>6669.741</v>
      </c>
      <c r="T51" s="88">
        <f t="shared" si="10"/>
        <v>6936.8279999999995</v>
      </c>
      <c r="U51" s="88">
        <f t="shared" si="10"/>
        <v>6654.5709999999999</v>
      </c>
      <c r="V51" s="88">
        <f t="shared" si="10"/>
        <v>6276.7849999999999</v>
      </c>
      <c r="W51" s="88">
        <f t="shared" si="10"/>
        <v>5711.2070000000003</v>
      </c>
      <c r="X51" s="88">
        <f t="shared" si="10"/>
        <v>5400.0680000000011</v>
      </c>
      <c r="Y51" s="88">
        <f t="shared" si="10"/>
        <v>5201.8429999999998</v>
      </c>
      <c r="Z51" s="89">
        <f t="shared" si="10"/>
        <v>0</v>
      </c>
      <c r="AA51" s="104">
        <f>SUM(B51:Z51)</f>
        <v>135450.734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-1169</v>
      </c>
      <c r="C4" s="18">
        <v>-1174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-1045.8</v>
      </c>
      <c r="K4" s="18">
        <v>-962.2</v>
      </c>
      <c r="L4" s="18">
        <v>-310.7</v>
      </c>
      <c r="M4" s="18">
        <v>96.199999999999989</v>
      </c>
      <c r="N4" s="18">
        <v>259.5</v>
      </c>
      <c r="O4" s="18">
        <v>119.29999999999995</v>
      </c>
      <c r="P4" s="18">
        <v>-228.39999999999998</v>
      </c>
      <c r="Q4" s="18">
        <v>-39.100000000000023</v>
      </c>
      <c r="R4" s="18">
        <v>32.5</v>
      </c>
      <c r="S4" s="18">
        <v>-503.1</v>
      </c>
      <c r="T4" s="18">
        <v>-296.60000000000002</v>
      </c>
      <c r="U4" s="18">
        <v>-669</v>
      </c>
      <c r="V4" s="18">
        <v>-721.2</v>
      </c>
      <c r="W4" s="18">
        <v>-572.29999999999995</v>
      </c>
      <c r="X4" s="18">
        <v>-343.5</v>
      </c>
      <c r="Y4" s="18">
        <v>-436.8</v>
      </c>
      <c r="Z4" s="19"/>
      <c r="AA4" s="111">
        <f>SUM(B4:Z4)</f>
        <v>-15020.2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151.68</v>
      </c>
      <c r="C7" s="117">
        <v>216.29</v>
      </c>
      <c r="D7" s="117">
        <v>155.18</v>
      </c>
      <c r="E7" s="117">
        <v>130</v>
      </c>
      <c r="F7" s="117">
        <v>150.13</v>
      </c>
      <c r="G7" s="117">
        <v>257.31</v>
      </c>
      <c r="H7" s="117">
        <v>260.79000000000002</v>
      </c>
      <c r="I7" s="117">
        <v>261.18</v>
      </c>
      <c r="J7" s="117">
        <v>217.72</v>
      </c>
      <c r="K7" s="117">
        <v>191.22</v>
      </c>
      <c r="L7" s="117">
        <v>183.83</v>
      </c>
      <c r="M7" s="117">
        <v>173.5</v>
      </c>
      <c r="N7" s="117">
        <v>169.41</v>
      </c>
      <c r="O7" s="117">
        <v>172</v>
      </c>
      <c r="P7" s="117">
        <v>216.43</v>
      </c>
      <c r="Q7" s="117">
        <v>301.95</v>
      </c>
      <c r="R7" s="117">
        <v>362.31</v>
      </c>
      <c r="S7" s="117">
        <v>329.48</v>
      </c>
      <c r="T7" s="117">
        <v>317</v>
      </c>
      <c r="U7" s="117">
        <v>255.28</v>
      </c>
      <c r="V7" s="117">
        <v>255.8</v>
      </c>
      <c r="W7" s="117">
        <v>190.06</v>
      </c>
      <c r="X7" s="117">
        <v>179.99</v>
      </c>
      <c r="Y7" s="117">
        <v>137.9</v>
      </c>
      <c r="Z7" s="118"/>
      <c r="AA7" s="119">
        <f>IF(SUM(B7:Z7)&lt;&gt;0,AVERAGEIF(B7:Z7,"&lt;&gt;"""),"")</f>
        <v>218.18499999999997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669</v>
      </c>
      <c r="C13" s="129">
        <v>674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506.2</v>
      </c>
      <c r="M13" s="129">
        <v>226.5</v>
      </c>
      <c r="N13" s="129"/>
      <c r="O13" s="129"/>
      <c r="P13" s="129"/>
      <c r="Q13" s="129"/>
      <c r="R13" s="129"/>
      <c r="S13" s="129">
        <v>3.1</v>
      </c>
      <c r="T13" s="129"/>
      <c r="U13" s="129">
        <v>169</v>
      </c>
      <c r="V13" s="129">
        <v>221.2</v>
      </c>
      <c r="W13" s="129">
        <v>75.400000000000006</v>
      </c>
      <c r="X13" s="129">
        <v>402.1</v>
      </c>
      <c r="Y13" s="130">
        <v>598.6</v>
      </c>
      <c r="Z13" s="131"/>
      <c r="AA13" s="132">
        <f t="shared" si="0"/>
        <v>8953.1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369.8</v>
      </c>
      <c r="K15" s="133">
        <v>286.2</v>
      </c>
      <c r="L15" s="133"/>
      <c r="M15" s="133"/>
      <c r="N15" s="133">
        <v>208.3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496.9</v>
      </c>
      <c r="X15" s="133"/>
      <c r="Y15" s="133"/>
      <c r="Z15" s="131"/>
      <c r="AA15" s="132">
        <f t="shared" si="0"/>
        <v>9361.1999999999989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1169</v>
      </c>
      <c r="C16" s="135">
        <f t="shared" si="1"/>
        <v>1174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1045.8</v>
      </c>
      <c r="K16" s="135">
        <f t="shared" si="1"/>
        <v>962.2</v>
      </c>
      <c r="L16" s="135">
        <f t="shared" si="1"/>
        <v>506.2</v>
      </c>
      <c r="M16" s="135">
        <f t="shared" si="1"/>
        <v>226.5</v>
      </c>
      <c r="N16" s="135">
        <f t="shared" si="1"/>
        <v>208.3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503.1</v>
      </c>
      <c r="T16" s="135">
        <f t="shared" si="1"/>
        <v>500</v>
      </c>
      <c r="U16" s="135">
        <f t="shared" si="1"/>
        <v>669</v>
      </c>
      <c r="V16" s="135">
        <f t="shared" si="1"/>
        <v>721.2</v>
      </c>
      <c r="W16" s="135">
        <f t="shared" si="1"/>
        <v>572.29999999999995</v>
      </c>
      <c r="X16" s="135">
        <f t="shared" si="1"/>
        <v>402.1</v>
      </c>
      <c r="Y16" s="135">
        <f t="shared" si="1"/>
        <v>598.6</v>
      </c>
      <c r="Z16" s="136" t="str">
        <f t="shared" si="1"/>
        <v/>
      </c>
      <c r="AA16" s="90">
        <f t="shared" si="0"/>
        <v>18314.299999999996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467.8</v>
      </c>
      <c r="O21" s="129">
        <v>619.29999999999995</v>
      </c>
      <c r="P21" s="129">
        <v>271.60000000000002</v>
      </c>
      <c r="Q21" s="129">
        <v>460.9</v>
      </c>
      <c r="R21" s="129">
        <v>532.5</v>
      </c>
      <c r="S21" s="129"/>
      <c r="T21" s="129">
        <v>203.4</v>
      </c>
      <c r="U21" s="129"/>
      <c r="V21" s="129"/>
      <c r="W21" s="129"/>
      <c r="X21" s="129"/>
      <c r="Y21" s="130"/>
      <c r="Z21" s="131"/>
      <c r="AA21" s="132">
        <f t="shared" si="2"/>
        <v>2555.5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195.5</v>
      </c>
      <c r="M23" s="133">
        <v>322.7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58.6</v>
      </c>
      <c r="Y23" s="133">
        <v>161.80000000000001</v>
      </c>
      <c r="Z23" s="131"/>
      <c r="AA23" s="132">
        <f t="shared" si="2"/>
        <v>738.60000000000014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195.5</v>
      </c>
      <c r="M24" s="135">
        <f t="shared" si="3"/>
        <v>322.7</v>
      </c>
      <c r="N24" s="135">
        <f t="shared" si="3"/>
        <v>467.8</v>
      </c>
      <c r="O24" s="135">
        <f t="shared" si="3"/>
        <v>619.29999999999995</v>
      </c>
      <c r="P24" s="135">
        <f t="shared" si="3"/>
        <v>271.60000000000002</v>
      </c>
      <c r="Q24" s="135">
        <f t="shared" si="3"/>
        <v>460.9</v>
      </c>
      <c r="R24" s="135">
        <f t="shared" si="3"/>
        <v>532.5</v>
      </c>
      <c r="S24" s="135">
        <f t="shared" si="3"/>
        <v>0</v>
      </c>
      <c r="T24" s="135">
        <f t="shared" si="3"/>
        <v>203.4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58.6</v>
      </c>
      <c r="Y24" s="135">
        <f t="shared" si="3"/>
        <v>161.80000000000001</v>
      </c>
      <c r="Z24" s="136" t="str">
        <f t="shared" si="3"/>
        <v/>
      </c>
      <c r="AA24" s="90">
        <f t="shared" si="2"/>
        <v>3294.1000000000004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2023-01-03T12:03:39Z</dcterms:created>
  <dcterms:modified xsi:type="dcterms:W3CDTF">2023-01-03T12:03:40Z</dcterms:modified>
</cp:coreProperties>
</file>