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<sst xmlns="http://schemas.openxmlformats.org/spreadsheetml/2006/main" count="117" uniqueCount="53">
  <si>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02/01/2023 14:05:02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</si>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</sst>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412</c:v>
                </c:pt>
                <c:pt idx="1">
                  <c:v>412</c:v>
                </c:pt>
                <c:pt idx="2">
                  <c:v>412</c:v>
                </c:pt>
                <c:pt idx="3">
                  <c:v>404</c:v>
                </c:pt>
                <c:pt idx="4">
                  <c:v>412</c:v>
                </c:pt>
                <c:pt idx="5">
                  <c:v>412</c:v>
                </c:pt>
                <c:pt idx="6">
                  <c:v>480</c:v>
                </c:pt>
                <c:pt idx="7">
                  <c:v>588</c:v>
                </c:pt>
                <c:pt idx="8">
                  <c:v>670</c:v>
                </c:pt>
                <c:pt idx="9">
                  <c:v>637</c:v>
                </c:pt>
                <c:pt idx="10">
                  <c:v>654</c:v>
                </c:pt>
                <c:pt idx="11">
                  <c:v>654</c:v>
                </c:pt>
                <c:pt idx="12">
                  <c:v>654</c:v>
                </c:pt>
                <c:pt idx="13">
                  <c:v>654</c:v>
                </c:pt>
                <c:pt idx="14">
                  <c:v>654</c:v>
                </c:pt>
                <c:pt idx="15">
                  <c:v>670</c:v>
                </c:pt>
                <c:pt idx="16">
                  <c:v>670</c:v>
                </c:pt>
                <c:pt idx="17">
                  <c:v>670</c:v>
                </c:pt>
                <c:pt idx="18">
                  <c:v>755</c:v>
                </c:pt>
                <c:pt idx="19">
                  <c:v>825</c:v>
                </c:pt>
                <c:pt idx="20">
                  <c:v>850</c:v>
                </c:pt>
                <c:pt idx="21">
                  <c:v>850</c:v>
                </c:pt>
                <c:pt idx="22">
                  <c:v>850</c:v>
                </c:pt>
                <c:pt idx="23">
                  <c:v>802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173</c:v>
                </c:pt>
                <c:pt idx="1">
                  <c:v>173</c:v>
                </c:pt>
                <c:pt idx="2">
                  <c:v>128</c:v>
                </c:pt>
                <c:pt idx="3">
                  <c:v>127</c:v>
                </c:pt>
                <c:pt idx="4">
                  <c:v>173</c:v>
                </c:pt>
                <c:pt idx="5">
                  <c:v>187.5</c:v>
                </c:pt>
                <c:pt idx="6">
                  <c:v>196.5</c:v>
                </c:pt>
                <c:pt idx="7">
                  <c:v>187.5</c:v>
                </c:pt>
                <c:pt idx="8">
                  <c:v>171</c:v>
                </c:pt>
                <c:pt idx="9">
                  <c:v>171</c:v>
                </c:pt>
                <c:pt idx="10">
                  <c:v>171</c:v>
                </c:pt>
                <c:pt idx="11">
                  <c:v>171</c:v>
                </c:pt>
                <c:pt idx="12">
                  <c:v>167</c:v>
                </c:pt>
                <c:pt idx="13">
                  <c:v>165.25</c:v>
                </c:pt>
                <c:pt idx="14">
                  <c:v>171</c:v>
                </c:pt>
                <c:pt idx="15">
                  <c:v>192.5</c:v>
                </c:pt>
                <c:pt idx="16">
                  <c:v>222</c:v>
                </c:pt>
                <c:pt idx="17">
                  <c:v>241</c:v>
                </c:pt>
                <c:pt idx="18">
                  <c:v>244</c:v>
                </c:pt>
                <c:pt idx="19">
                  <c:v>233.5</c:v>
                </c:pt>
                <c:pt idx="20">
                  <c:v>233.5</c:v>
                </c:pt>
                <c:pt idx="21">
                  <c:v>182.5</c:v>
                </c:pt>
                <c:pt idx="22">
                  <c:v>187.5</c:v>
                </c:pt>
                <c:pt idx="23">
                  <c:v>171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1125.9000000000001</c:v>
                </c:pt>
                <c:pt idx="1">
                  <c:v>1083.4380000000001</c:v>
                </c:pt>
                <c:pt idx="2">
                  <c:v>1014</c:v>
                </c:pt>
                <c:pt idx="3">
                  <c:v>1007.9</c:v>
                </c:pt>
                <c:pt idx="4">
                  <c:v>1052.9859999999999</c:v>
                </c:pt>
                <c:pt idx="5">
                  <c:v>1313.9</c:v>
                </c:pt>
                <c:pt idx="6">
                  <c:v>1837.2090000000001</c:v>
                </c:pt>
                <c:pt idx="7">
                  <c:v>1963.9</c:v>
                </c:pt>
                <c:pt idx="8">
                  <c:v>1513.03</c:v>
                </c:pt>
                <c:pt idx="9">
                  <c:v>1067.9000000000001</c:v>
                </c:pt>
                <c:pt idx="10">
                  <c:v>1017.9</c:v>
                </c:pt>
                <c:pt idx="11">
                  <c:v>1017.9</c:v>
                </c:pt>
                <c:pt idx="12">
                  <c:v>1017.9</c:v>
                </c:pt>
                <c:pt idx="13">
                  <c:v>1029</c:v>
                </c:pt>
                <c:pt idx="14">
                  <c:v>1286</c:v>
                </c:pt>
                <c:pt idx="15">
                  <c:v>2062.4</c:v>
                </c:pt>
                <c:pt idx="16">
                  <c:v>2594.2129999999997</c:v>
                </c:pt>
                <c:pt idx="17">
                  <c:v>2606.5</c:v>
                </c:pt>
                <c:pt idx="18">
                  <c:v>2608.029</c:v>
                </c:pt>
                <c:pt idx="19">
                  <c:v>2610.1179999999999</c:v>
                </c:pt>
                <c:pt idx="20">
                  <c:v>2537.6280000000002</c:v>
                </c:pt>
                <c:pt idx="21">
                  <c:v>2045.242</c:v>
                </c:pt>
                <c:pt idx="22">
                  <c:v>1712.3029999999999</c:v>
                </c:pt>
                <c:pt idx="23">
                  <c:v>1472.9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2058</c:v>
                </c:pt>
                <c:pt idx="1">
                  <c:v>2071</c:v>
                </c:pt>
                <c:pt idx="2">
                  <c:v>2071</c:v>
                </c:pt>
                <c:pt idx="3">
                  <c:v>2071</c:v>
                </c:pt>
                <c:pt idx="4">
                  <c:v>2071</c:v>
                </c:pt>
                <c:pt idx="5">
                  <c:v>2071</c:v>
                </c:pt>
                <c:pt idx="6">
                  <c:v>2071</c:v>
                </c:pt>
                <c:pt idx="7">
                  <c:v>2071</c:v>
                </c:pt>
                <c:pt idx="8">
                  <c:v>2066</c:v>
                </c:pt>
                <c:pt idx="9">
                  <c:v>1820.8</c:v>
                </c:pt>
                <c:pt idx="10">
                  <c:v>1557</c:v>
                </c:pt>
                <c:pt idx="11">
                  <c:v>1571</c:v>
                </c:pt>
                <c:pt idx="12">
                  <c:v>1571</c:v>
                </c:pt>
                <c:pt idx="13">
                  <c:v>1571</c:v>
                </c:pt>
                <c:pt idx="14">
                  <c:v>2041.6</c:v>
                </c:pt>
                <c:pt idx="15">
                  <c:v>2071</c:v>
                </c:pt>
                <c:pt idx="16">
                  <c:v>2071</c:v>
                </c:pt>
                <c:pt idx="17">
                  <c:v>2071</c:v>
                </c:pt>
                <c:pt idx="18">
                  <c:v>2071</c:v>
                </c:pt>
                <c:pt idx="19">
                  <c:v>2071</c:v>
                </c:pt>
                <c:pt idx="20">
                  <c:v>2071</c:v>
                </c:pt>
                <c:pt idx="21">
                  <c:v>2071</c:v>
                </c:pt>
                <c:pt idx="22">
                  <c:v>2071</c:v>
                </c:pt>
                <c:pt idx="23">
                  <c:v>2039.7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325.887</c:v>
                </c:pt>
                <c:pt idx="1">
                  <c:v>337.96899999999999</c:v>
                </c:pt>
                <c:pt idx="2">
                  <c:v>345.87</c:v>
                </c:pt>
                <c:pt idx="3">
                  <c:v>357.31400000000002</c:v>
                </c:pt>
                <c:pt idx="4">
                  <c:v>363.02200000000005</c:v>
                </c:pt>
                <c:pt idx="5">
                  <c:v>367.79100000000005</c:v>
                </c:pt>
                <c:pt idx="6">
                  <c:v>365.74600000000009</c:v>
                </c:pt>
                <c:pt idx="7">
                  <c:v>665.99700000000018</c:v>
                </c:pt>
                <c:pt idx="8">
                  <c:v>1508.9010000000001</c:v>
                </c:pt>
                <c:pt idx="9">
                  <c:v>2230.505000000001</c:v>
                </c:pt>
                <c:pt idx="10">
                  <c:v>2657.6680000000001</c:v>
                </c:pt>
                <c:pt idx="11">
                  <c:v>2813.297</c:v>
                </c:pt>
                <c:pt idx="12">
                  <c:v>2726.5079999999998</c:v>
                </c:pt>
                <c:pt idx="13">
                  <c:v>2355.8320000000003</c:v>
                </c:pt>
                <c:pt idx="14">
                  <c:v>1684.7779999999998</c:v>
                </c:pt>
                <c:pt idx="15">
                  <c:v>833.24599999999975</c:v>
                </c:pt>
                <c:pt idx="16">
                  <c:v>450.35300000000001</c:v>
                </c:pt>
                <c:pt idx="17">
                  <c:v>444.70799999999997</c:v>
                </c:pt>
                <c:pt idx="18">
                  <c:v>452.12399999999991</c:v>
                </c:pt>
                <c:pt idx="19">
                  <c:v>449.88700000000011</c:v>
                </c:pt>
                <c:pt idx="20">
                  <c:v>444.09600000000006</c:v>
                </c:pt>
                <c:pt idx="21">
                  <c:v>429.76699999999988</c:v>
                </c:pt>
                <c:pt idx="22">
                  <c:v>428.97299999999996</c:v>
                </c:pt>
                <c:pt idx="23">
                  <c:v>431.25000000000006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34</c:v>
                </c:pt>
                <c:pt idx="1">
                  <c:v>33</c:v>
                </c:pt>
                <c:pt idx="2">
                  <c:v>32</c:v>
                </c:pt>
                <c:pt idx="3">
                  <c:v>31</c:v>
                </c:pt>
                <c:pt idx="4">
                  <c:v>30</c:v>
                </c:pt>
                <c:pt idx="5">
                  <c:v>30</c:v>
                </c:pt>
                <c:pt idx="6">
                  <c:v>31</c:v>
                </c:pt>
                <c:pt idx="7">
                  <c:v>44</c:v>
                </c:pt>
                <c:pt idx="8">
                  <c:v>63</c:v>
                </c:pt>
                <c:pt idx="9">
                  <c:v>75</c:v>
                </c:pt>
                <c:pt idx="10">
                  <c:v>81</c:v>
                </c:pt>
                <c:pt idx="11">
                  <c:v>80</c:v>
                </c:pt>
                <c:pt idx="12">
                  <c:v>75</c:v>
                </c:pt>
                <c:pt idx="13">
                  <c:v>63</c:v>
                </c:pt>
                <c:pt idx="14">
                  <c:v>48</c:v>
                </c:pt>
                <c:pt idx="15">
                  <c:v>25</c:v>
                </c:pt>
                <c:pt idx="16">
                  <c:v>13</c:v>
                </c:pt>
                <c:pt idx="17">
                  <c:v>12</c:v>
                </c:pt>
                <c:pt idx="18">
                  <c:v>11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8.6679999999999993</c:v>
                </c:pt>
                <c:pt idx="5">
                  <c:v>125.797</c:v>
                </c:pt>
                <c:pt idx="6">
                  <c:v>202.749</c:v>
                </c:pt>
                <c:pt idx="7">
                  <c:v>164.26</c:v>
                </c:pt>
                <c:pt idx="8">
                  <c:v>102</c:v>
                </c:pt>
                <c:pt idx="9">
                  <c:v>94</c:v>
                </c:pt>
                <c:pt idx="10">
                  <c:v>110</c:v>
                </c:pt>
                <c:pt idx="11">
                  <c:v>34</c:v>
                </c:pt>
                <c:pt idx="12">
                  <c:v>32</c:v>
                </c:pt>
                <c:pt idx="16">
                  <c:v>252.99600000000001</c:v>
                </c:pt>
                <c:pt idx="17">
                  <c:v>718.54300000000001</c:v>
                </c:pt>
                <c:pt idx="18">
                  <c:v>619</c:v>
                </c:pt>
                <c:pt idx="19">
                  <c:v>410.25099999999998</c:v>
                </c:pt>
                <c:pt idx="20">
                  <c:v>113</c:v>
                </c:pt>
                <c:pt idx="21">
                  <c:v>77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7732440"/>
        <c:axId val="317732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4137.4549999999999</c:v>
                </c:pt>
                <c:pt idx="1">
                  <c:v>4110.4070000000002</c:v>
                </c:pt>
                <c:pt idx="2">
                  <c:v>4002.8700000000003</c:v>
                </c:pt>
                <c:pt idx="3">
                  <c:v>3998.2140000000009</c:v>
                </c:pt>
                <c:pt idx="4">
                  <c:v>4102.0079999999998</c:v>
                </c:pt>
                <c:pt idx="5">
                  <c:v>4507.9879999999994</c:v>
                </c:pt>
                <c:pt idx="6">
                  <c:v>5184.2039999999997</c:v>
                </c:pt>
                <c:pt idx="7">
                  <c:v>5684.6569999999974</c:v>
                </c:pt>
                <c:pt idx="8">
                  <c:v>6093.9310000000014</c:v>
                </c:pt>
                <c:pt idx="9">
                  <c:v>6096.206000000001</c:v>
                </c:pt>
                <c:pt idx="10">
                  <c:v>6248.5830000000033</c:v>
                </c:pt>
                <c:pt idx="11">
                  <c:v>6341.2259999999997</c:v>
                </c:pt>
                <c:pt idx="12">
                  <c:v>6243.3990000000013</c:v>
                </c:pt>
                <c:pt idx="13">
                  <c:v>5838.0819999999994</c:v>
                </c:pt>
                <c:pt idx="14">
                  <c:v>5885.4070000000002</c:v>
                </c:pt>
                <c:pt idx="15">
                  <c:v>5854.1459999999997</c:v>
                </c:pt>
                <c:pt idx="16">
                  <c:v>6273.5619999999999</c:v>
                </c:pt>
                <c:pt idx="17">
                  <c:v>6763.7510000000011</c:v>
                </c:pt>
                <c:pt idx="18">
                  <c:v>6760.1530000000021</c:v>
                </c:pt>
                <c:pt idx="19">
                  <c:v>6609.7559999999985</c:v>
                </c:pt>
                <c:pt idx="20">
                  <c:v>6259.2239999999993</c:v>
                </c:pt>
                <c:pt idx="21">
                  <c:v>5665.5090000000018</c:v>
                </c:pt>
                <c:pt idx="22">
                  <c:v>5286.7760000000026</c:v>
                </c:pt>
                <c:pt idx="23">
                  <c:v>4928.8139999999994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732440"/>
        <c:axId val="317732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349.17</c:v>
                </c:pt>
                <c:pt idx="1">
                  <c:v>274.10000000000002</c:v>
                </c:pt>
                <c:pt idx="2">
                  <c:v>271.25</c:v>
                </c:pt>
                <c:pt idx="3">
                  <c:v>172.78</c:v>
                </c:pt>
                <c:pt idx="4">
                  <c:v>272.85000000000002</c:v>
                </c:pt>
                <c:pt idx="5">
                  <c:v>354.17</c:v>
                </c:pt>
                <c:pt idx="6">
                  <c:v>359.17</c:v>
                </c:pt>
                <c:pt idx="7">
                  <c:v>349.17</c:v>
                </c:pt>
                <c:pt idx="8">
                  <c:v>269.99</c:v>
                </c:pt>
                <c:pt idx="9">
                  <c:v>198.49</c:v>
                </c:pt>
                <c:pt idx="10">
                  <c:v>191.58</c:v>
                </c:pt>
                <c:pt idx="11">
                  <c:v>180.2</c:v>
                </c:pt>
                <c:pt idx="12">
                  <c:v>175</c:v>
                </c:pt>
                <c:pt idx="13">
                  <c:v>174.76</c:v>
                </c:pt>
                <c:pt idx="14">
                  <c:v>180.2</c:v>
                </c:pt>
                <c:pt idx="15">
                  <c:v>269.97000000000003</c:v>
                </c:pt>
                <c:pt idx="16">
                  <c:v>354.17</c:v>
                </c:pt>
                <c:pt idx="17">
                  <c:v>369.17</c:v>
                </c:pt>
                <c:pt idx="18">
                  <c:v>344.5</c:v>
                </c:pt>
                <c:pt idx="19">
                  <c:v>349.17</c:v>
                </c:pt>
                <c:pt idx="20">
                  <c:v>343</c:v>
                </c:pt>
                <c:pt idx="21">
                  <c:v>270.76</c:v>
                </c:pt>
                <c:pt idx="22">
                  <c:v>243.82</c:v>
                </c:pt>
                <c:pt idx="23">
                  <c:v>149.99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733616"/>
        <c:axId val="317733224"/>
      </c:lineChart>
      <c:catAx>
        <c:axId val="317732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732832"/>
        <c:crosses val="autoZero"/>
        <c:auto val="1"/>
        <c:lblAlgn val="ctr"/>
        <c:lblOffset val="100"/>
        <c:noMultiLvlLbl val="0"/>
      </c:catAx>
      <c:valAx>
        <c:axId val="31773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732440"/>
        <c:crosses val="autoZero"/>
        <c:crossBetween val="between"/>
      </c:valAx>
      <c:valAx>
        <c:axId val="317733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733616"/>
        <c:crosses val="max"/>
        <c:crossBetween val="between"/>
      </c:valAx>
      <c:catAx>
        <c:axId val="317733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7733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4137.4550000000008</v>
      </c>
      <c r="C4" s="18">
        <v>4110.4069999999992</v>
      </c>
      <c r="D4" s="18">
        <v>4002.8699999999994</v>
      </c>
      <c r="E4" s="18">
        <v>3998.2140000000004</v>
      </c>
      <c r="F4" s="18">
        <v>4102.0079999999998</v>
      </c>
      <c r="G4" s="18">
        <v>4507.9880000000003</v>
      </c>
      <c r="H4" s="18">
        <v>5184.2039999999997</v>
      </c>
      <c r="I4" s="18">
        <v>5684.6570000000002</v>
      </c>
      <c r="J4" s="18">
        <v>6093.9310000000014</v>
      </c>
      <c r="K4" s="18">
        <v>6096.2049999999999</v>
      </c>
      <c r="L4" s="18">
        <v>6248.5679999999984</v>
      </c>
      <c r="M4" s="18">
        <v>6341.1969999999983</v>
      </c>
      <c r="N4" s="18">
        <v>6243.4080000000004</v>
      </c>
      <c r="O4" s="18">
        <v>5838.0820000000003</v>
      </c>
      <c r="P4" s="18">
        <v>5885.3780000000006</v>
      </c>
      <c r="Q4" s="18">
        <v>5854.1459999999988</v>
      </c>
      <c r="R4" s="18">
        <v>6273.5619999999999</v>
      </c>
      <c r="S4" s="18">
        <v>6763.7509999999984</v>
      </c>
      <c r="T4" s="18">
        <v>6760.1530000000012</v>
      </c>
      <c r="U4" s="18">
        <v>6609.7560000000012</v>
      </c>
      <c r="V4" s="18">
        <v>6259.224000000002</v>
      </c>
      <c r="W4" s="18">
        <v>5665.509</v>
      </c>
      <c r="X4" s="18">
        <v>5286.7760000000017</v>
      </c>
      <c r="Y4" s="18">
        <v>4928.8499999999995</v>
      </c>
      <c r="Z4" s="19"/>
      <c r="AA4" s="20">
        <f>SUM(B4:Z4)</f>
        <v>132876.299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349.17</v>
      </c>
      <c r="C7" s="28">
        <v>274.10000000000002</v>
      </c>
      <c r="D7" s="28">
        <v>271.25</v>
      </c>
      <c r="E7" s="28">
        <v>172.78</v>
      </c>
      <c r="F7" s="28">
        <v>272.85000000000002</v>
      </c>
      <c r="G7" s="28">
        <v>354.17</v>
      </c>
      <c r="H7" s="28">
        <v>359.17</v>
      </c>
      <c r="I7" s="28">
        <v>349.17</v>
      </c>
      <c r="J7" s="28">
        <v>269.99</v>
      </c>
      <c r="K7" s="28">
        <v>198.49</v>
      </c>
      <c r="L7" s="28">
        <v>191.58</v>
      </c>
      <c r="M7" s="28">
        <v>180.2</v>
      </c>
      <c r="N7" s="28">
        <v>175</v>
      </c>
      <c r="O7" s="28">
        <v>174.76</v>
      </c>
      <c r="P7" s="28">
        <v>180.2</v>
      </c>
      <c r="Q7" s="28">
        <v>269.97000000000003</v>
      </c>
      <c r="R7" s="28">
        <v>354.17</v>
      </c>
      <c r="S7" s="28">
        <v>369.17</v>
      </c>
      <c r="T7" s="28">
        <v>344.5</v>
      </c>
      <c r="U7" s="28">
        <v>349.17</v>
      </c>
      <c r="V7" s="28">
        <v>343</v>
      </c>
      <c r="W7" s="28">
        <v>270.76</v>
      </c>
      <c r="X7" s="28">
        <v>243.82</v>
      </c>
      <c r="Y7" s="28">
        <v>149.99</v>
      </c>
      <c r="Z7" s="29"/>
      <c r="AA7" s="30">
        <f>IF(SUM(B7:Z7)&lt;&gt;0,AVERAGEIF(B7:Z7,"&lt;&gt;"""),"")</f>
        <v>269.47624999999999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412</v>
      </c>
      <c r="C10" s="42">
        <v>412</v>
      </c>
      <c r="D10" s="42">
        <v>412</v>
      </c>
      <c r="E10" s="42">
        <v>404</v>
      </c>
      <c r="F10" s="42">
        <v>412</v>
      </c>
      <c r="G10" s="42">
        <v>412</v>
      </c>
      <c r="H10" s="42">
        <v>480</v>
      </c>
      <c r="I10" s="42">
        <v>588</v>
      </c>
      <c r="J10" s="42">
        <v>670</v>
      </c>
      <c r="K10" s="42">
        <v>637</v>
      </c>
      <c r="L10" s="42">
        <v>654</v>
      </c>
      <c r="M10" s="42">
        <v>654</v>
      </c>
      <c r="N10" s="42">
        <v>654</v>
      </c>
      <c r="O10" s="42">
        <v>654</v>
      </c>
      <c r="P10" s="42">
        <v>654</v>
      </c>
      <c r="Q10" s="42">
        <v>670</v>
      </c>
      <c r="R10" s="42">
        <v>670</v>
      </c>
      <c r="S10" s="42">
        <v>670</v>
      </c>
      <c r="T10" s="42">
        <v>755</v>
      </c>
      <c r="U10" s="42">
        <v>825</v>
      </c>
      <c r="V10" s="42">
        <v>850</v>
      </c>
      <c r="W10" s="42">
        <v>850</v>
      </c>
      <c r="X10" s="42">
        <v>850</v>
      </c>
      <c r="Y10" s="42">
        <v>802</v>
      </c>
      <c r="Z10" s="43"/>
      <c r="AA10" s="44">
        <f t="shared" ref="AA10:AA15" si="0">SUM(B10:Z10)</f>
        <v>15051</v>
      </c>
    </row>
    <row r="11" spans="1:27" ht="24.95" customHeight="1" x14ac:dyDescent="0.2">
      <c r="A11" s="45" t="s">
        <v>7</v>
      </c>
      <c r="B11" s="46">
        <v>173</v>
      </c>
      <c r="C11" s="47">
        <v>173</v>
      </c>
      <c r="D11" s="47">
        <v>128</v>
      </c>
      <c r="E11" s="47">
        <v>127</v>
      </c>
      <c r="F11" s="47">
        <v>173</v>
      </c>
      <c r="G11" s="47">
        <v>187.5</v>
      </c>
      <c r="H11" s="47">
        <v>196.5</v>
      </c>
      <c r="I11" s="47">
        <v>187.5</v>
      </c>
      <c r="J11" s="47">
        <v>171</v>
      </c>
      <c r="K11" s="47">
        <v>171</v>
      </c>
      <c r="L11" s="47">
        <v>171</v>
      </c>
      <c r="M11" s="47">
        <v>171</v>
      </c>
      <c r="N11" s="47">
        <v>167</v>
      </c>
      <c r="O11" s="47">
        <v>165.25</v>
      </c>
      <c r="P11" s="47">
        <v>171</v>
      </c>
      <c r="Q11" s="47">
        <v>192.5</v>
      </c>
      <c r="R11" s="47">
        <v>222</v>
      </c>
      <c r="S11" s="47">
        <v>241</v>
      </c>
      <c r="T11" s="47">
        <v>244</v>
      </c>
      <c r="U11" s="47">
        <v>233.5</v>
      </c>
      <c r="V11" s="47">
        <v>233.5</v>
      </c>
      <c r="W11" s="47">
        <v>182.5</v>
      </c>
      <c r="X11" s="47">
        <v>187.5</v>
      </c>
      <c r="Y11" s="47">
        <v>171</v>
      </c>
      <c r="Z11" s="48"/>
      <c r="AA11" s="49">
        <f t="shared" si="0"/>
        <v>4440.25</v>
      </c>
    </row>
    <row r="12" spans="1:27" ht="24.95" customHeight="1" x14ac:dyDescent="0.2">
      <c r="A12" s="50" t="s">
        <v>8</v>
      </c>
      <c r="B12" s="51">
        <v>1125.9000000000001</v>
      </c>
      <c r="C12" s="52">
        <v>1083.4380000000001</v>
      </c>
      <c r="D12" s="52">
        <v>1014</v>
      </c>
      <c r="E12" s="52">
        <v>1007.9</v>
      </c>
      <c r="F12" s="52">
        <v>1052.9859999999999</v>
      </c>
      <c r="G12" s="52">
        <v>1313.9</v>
      </c>
      <c r="H12" s="52">
        <v>1837.2090000000001</v>
      </c>
      <c r="I12" s="52">
        <v>1963.9</v>
      </c>
      <c r="J12" s="52">
        <v>1513.03</v>
      </c>
      <c r="K12" s="52">
        <v>1067.9000000000001</v>
      </c>
      <c r="L12" s="52">
        <v>1017.9</v>
      </c>
      <c r="M12" s="52">
        <v>1017.9</v>
      </c>
      <c r="N12" s="52">
        <v>1017.9</v>
      </c>
      <c r="O12" s="52">
        <v>1029</v>
      </c>
      <c r="P12" s="52">
        <v>1286</v>
      </c>
      <c r="Q12" s="52">
        <v>2062.4</v>
      </c>
      <c r="R12" s="52">
        <v>2594.2129999999997</v>
      </c>
      <c r="S12" s="52">
        <v>2606.5</v>
      </c>
      <c r="T12" s="52">
        <v>2608.029</v>
      </c>
      <c r="U12" s="52">
        <v>2610.1179999999999</v>
      </c>
      <c r="V12" s="52">
        <v>2537.6280000000002</v>
      </c>
      <c r="W12" s="52">
        <v>2045.242</v>
      </c>
      <c r="X12" s="52">
        <v>1712.3029999999999</v>
      </c>
      <c r="Y12" s="52">
        <v>1472.9</v>
      </c>
      <c r="Z12" s="53"/>
      <c r="AA12" s="54">
        <f t="shared" si="0"/>
        <v>38598.195999999996</v>
      </c>
    </row>
    <row r="13" spans="1:27" ht="24.95" customHeight="1" x14ac:dyDescent="0.2">
      <c r="A13" s="50" t="s">
        <v>9</v>
      </c>
      <c r="B13" s="51">
        <v>8.6679999999999993</v>
      </c>
      <c r="C13" s="52"/>
      <c r="D13" s="52"/>
      <c r="E13" s="52"/>
      <c r="F13" s="52"/>
      <c r="G13" s="52">
        <v>125.797</v>
      </c>
      <c r="H13" s="52">
        <v>202.749</v>
      </c>
      <c r="I13" s="52">
        <v>164.26</v>
      </c>
      <c r="J13" s="52">
        <v>102</v>
      </c>
      <c r="K13" s="52">
        <v>94</v>
      </c>
      <c r="L13" s="52">
        <v>110</v>
      </c>
      <c r="M13" s="52">
        <v>34</v>
      </c>
      <c r="N13" s="52">
        <v>32</v>
      </c>
      <c r="O13" s="52"/>
      <c r="P13" s="52"/>
      <c r="Q13" s="52"/>
      <c r="R13" s="52">
        <v>252.99600000000001</v>
      </c>
      <c r="S13" s="52">
        <v>718.54300000000001</v>
      </c>
      <c r="T13" s="52">
        <v>619</v>
      </c>
      <c r="U13" s="52">
        <v>410.25099999999998</v>
      </c>
      <c r="V13" s="52">
        <v>113</v>
      </c>
      <c r="W13" s="52">
        <v>77</v>
      </c>
      <c r="X13" s="52">
        <v>26</v>
      </c>
      <c r="Y13" s="52"/>
      <c r="Z13" s="53"/>
      <c r="AA13" s="54">
        <f t="shared" si="0"/>
        <v>3090.2640000000001</v>
      </c>
    </row>
    <row r="14" spans="1:27" ht="24.95" customHeight="1" x14ac:dyDescent="0.2">
      <c r="A14" s="55" t="s">
        <v>10</v>
      </c>
      <c r="B14" s="56">
        <v>325.887</v>
      </c>
      <c r="C14" s="57">
        <v>337.96899999999999</v>
      </c>
      <c r="D14" s="57">
        <v>345.87</v>
      </c>
      <c r="E14" s="57">
        <v>357.31400000000002</v>
      </c>
      <c r="F14" s="57">
        <v>363.02200000000005</v>
      </c>
      <c r="G14" s="57">
        <v>367.79100000000005</v>
      </c>
      <c r="H14" s="57">
        <v>365.74600000000009</v>
      </c>
      <c r="I14" s="57">
        <v>665.99700000000018</v>
      </c>
      <c r="J14" s="57">
        <v>1508.9010000000001</v>
      </c>
      <c r="K14" s="57">
        <v>2230.505000000001</v>
      </c>
      <c r="L14" s="57">
        <v>2657.6680000000001</v>
      </c>
      <c r="M14" s="57">
        <v>2813.297</v>
      </c>
      <c r="N14" s="57">
        <v>2726.5079999999998</v>
      </c>
      <c r="O14" s="57">
        <v>2355.8320000000003</v>
      </c>
      <c r="P14" s="57">
        <v>1684.7779999999998</v>
      </c>
      <c r="Q14" s="57">
        <v>833.24599999999975</v>
      </c>
      <c r="R14" s="57">
        <v>450.35300000000001</v>
      </c>
      <c r="S14" s="57">
        <v>444.70799999999997</v>
      </c>
      <c r="T14" s="57">
        <v>452.12399999999991</v>
      </c>
      <c r="U14" s="57">
        <v>449.88700000000011</v>
      </c>
      <c r="V14" s="57">
        <v>444.09600000000006</v>
      </c>
      <c r="W14" s="57">
        <v>429.76699999999988</v>
      </c>
      <c r="X14" s="57">
        <v>428.97299999999996</v>
      </c>
      <c r="Y14" s="57">
        <v>431.25000000000006</v>
      </c>
      <c r="Z14" s="58"/>
      <c r="AA14" s="59">
        <f t="shared" si="0"/>
        <v>23471.488999999994</v>
      </c>
    </row>
    <row r="15" spans="1:27" ht="24.95" customHeight="1" x14ac:dyDescent="0.2">
      <c r="A15" s="55" t="s">
        <v>11</v>
      </c>
      <c r="B15" s="56">
        <v>34</v>
      </c>
      <c r="C15" s="57">
        <v>33</v>
      </c>
      <c r="D15" s="57">
        <v>32</v>
      </c>
      <c r="E15" s="57">
        <v>31</v>
      </c>
      <c r="F15" s="57">
        <v>30</v>
      </c>
      <c r="G15" s="57">
        <v>30</v>
      </c>
      <c r="H15" s="57">
        <v>31</v>
      </c>
      <c r="I15" s="57">
        <v>44</v>
      </c>
      <c r="J15" s="57">
        <v>63</v>
      </c>
      <c r="K15" s="57">
        <v>75</v>
      </c>
      <c r="L15" s="57">
        <v>81</v>
      </c>
      <c r="M15" s="57">
        <v>80</v>
      </c>
      <c r="N15" s="57">
        <v>75</v>
      </c>
      <c r="O15" s="57">
        <v>63</v>
      </c>
      <c r="P15" s="57">
        <v>48</v>
      </c>
      <c r="Q15" s="57">
        <v>25</v>
      </c>
      <c r="R15" s="57">
        <v>13</v>
      </c>
      <c r="S15" s="57">
        <v>12</v>
      </c>
      <c r="T15" s="57">
        <v>11</v>
      </c>
      <c r="U15" s="57">
        <v>10</v>
      </c>
      <c r="V15" s="57">
        <v>10</v>
      </c>
      <c r="W15" s="57">
        <v>10</v>
      </c>
      <c r="X15" s="57">
        <v>11</v>
      </c>
      <c r="Y15" s="57">
        <v>12</v>
      </c>
      <c r="Z15" s="58"/>
      <c r="AA15" s="59">
        <f t="shared" si="0"/>
        <v>864</v>
      </c>
    </row>
    <row r="16" spans="1:27" ht="30" customHeight="1" thickBot="1" x14ac:dyDescent="0.25">
      <c r="A16" s="60" t="s">
        <v>12</v>
      </c>
      <c r="B16" s="61">
        <f>IF(LEN(B$2)&gt;0,SUM(B10:B15),"")</f>
        <v>2079.4549999999999</v>
      </c>
      <c r="C16" s="62">
        <f t="shared" ref="C16:Z16" si="1">IF(LEN(C$2)&gt;0,SUM(C10:C15),"")</f>
        <v>2039.4070000000002</v>
      </c>
      <c r="D16" s="62">
        <f t="shared" si="1"/>
        <v>1931.87</v>
      </c>
      <c r="E16" s="62">
        <f t="shared" si="1"/>
        <v>1927.2140000000002</v>
      </c>
      <c r="F16" s="62">
        <f t="shared" si="1"/>
        <v>2031.0079999999998</v>
      </c>
      <c r="G16" s="62">
        <f t="shared" si="1"/>
        <v>2436.9880000000003</v>
      </c>
      <c r="H16" s="62">
        <f t="shared" si="1"/>
        <v>3113.2039999999997</v>
      </c>
      <c r="I16" s="62">
        <f t="shared" si="1"/>
        <v>3613.6570000000002</v>
      </c>
      <c r="J16" s="62">
        <f t="shared" si="1"/>
        <v>4027.9309999999996</v>
      </c>
      <c r="K16" s="62">
        <f t="shared" si="1"/>
        <v>4275.4050000000007</v>
      </c>
      <c r="L16" s="62">
        <f t="shared" si="1"/>
        <v>4691.5680000000002</v>
      </c>
      <c r="M16" s="62">
        <f t="shared" si="1"/>
        <v>4770.1970000000001</v>
      </c>
      <c r="N16" s="62">
        <f t="shared" si="1"/>
        <v>4672.4079999999994</v>
      </c>
      <c r="O16" s="62">
        <f t="shared" si="1"/>
        <v>4267.0820000000003</v>
      </c>
      <c r="P16" s="62">
        <f t="shared" si="1"/>
        <v>3843.7779999999998</v>
      </c>
      <c r="Q16" s="62">
        <f t="shared" si="1"/>
        <v>3783.1459999999997</v>
      </c>
      <c r="R16" s="62">
        <f t="shared" si="1"/>
        <v>4202.5619999999999</v>
      </c>
      <c r="S16" s="62">
        <f t="shared" si="1"/>
        <v>4692.7509999999993</v>
      </c>
      <c r="T16" s="62">
        <f t="shared" si="1"/>
        <v>4689.1530000000002</v>
      </c>
      <c r="U16" s="62">
        <f t="shared" si="1"/>
        <v>4538.7559999999994</v>
      </c>
      <c r="V16" s="62">
        <f t="shared" si="1"/>
        <v>4188.2240000000002</v>
      </c>
      <c r="W16" s="62">
        <f t="shared" si="1"/>
        <v>3594.509</v>
      </c>
      <c r="X16" s="62">
        <f t="shared" si="1"/>
        <v>3215.7759999999998</v>
      </c>
      <c r="Y16" s="62">
        <f t="shared" si="1"/>
        <v>2889.15</v>
      </c>
      <c r="Z16" s="63" t="str">
        <f t="shared" si="1"/>
        <v/>
      </c>
      <c r="AA16" s="64">
        <f>SUM(AA10:AA15)</f>
        <v>85515.198999999993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1038.9000000000001</v>
      </c>
      <c r="C28" s="72">
        <v>1038.9000000000001</v>
      </c>
      <c r="D28" s="72">
        <v>994.9</v>
      </c>
      <c r="E28" s="72">
        <v>998.9</v>
      </c>
      <c r="F28" s="72">
        <v>1048.9000000000001</v>
      </c>
      <c r="G28" s="72">
        <v>1119.4000000000001</v>
      </c>
      <c r="H28" s="72">
        <v>1182.4000000000001</v>
      </c>
      <c r="I28" s="72">
        <v>1441.4</v>
      </c>
      <c r="J28" s="72">
        <v>1859.9</v>
      </c>
      <c r="K28" s="72">
        <v>2264.9</v>
      </c>
      <c r="L28" s="72">
        <v>2538.9</v>
      </c>
      <c r="M28" s="72">
        <v>2550.9</v>
      </c>
      <c r="N28" s="72">
        <v>2480.9</v>
      </c>
      <c r="O28" s="72">
        <v>2223.15</v>
      </c>
      <c r="P28" s="72">
        <v>1833.9</v>
      </c>
      <c r="Q28" s="72">
        <v>1341.4</v>
      </c>
      <c r="R28" s="72">
        <v>1291.9000000000001</v>
      </c>
      <c r="S28" s="72">
        <v>1548.9</v>
      </c>
      <c r="T28" s="72">
        <v>1846.9</v>
      </c>
      <c r="U28" s="72">
        <v>1614.4</v>
      </c>
      <c r="V28" s="72">
        <v>1276.4000000000001</v>
      </c>
      <c r="W28" s="72">
        <v>1188.4000000000001</v>
      </c>
      <c r="X28" s="72">
        <v>1196.4000000000001</v>
      </c>
      <c r="Y28" s="72">
        <v>1100.9000000000001</v>
      </c>
      <c r="Z28" s="73"/>
      <c r="AA28" s="74">
        <f>SUM(B28:Z28)</f>
        <v>37021.850000000013</v>
      </c>
    </row>
    <row r="29" spans="1:27" ht="24.95" customHeight="1" x14ac:dyDescent="0.2">
      <c r="A29" s="75" t="s">
        <v>23</v>
      </c>
      <c r="B29" s="76">
        <v>520.55499999999995</v>
      </c>
      <c r="C29" s="77">
        <v>611.50699999999995</v>
      </c>
      <c r="D29" s="77">
        <v>547.97</v>
      </c>
      <c r="E29" s="77">
        <v>539.31399999999996</v>
      </c>
      <c r="F29" s="77">
        <v>593.10799999999995</v>
      </c>
      <c r="G29" s="77">
        <v>768.58799999999997</v>
      </c>
      <c r="H29" s="77">
        <v>828.80399999999997</v>
      </c>
      <c r="I29" s="77">
        <v>1062.2570000000001</v>
      </c>
      <c r="J29" s="77">
        <v>1148.0309999999999</v>
      </c>
      <c r="K29" s="77">
        <v>1312.5050000000001</v>
      </c>
      <c r="L29" s="77">
        <v>1489.6679999999999</v>
      </c>
      <c r="M29" s="77">
        <v>1570.297</v>
      </c>
      <c r="N29" s="77">
        <v>1542.508</v>
      </c>
      <c r="O29" s="77">
        <v>1383.8320000000001</v>
      </c>
      <c r="P29" s="77">
        <v>1071.778</v>
      </c>
      <c r="Q29" s="77">
        <v>1011.646</v>
      </c>
      <c r="R29" s="77">
        <v>1174.5619999999999</v>
      </c>
      <c r="S29" s="77">
        <v>1407.751</v>
      </c>
      <c r="T29" s="77">
        <v>1021.153</v>
      </c>
      <c r="U29" s="77">
        <v>1033.2560000000001</v>
      </c>
      <c r="V29" s="77">
        <v>1060.7239999999999</v>
      </c>
      <c r="W29" s="77">
        <v>747.00900000000001</v>
      </c>
      <c r="X29" s="77">
        <v>631.27599999999995</v>
      </c>
      <c r="Y29" s="77">
        <v>534.25</v>
      </c>
      <c r="Z29" s="78"/>
      <c r="AA29" s="79">
        <f>SUM(B29:Z29)</f>
        <v>23612.348999999998</v>
      </c>
    </row>
    <row r="30" spans="1:27" ht="24.95" customHeight="1" x14ac:dyDescent="0.2">
      <c r="A30" s="82" t="s">
        <v>24</v>
      </c>
      <c r="B30" s="80">
        <v>1402</v>
      </c>
      <c r="C30" s="81">
        <v>1284</v>
      </c>
      <c r="D30" s="81">
        <v>1284</v>
      </c>
      <c r="E30" s="81">
        <v>1284</v>
      </c>
      <c r="F30" s="81">
        <v>1284</v>
      </c>
      <c r="G30" s="81">
        <v>1444</v>
      </c>
      <c r="H30" s="81">
        <v>1997</v>
      </c>
      <c r="I30" s="81">
        <v>2005</v>
      </c>
      <c r="J30" s="81">
        <v>1910</v>
      </c>
      <c r="K30" s="81">
        <v>1577</v>
      </c>
      <c r="L30" s="81">
        <v>1544</v>
      </c>
      <c r="M30" s="81">
        <v>1544</v>
      </c>
      <c r="N30" s="81">
        <v>1544</v>
      </c>
      <c r="O30" s="81">
        <v>1555.1</v>
      </c>
      <c r="P30" s="81">
        <v>1812.1</v>
      </c>
      <c r="Q30" s="81">
        <v>2325.1</v>
      </c>
      <c r="R30" s="81">
        <v>2631.1</v>
      </c>
      <c r="S30" s="81">
        <v>2631.1</v>
      </c>
      <c r="T30" s="81">
        <v>2716.1</v>
      </c>
      <c r="U30" s="81">
        <v>2786.1</v>
      </c>
      <c r="V30" s="81">
        <v>2746.1</v>
      </c>
      <c r="W30" s="81">
        <v>2554.1</v>
      </c>
      <c r="X30" s="81">
        <v>2283.1</v>
      </c>
      <c r="Y30" s="81">
        <v>2147</v>
      </c>
      <c r="Z30" s="83"/>
      <c r="AA30" s="84">
        <f>SUM(B30:Z30)</f>
        <v>46289.999999999985</v>
      </c>
    </row>
    <row r="31" spans="1:27" ht="30" customHeight="1" thickBot="1" x14ac:dyDescent="0.25">
      <c r="A31" s="60" t="s">
        <v>25</v>
      </c>
      <c r="B31" s="61">
        <f>IF(LEN(B$2)&gt;0,SUM(B28:B30),"")</f>
        <v>2961.4549999999999</v>
      </c>
      <c r="C31" s="62">
        <f t="shared" ref="C31:Z31" si="4">IF(LEN(C$2)&gt;0,SUM(C28:C30),"")</f>
        <v>2934.4070000000002</v>
      </c>
      <c r="D31" s="62">
        <f t="shared" si="4"/>
        <v>2826.87</v>
      </c>
      <c r="E31" s="62">
        <f t="shared" si="4"/>
        <v>2822.2139999999999</v>
      </c>
      <c r="F31" s="62">
        <f t="shared" si="4"/>
        <v>2926.0079999999998</v>
      </c>
      <c r="G31" s="62">
        <f t="shared" si="4"/>
        <v>3331.9880000000003</v>
      </c>
      <c r="H31" s="62">
        <f t="shared" si="4"/>
        <v>4008.2040000000002</v>
      </c>
      <c r="I31" s="62">
        <f t="shared" si="4"/>
        <v>4508.6570000000002</v>
      </c>
      <c r="J31" s="62">
        <f t="shared" si="4"/>
        <v>4917.9310000000005</v>
      </c>
      <c r="K31" s="62">
        <f t="shared" si="4"/>
        <v>5154.4050000000007</v>
      </c>
      <c r="L31" s="62">
        <f t="shared" si="4"/>
        <v>5572.5680000000002</v>
      </c>
      <c r="M31" s="62">
        <f t="shared" si="4"/>
        <v>5665.1970000000001</v>
      </c>
      <c r="N31" s="62">
        <f t="shared" si="4"/>
        <v>5567.4080000000004</v>
      </c>
      <c r="O31" s="62">
        <f t="shared" si="4"/>
        <v>5162.0820000000003</v>
      </c>
      <c r="P31" s="62">
        <f t="shared" si="4"/>
        <v>4717.7780000000002</v>
      </c>
      <c r="Q31" s="62">
        <f t="shared" si="4"/>
        <v>4678.1460000000006</v>
      </c>
      <c r="R31" s="62">
        <f t="shared" si="4"/>
        <v>5097.5619999999999</v>
      </c>
      <c r="S31" s="62">
        <f t="shared" si="4"/>
        <v>5587.7510000000002</v>
      </c>
      <c r="T31" s="62">
        <f t="shared" si="4"/>
        <v>5584.1530000000002</v>
      </c>
      <c r="U31" s="62">
        <f t="shared" si="4"/>
        <v>5433.7559999999994</v>
      </c>
      <c r="V31" s="62">
        <f t="shared" si="4"/>
        <v>5083.2240000000002</v>
      </c>
      <c r="W31" s="62">
        <f t="shared" si="4"/>
        <v>4489.509</v>
      </c>
      <c r="X31" s="62">
        <f t="shared" si="4"/>
        <v>4110.7759999999998</v>
      </c>
      <c r="Y31" s="62">
        <f t="shared" si="4"/>
        <v>3782.15</v>
      </c>
      <c r="Z31" s="63" t="str">
        <f t="shared" si="4"/>
        <v/>
      </c>
      <c r="AA31" s="64">
        <f>SUM(AA28:AA30)</f>
        <v>106924.19899999999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387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395</v>
      </c>
      <c r="K34" s="95">
        <v>386</v>
      </c>
      <c r="L34" s="95">
        <v>386</v>
      </c>
      <c r="M34" s="95">
        <v>400</v>
      </c>
      <c r="N34" s="95">
        <v>400</v>
      </c>
      <c r="O34" s="95">
        <v>400</v>
      </c>
      <c r="P34" s="95">
        <v>386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9540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17304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48</v>
      </c>
      <c r="L37" s="99">
        <v>50</v>
      </c>
      <c r="M37" s="99">
        <v>50</v>
      </c>
      <c r="N37" s="99">
        <v>50</v>
      </c>
      <c r="O37" s="99">
        <v>50</v>
      </c>
      <c r="P37" s="99">
        <v>43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48</v>
      </c>
      <c r="Z37" s="100"/>
      <c r="AA37" s="79">
        <f t="shared" si="5"/>
        <v>1189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265.8</v>
      </c>
      <c r="L38" s="99"/>
      <c r="M38" s="99"/>
      <c r="N38" s="99"/>
      <c r="O38" s="99"/>
      <c r="P38" s="99">
        <v>491.6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470.7</v>
      </c>
      <c r="Z38" s="100"/>
      <c r="AA38" s="79">
        <f t="shared" si="5"/>
        <v>9728.1000000000022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2058</v>
      </c>
      <c r="C39" s="88">
        <f t="shared" si="6"/>
        <v>2071</v>
      </c>
      <c r="D39" s="88">
        <f t="shared" si="6"/>
        <v>2071</v>
      </c>
      <c r="E39" s="88">
        <f t="shared" si="6"/>
        <v>2071</v>
      </c>
      <c r="F39" s="88">
        <f t="shared" si="6"/>
        <v>2071</v>
      </c>
      <c r="G39" s="88">
        <f t="shared" si="6"/>
        <v>2071</v>
      </c>
      <c r="H39" s="88">
        <f t="shared" si="6"/>
        <v>2071</v>
      </c>
      <c r="I39" s="88">
        <f t="shared" si="6"/>
        <v>2071</v>
      </c>
      <c r="J39" s="88">
        <f t="shared" si="6"/>
        <v>2066</v>
      </c>
      <c r="K39" s="88">
        <f t="shared" si="6"/>
        <v>1820.8</v>
      </c>
      <c r="L39" s="88">
        <f t="shared" si="6"/>
        <v>1557</v>
      </c>
      <c r="M39" s="88">
        <f t="shared" si="6"/>
        <v>1571</v>
      </c>
      <c r="N39" s="88">
        <f t="shared" si="6"/>
        <v>1571</v>
      </c>
      <c r="O39" s="88">
        <f t="shared" si="6"/>
        <v>1571</v>
      </c>
      <c r="P39" s="88">
        <f t="shared" si="6"/>
        <v>2041.6</v>
      </c>
      <c r="Q39" s="88">
        <f t="shared" si="6"/>
        <v>2071</v>
      </c>
      <c r="R39" s="88">
        <f t="shared" si="6"/>
        <v>2071</v>
      </c>
      <c r="S39" s="88">
        <f t="shared" si="6"/>
        <v>2071</v>
      </c>
      <c r="T39" s="88">
        <f t="shared" si="6"/>
        <v>2071</v>
      </c>
      <c r="U39" s="88">
        <f t="shared" si="6"/>
        <v>2071</v>
      </c>
      <c r="V39" s="88">
        <f t="shared" si="6"/>
        <v>2071</v>
      </c>
      <c r="W39" s="88">
        <f t="shared" si="6"/>
        <v>2071</v>
      </c>
      <c r="X39" s="88">
        <f t="shared" si="6"/>
        <v>2071</v>
      </c>
      <c r="Y39" s="88">
        <f t="shared" si="6"/>
        <v>2039.7</v>
      </c>
      <c r="Z39" s="89" t="str">
        <f t="shared" si="6"/>
        <v/>
      </c>
      <c r="AA39" s="90">
        <f t="shared" si="5"/>
        <v>47361.099999999991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676</v>
      </c>
      <c r="L44" s="99">
        <v>676</v>
      </c>
      <c r="M44" s="99">
        <v>676</v>
      </c>
      <c r="N44" s="99">
        <v>676</v>
      </c>
      <c r="O44" s="99">
        <v>676</v>
      </c>
      <c r="P44" s="99">
        <v>676</v>
      </c>
      <c r="Q44" s="99">
        <v>676</v>
      </c>
      <c r="R44" s="99">
        <v>676</v>
      </c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16224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265.8</v>
      </c>
      <c r="L46" s="99"/>
      <c r="M46" s="99"/>
      <c r="N46" s="99"/>
      <c r="O46" s="99"/>
      <c r="P46" s="99">
        <v>491.6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470.7</v>
      </c>
      <c r="Z46" s="100"/>
      <c r="AA46" s="79">
        <f t="shared" si="7"/>
        <v>9728.1000000000022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1176</v>
      </c>
      <c r="C48" s="88">
        <f t="shared" ref="C48:Z48" si="8">IF(LEN(C$2)&gt;0,SUM(C42:C47),"")</f>
        <v>1176</v>
      </c>
      <c r="D48" s="88">
        <f t="shared" si="8"/>
        <v>1176</v>
      </c>
      <c r="E48" s="88">
        <f t="shared" si="8"/>
        <v>1176</v>
      </c>
      <c r="F48" s="88">
        <f t="shared" si="8"/>
        <v>1176</v>
      </c>
      <c r="G48" s="88">
        <f t="shared" si="8"/>
        <v>1176</v>
      </c>
      <c r="H48" s="88">
        <f t="shared" si="8"/>
        <v>1176</v>
      </c>
      <c r="I48" s="88">
        <f t="shared" si="8"/>
        <v>1176</v>
      </c>
      <c r="J48" s="88">
        <f t="shared" si="8"/>
        <v>1176</v>
      </c>
      <c r="K48" s="88">
        <f t="shared" si="8"/>
        <v>941.8</v>
      </c>
      <c r="L48" s="88">
        <f t="shared" si="8"/>
        <v>676</v>
      </c>
      <c r="M48" s="88">
        <f t="shared" si="8"/>
        <v>676</v>
      </c>
      <c r="N48" s="88">
        <f t="shared" si="8"/>
        <v>676</v>
      </c>
      <c r="O48" s="88">
        <f t="shared" si="8"/>
        <v>676</v>
      </c>
      <c r="P48" s="88">
        <f t="shared" si="8"/>
        <v>1167.5999999999999</v>
      </c>
      <c r="Q48" s="88">
        <f t="shared" si="8"/>
        <v>1176</v>
      </c>
      <c r="R48" s="88">
        <f t="shared" si="8"/>
        <v>1176</v>
      </c>
      <c r="S48" s="88">
        <f t="shared" si="8"/>
        <v>1176</v>
      </c>
      <c r="T48" s="88">
        <f t="shared" si="8"/>
        <v>1176</v>
      </c>
      <c r="U48" s="88">
        <f t="shared" si="8"/>
        <v>1176</v>
      </c>
      <c r="V48" s="88">
        <f t="shared" si="8"/>
        <v>1176</v>
      </c>
      <c r="W48" s="88">
        <f t="shared" si="8"/>
        <v>1176</v>
      </c>
      <c r="X48" s="88">
        <f t="shared" si="8"/>
        <v>1176</v>
      </c>
      <c r="Y48" s="88">
        <f t="shared" si="8"/>
        <v>1146.7</v>
      </c>
      <c r="Z48" s="89" t="str">
        <f t="shared" si="8"/>
        <v/>
      </c>
      <c r="AA48" s="90">
        <f t="shared" si="7"/>
        <v>25952.100000000002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4137.4549999999999</v>
      </c>
      <c r="C51" s="88">
        <f t="shared" si="10"/>
        <v>4110.4070000000002</v>
      </c>
      <c r="D51" s="88">
        <f t="shared" si="10"/>
        <v>4002.87</v>
      </c>
      <c r="E51" s="88">
        <f t="shared" si="10"/>
        <v>3998.2139999999999</v>
      </c>
      <c r="F51" s="88">
        <f t="shared" si="10"/>
        <v>4102.0079999999998</v>
      </c>
      <c r="G51" s="88">
        <f t="shared" si="10"/>
        <v>4507.9880000000003</v>
      </c>
      <c r="H51" s="88">
        <f t="shared" si="10"/>
        <v>5184.2039999999997</v>
      </c>
      <c r="I51" s="88">
        <f t="shared" si="10"/>
        <v>5684.6570000000002</v>
      </c>
      <c r="J51" s="88">
        <f t="shared" si="10"/>
        <v>6093.9309999999996</v>
      </c>
      <c r="K51" s="88">
        <f t="shared" si="10"/>
        <v>6096.2050000000008</v>
      </c>
      <c r="L51" s="88">
        <f t="shared" si="10"/>
        <v>6248.5680000000002</v>
      </c>
      <c r="M51" s="88">
        <f t="shared" si="10"/>
        <v>6341.1970000000001</v>
      </c>
      <c r="N51" s="88">
        <f t="shared" si="10"/>
        <v>6243.4079999999994</v>
      </c>
      <c r="O51" s="88">
        <f t="shared" si="10"/>
        <v>5838.0820000000003</v>
      </c>
      <c r="P51" s="88">
        <f t="shared" si="10"/>
        <v>5885.3779999999997</v>
      </c>
      <c r="Q51" s="88">
        <f t="shared" si="10"/>
        <v>5854.1459999999997</v>
      </c>
      <c r="R51" s="88">
        <f t="shared" si="10"/>
        <v>6273.5619999999999</v>
      </c>
      <c r="S51" s="88">
        <f t="shared" si="10"/>
        <v>6763.7509999999993</v>
      </c>
      <c r="T51" s="88">
        <f t="shared" si="10"/>
        <v>6760.1530000000002</v>
      </c>
      <c r="U51" s="88">
        <f t="shared" si="10"/>
        <v>6609.7559999999994</v>
      </c>
      <c r="V51" s="88">
        <f t="shared" si="10"/>
        <v>6259.2240000000002</v>
      </c>
      <c r="W51" s="88">
        <f t="shared" si="10"/>
        <v>5665.509</v>
      </c>
      <c r="X51" s="88">
        <f t="shared" si="10"/>
        <v>5286.7759999999998</v>
      </c>
      <c r="Y51" s="88">
        <f t="shared" si="10"/>
        <v>4928.8500000000004</v>
      </c>
      <c r="Z51" s="89" t="str">
        <f t="shared" si="10"/>
        <v/>
      </c>
      <c r="AA51" s="104">
        <f>SUM(B51:Z51)</f>
        <v>132876.299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4137.4549999999999</v>
      </c>
      <c r="C4" s="18">
        <v>4110.4070000000002</v>
      </c>
      <c r="D4" s="18">
        <v>4002.8700000000003</v>
      </c>
      <c r="E4" s="18">
        <v>3998.2140000000009</v>
      </c>
      <c r="F4" s="18">
        <v>4102.0079999999998</v>
      </c>
      <c r="G4" s="18">
        <v>4507.9879999999994</v>
      </c>
      <c r="H4" s="18">
        <v>5184.2039999999997</v>
      </c>
      <c r="I4" s="18">
        <v>5684.6569999999974</v>
      </c>
      <c r="J4" s="18">
        <v>6093.9310000000014</v>
      </c>
      <c r="K4" s="18">
        <v>6096.206000000001</v>
      </c>
      <c r="L4" s="18">
        <v>6248.5830000000033</v>
      </c>
      <c r="M4" s="18">
        <v>6341.2259999999997</v>
      </c>
      <c r="N4" s="18">
        <v>6243.3990000000013</v>
      </c>
      <c r="O4" s="18">
        <v>5838.0819999999994</v>
      </c>
      <c r="P4" s="18">
        <v>5885.4070000000002</v>
      </c>
      <c r="Q4" s="18">
        <v>5854.1459999999997</v>
      </c>
      <c r="R4" s="18">
        <v>6273.5619999999999</v>
      </c>
      <c r="S4" s="18">
        <v>6763.7510000000011</v>
      </c>
      <c r="T4" s="18">
        <v>6760.1530000000021</v>
      </c>
      <c r="U4" s="18">
        <v>6609.7559999999985</v>
      </c>
      <c r="V4" s="18">
        <v>6259.2239999999993</v>
      </c>
      <c r="W4" s="18">
        <v>5665.5090000000018</v>
      </c>
      <c r="X4" s="18">
        <v>5286.7760000000026</v>
      </c>
      <c r="Y4" s="18">
        <v>4928.8139999999994</v>
      </c>
      <c r="Z4" s="19"/>
      <c r="AA4" s="20">
        <f>SUM(B4:Z4)</f>
        <v>132876.32800000004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349.17</v>
      </c>
      <c r="C7" s="28">
        <v>274.10000000000002</v>
      </c>
      <c r="D7" s="28">
        <v>271.25</v>
      </c>
      <c r="E7" s="28">
        <v>172.78</v>
      </c>
      <c r="F7" s="28">
        <v>272.85000000000002</v>
      </c>
      <c r="G7" s="28">
        <v>354.17</v>
      </c>
      <c r="H7" s="28">
        <v>359.17</v>
      </c>
      <c r="I7" s="28">
        <v>349.17</v>
      </c>
      <c r="J7" s="28">
        <v>269.99</v>
      </c>
      <c r="K7" s="28">
        <v>198.49</v>
      </c>
      <c r="L7" s="28">
        <v>191.58</v>
      </c>
      <c r="M7" s="28">
        <v>180.2</v>
      </c>
      <c r="N7" s="28">
        <v>175</v>
      </c>
      <c r="O7" s="28">
        <v>174.76</v>
      </c>
      <c r="P7" s="28">
        <v>180.2</v>
      </c>
      <c r="Q7" s="28">
        <v>269.97000000000003</v>
      </c>
      <c r="R7" s="28">
        <v>354.17</v>
      </c>
      <c r="S7" s="28">
        <v>369.17</v>
      </c>
      <c r="T7" s="28">
        <v>344.5</v>
      </c>
      <c r="U7" s="28">
        <v>349.17</v>
      </c>
      <c r="V7" s="28">
        <v>343</v>
      </c>
      <c r="W7" s="28">
        <v>270.76</v>
      </c>
      <c r="X7" s="28">
        <v>243.82</v>
      </c>
      <c r="Y7" s="28">
        <v>149.99</v>
      </c>
      <c r="Z7" s="29"/>
      <c r="AA7" s="30">
        <f>IF(SUM(B7:Z7)&lt;&gt;0,AVERAGEIF(B7:Z7,"&lt;&gt;"""),"")</f>
        <v>269.47624999999999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893.26700000000005</v>
      </c>
      <c r="C19" s="72">
        <v>892.73699999999997</v>
      </c>
      <c r="D19" s="72">
        <v>900.73599999999999</v>
      </c>
      <c r="E19" s="72">
        <v>886.73399999999992</v>
      </c>
      <c r="F19" s="72">
        <v>882.83999999999992</v>
      </c>
      <c r="G19" s="72">
        <v>874.351</v>
      </c>
      <c r="H19" s="72">
        <v>881.19399999999996</v>
      </c>
      <c r="I19" s="72">
        <v>891.28899999999999</v>
      </c>
      <c r="J19" s="72">
        <v>887.86300000000006</v>
      </c>
      <c r="K19" s="72">
        <v>862.36400000000003</v>
      </c>
      <c r="L19" s="72">
        <v>838.64699999999993</v>
      </c>
      <c r="M19" s="72">
        <v>809.99599999999998</v>
      </c>
      <c r="N19" s="72">
        <v>784.17599999999993</v>
      </c>
      <c r="O19" s="72">
        <v>768.22299999999996</v>
      </c>
      <c r="P19" s="72">
        <v>751.23400000000004</v>
      </c>
      <c r="Q19" s="72">
        <v>762.73299999999995</v>
      </c>
      <c r="R19" s="72">
        <v>770.279</v>
      </c>
      <c r="S19" s="72">
        <v>770.02</v>
      </c>
      <c r="T19" s="72">
        <v>767.45600000000002</v>
      </c>
      <c r="U19" s="72">
        <v>751.56099999999992</v>
      </c>
      <c r="V19" s="72">
        <v>766.51300000000003</v>
      </c>
      <c r="W19" s="72">
        <v>759.72300000000007</v>
      </c>
      <c r="X19" s="72">
        <v>885.38200000000006</v>
      </c>
      <c r="Y19" s="72">
        <v>888.18200000000002</v>
      </c>
      <c r="Z19" s="73"/>
      <c r="AA19" s="74">
        <f t="shared" ref="AA19:AA24" si="2">SUM(B19:Z19)</f>
        <v>19927.5</v>
      </c>
    </row>
    <row r="20" spans="1:27" ht="24.95" customHeight="1" x14ac:dyDescent="0.2">
      <c r="A20" s="75" t="s">
        <v>15</v>
      </c>
      <c r="B20" s="76">
        <v>764.27499999999998</v>
      </c>
      <c r="C20" s="77">
        <v>787.50399999999991</v>
      </c>
      <c r="D20" s="77">
        <v>775.85599999999999</v>
      </c>
      <c r="E20" s="77">
        <v>797.65100000000007</v>
      </c>
      <c r="F20" s="77">
        <v>820.08100000000002</v>
      </c>
      <c r="G20" s="77">
        <v>968.16699999999992</v>
      </c>
      <c r="H20" s="77">
        <v>1163.18</v>
      </c>
      <c r="I20" s="77">
        <v>1287.2660000000003</v>
      </c>
      <c r="J20" s="77">
        <v>1325.377</v>
      </c>
      <c r="K20" s="77">
        <v>1320.47</v>
      </c>
      <c r="L20" s="77">
        <v>1279.7510000000002</v>
      </c>
      <c r="M20" s="77">
        <v>1249.0450000000001</v>
      </c>
      <c r="N20" s="77">
        <v>1225.9930000000002</v>
      </c>
      <c r="O20" s="77">
        <v>1191.3489999999999</v>
      </c>
      <c r="P20" s="77">
        <v>1190.336</v>
      </c>
      <c r="Q20" s="77">
        <v>1182.7170000000003</v>
      </c>
      <c r="R20" s="77">
        <v>1203.8470000000002</v>
      </c>
      <c r="S20" s="77">
        <v>1230.3810000000001</v>
      </c>
      <c r="T20" s="77">
        <v>1199.5429999999999</v>
      </c>
      <c r="U20" s="77">
        <v>1179.181</v>
      </c>
      <c r="V20" s="77">
        <v>1062.2950000000003</v>
      </c>
      <c r="W20" s="77">
        <v>962.92999999999984</v>
      </c>
      <c r="X20" s="77">
        <v>915.20500000000004</v>
      </c>
      <c r="Y20" s="77">
        <v>891.1790000000002</v>
      </c>
      <c r="Z20" s="78"/>
      <c r="AA20" s="79">
        <f t="shared" si="2"/>
        <v>25973.579000000009</v>
      </c>
    </row>
    <row r="21" spans="1:27" ht="24.95" customHeight="1" x14ac:dyDescent="0.2">
      <c r="A21" s="75" t="s">
        <v>16</v>
      </c>
      <c r="B21" s="80">
        <v>2137.913</v>
      </c>
      <c r="C21" s="81">
        <v>2108.6660000000002</v>
      </c>
      <c r="D21" s="81">
        <v>2012.278</v>
      </c>
      <c r="E21" s="81">
        <v>2000.3290000000004</v>
      </c>
      <c r="F21" s="81">
        <v>2076.587</v>
      </c>
      <c r="G21" s="81">
        <v>2306.4700000000003</v>
      </c>
      <c r="H21" s="81">
        <v>2749.33</v>
      </c>
      <c r="I21" s="81">
        <v>3078.6020000000003</v>
      </c>
      <c r="J21" s="81">
        <v>3411.1909999999993</v>
      </c>
      <c r="K21" s="81">
        <v>3442.8719999999994</v>
      </c>
      <c r="L21" s="81">
        <v>3405.4849999999997</v>
      </c>
      <c r="M21" s="81">
        <v>3350.4849999999997</v>
      </c>
      <c r="N21" s="81">
        <v>3281.9299999999994</v>
      </c>
      <c r="O21" s="81">
        <v>3187.4100000000008</v>
      </c>
      <c r="P21" s="81">
        <v>3290.8370000000004</v>
      </c>
      <c r="Q21" s="81">
        <v>3409.1959999999995</v>
      </c>
      <c r="R21" s="81">
        <v>3774.9359999999997</v>
      </c>
      <c r="S21" s="81">
        <v>4175.3500000000004</v>
      </c>
      <c r="T21" s="81">
        <v>4175.6539999999995</v>
      </c>
      <c r="U21" s="81">
        <v>4099.5140000000001</v>
      </c>
      <c r="V21" s="81">
        <v>3919.9160000000002</v>
      </c>
      <c r="W21" s="81">
        <v>3498.3559999999998</v>
      </c>
      <c r="X21" s="81">
        <v>3079.6889999999999</v>
      </c>
      <c r="Y21" s="81">
        <v>2719.453</v>
      </c>
      <c r="Z21" s="78"/>
      <c r="AA21" s="79">
        <f t="shared" si="2"/>
        <v>74692.448999999993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114</v>
      </c>
      <c r="C23" s="77">
        <v>111.5</v>
      </c>
      <c r="D23" s="77">
        <v>111</v>
      </c>
      <c r="E23" s="77">
        <v>111.5</v>
      </c>
      <c r="F23" s="77">
        <v>115.5</v>
      </c>
      <c r="G23" s="77">
        <v>127</v>
      </c>
      <c r="H23" s="77">
        <v>133.5</v>
      </c>
      <c r="I23" s="77">
        <v>135.5</v>
      </c>
      <c r="J23" s="77">
        <v>146.5</v>
      </c>
      <c r="K23" s="77">
        <v>136.5</v>
      </c>
      <c r="L23" s="77">
        <v>139.5</v>
      </c>
      <c r="M23" s="77">
        <v>140</v>
      </c>
      <c r="N23" s="77">
        <v>146</v>
      </c>
      <c r="O23" s="77">
        <v>155.5</v>
      </c>
      <c r="P23" s="77">
        <v>173</v>
      </c>
      <c r="Q23" s="77">
        <v>179.5</v>
      </c>
      <c r="R23" s="77">
        <v>159.5</v>
      </c>
      <c r="S23" s="77">
        <v>185</v>
      </c>
      <c r="T23" s="77">
        <v>212.5</v>
      </c>
      <c r="U23" s="77">
        <v>200.5</v>
      </c>
      <c r="V23" s="77">
        <v>180.5</v>
      </c>
      <c r="W23" s="77">
        <v>162.5</v>
      </c>
      <c r="X23" s="77">
        <v>149.5</v>
      </c>
      <c r="Y23" s="77">
        <v>142</v>
      </c>
      <c r="Z23" s="77"/>
      <c r="AA23" s="79">
        <f t="shared" si="2"/>
        <v>3568</v>
      </c>
    </row>
    <row r="24" spans="1:27" ht="24.95" customHeight="1" x14ac:dyDescent="0.2">
      <c r="A24" s="85" t="s">
        <v>19</v>
      </c>
      <c r="B24" s="77">
        <v>228.00000000000003</v>
      </c>
      <c r="C24" s="77">
        <v>210</v>
      </c>
      <c r="D24" s="77">
        <v>202.99999999999997</v>
      </c>
      <c r="E24" s="77">
        <v>201.99999999999997</v>
      </c>
      <c r="F24" s="77">
        <v>207</v>
      </c>
      <c r="G24" s="77">
        <v>231.99999999999997</v>
      </c>
      <c r="H24" s="77">
        <v>257</v>
      </c>
      <c r="I24" s="77">
        <v>292.00000000000006</v>
      </c>
      <c r="J24" s="77">
        <v>323</v>
      </c>
      <c r="K24" s="77">
        <v>333.99999999999994</v>
      </c>
      <c r="L24" s="77">
        <v>336.99999999999994</v>
      </c>
      <c r="M24" s="77">
        <v>345</v>
      </c>
      <c r="N24" s="77">
        <v>341</v>
      </c>
      <c r="O24" s="77">
        <v>333.99999999999994</v>
      </c>
      <c r="P24" s="77">
        <v>336.99999999999994</v>
      </c>
      <c r="Q24" s="77">
        <v>320</v>
      </c>
      <c r="R24" s="77">
        <v>364.99999999999994</v>
      </c>
      <c r="S24" s="77">
        <v>403.00000000000006</v>
      </c>
      <c r="T24" s="77">
        <v>405</v>
      </c>
      <c r="U24" s="77">
        <v>379.00000000000006</v>
      </c>
      <c r="V24" s="77">
        <v>329.99999999999994</v>
      </c>
      <c r="W24" s="77">
        <v>281.99999999999994</v>
      </c>
      <c r="X24" s="77">
        <v>257</v>
      </c>
      <c r="Y24" s="77">
        <v>228.00000000000003</v>
      </c>
      <c r="Z24" s="77"/>
      <c r="AA24" s="79">
        <f t="shared" si="2"/>
        <v>7151</v>
      </c>
    </row>
    <row r="25" spans="1:27" ht="30" customHeight="1" thickBot="1" x14ac:dyDescent="0.25">
      <c r="A25" s="86" t="s">
        <v>20</v>
      </c>
      <c r="B25" s="87">
        <f t="shared" ref="B25:AA25" si="3">SUM(B19:B24)</f>
        <v>4137.4549999999999</v>
      </c>
      <c r="C25" s="88">
        <f t="shared" si="3"/>
        <v>4110.4070000000002</v>
      </c>
      <c r="D25" s="88">
        <f t="shared" si="3"/>
        <v>4002.87</v>
      </c>
      <c r="E25" s="88">
        <f t="shared" si="3"/>
        <v>3998.2140000000004</v>
      </c>
      <c r="F25" s="88">
        <f t="shared" si="3"/>
        <v>4102.0079999999998</v>
      </c>
      <c r="G25" s="88">
        <f t="shared" si="3"/>
        <v>4507.9880000000003</v>
      </c>
      <c r="H25" s="88">
        <f t="shared" si="3"/>
        <v>5184.2039999999997</v>
      </c>
      <c r="I25" s="88">
        <f t="shared" si="3"/>
        <v>5684.6570000000011</v>
      </c>
      <c r="J25" s="88">
        <f t="shared" si="3"/>
        <v>6093.9309999999987</v>
      </c>
      <c r="K25" s="88">
        <f t="shared" si="3"/>
        <v>6096.2059999999992</v>
      </c>
      <c r="L25" s="88">
        <f t="shared" si="3"/>
        <v>6000.3829999999998</v>
      </c>
      <c r="M25" s="88">
        <f t="shared" si="3"/>
        <v>5894.5259999999998</v>
      </c>
      <c r="N25" s="88">
        <f t="shared" si="3"/>
        <v>5779.0989999999993</v>
      </c>
      <c r="O25" s="88">
        <f t="shared" si="3"/>
        <v>5636.4820000000009</v>
      </c>
      <c r="P25" s="88">
        <f t="shared" si="3"/>
        <v>5742.4070000000011</v>
      </c>
      <c r="Q25" s="88">
        <f t="shared" si="3"/>
        <v>5854.1459999999997</v>
      </c>
      <c r="R25" s="88">
        <f t="shared" si="3"/>
        <v>6273.5619999999999</v>
      </c>
      <c r="S25" s="88">
        <f t="shared" si="3"/>
        <v>6763.7510000000002</v>
      </c>
      <c r="T25" s="88">
        <f t="shared" si="3"/>
        <v>6760.1529999999993</v>
      </c>
      <c r="U25" s="88">
        <f t="shared" si="3"/>
        <v>6609.7560000000003</v>
      </c>
      <c r="V25" s="88">
        <f t="shared" si="3"/>
        <v>6259.2240000000002</v>
      </c>
      <c r="W25" s="88">
        <f t="shared" si="3"/>
        <v>5665.509</v>
      </c>
      <c r="X25" s="88">
        <f t="shared" si="3"/>
        <v>5286.7759999999998</v>
      </c>
      <c r="Y25" s="88">
        <f t="shared" si="3"/>
        <v>4868.8140000000003</v>
      </c>
      <c r="Z25" s="89">
        <f t="shared" si="3"/>
        <v>0</v>
      </c>
      <c r="AA25" s="90">
        <f t="shared" si="3"/>
        <v>131312.52799999999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342</v>
      </c>
      <c r="C28" s="72">
        <v>321.5</v>
      </c>
      <c r="D28" s="72">
        <v>314</v>
      </c>
      <c r="E28" s="72">
        <v>313.5</v>
      </c>
      <c r="F28" s="72">
        <v>322.5</v>
      </c>
      <c r="G28" s="72">
        <v>359</v>
      </c>
      <c r="H28" s="72">
        <v>390.5</v>
      </c>
      <c r="I28" s="72">
        <v>427.5</v>
      </c>
      <c r="J28" s="72">
        <v>469.5</v>
      </c>
      <c r="K28" s="72">
        <v>470.5</v>
      </c>
      <c r="L28" s="72">
        <v>476.5</v>
      </c>
      <c r="M28" s="72">
        <v>485</v>
      </c>
      <c r="N28" s="72">
        <v>487</v>
      </c>
      <c r="O28" s="72">
        <v>489.5</v>
      </c>
      <c r="P28" s="72">
        <v>510</v>
      </c>
      <c r="Q28" s="72">
        <v>499.5</v>
      </c>
      <c r="R28" s="72">
        <v>524.5</v>
      </c>
      <c r="S28" s="72">
        <v>588</v>
      </c>
      <c r="T28" s="72">
        <v>617.5</v>
      </c>
      <c r="U28" s="72">
        <v>579.5</v>
      </c>
      <c r="V28" s="72">
        <v>510.5</v>
      </c>
      <c r="W28" s="72">
        <v>444.5</v>
      </c>
      <c r="X28" s="72">
        <v>406.5</v>
      </c>
      <c r="Y28" s="72">
        <v>370</v>
      </c>
      <c r="Z28" s="73"/>
      <c r="AA28" s="74">
        <f>SUM(B28:Z28)</f>
        <v>10719</v>
      </c>
    </row>
    <row r="29" spans="1:27" ht="24.95" customHeight="1" x14ac:dyDescent="0.2">
      <c r="A29" s="75" t="s">
        <v>23</v>
      </c>
      <c r="B29" s="76">
        <v>3795.4549999999999</v>
      </c>
      <c r="C29" s="77">
        <v>3788.9070000000002</v>
      </c>
      <c r="D29" s="77">
        <v>3688.87</v>
      </c>
      <c r="E29" s="77">
        <v>3684.7139999999999</v>
      </c>
      <c r="F29" s="77">
        <v>3779.5079999999998</v>
      </c>
      <c r="G29" s="77">
        <v>4148.9880000000003</v>
      </c>
      <c r="H29" s="77">
        <v>4793.7039999999997</v>
      </c>
      <c r="I29" s="77">
        <v>5257.1570000000002</v>
      </c>
      <c r="J29" s="77">
        <v>5624.4309999999996</v>
      </c>
      <c r="K29" s="77">
        <v>5625.7060000000001</v>
      </c>
      <c r="L29" s="77">
        <v>5523.8829999999998</v>
      </c>
      <c r="M29" s="77">
        <v>5409.5259999999998</v>
      </c>
      <c r="N29" s="77">
        <v>5292.0990000000002</v>
      </c>
      <c r="O29" s="77">
        <v>5146.982</v>
      </c>
      <c r="P29" s="77">
        <v>5375.4070000000002</v>
      </c>
      <c r="Q29" s="77">
        <v>5354.6459999999997</v>
      </c>
      <c r="R29" s="77">
        <v>5749.0619999999999</v>
      </c>
      <c r="S29" s="77">
        <v>6175.7510000000002</v>
      </c>
      <c r="T29" s="77">
        <v>6142.6530000000002</v>
      </c>
      <c r="U29" s="77">
        <v>6030.2560000000003</v>
      </c>
      <c r="V29" s="77">
        <v>5748.7240000000002</v>
      </c>
      <c r="W29" s="77">
        <v>5221.009</v>
      </c>
      <c r="X29" s="77">
        <v>4880.2759999999998</v>
      </c>
      <c r="Y29" s="77">
        <v>4558.8140000000003</v>
      </c>
      <c r="Z29" s="78"/>
      <c r="AA29" s="79">
        <f>SUM(B29:Z29)</f>
        <v>120796.52800000001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4137.4549999999999</v>
      </c>
      <c r="C31" s="62">
        <f t="shared" si="4"/>
        <v>4110.4070000000002</v>
      </c>
      <c r="D31" s="62">
        <f t="shared" si="4"/>
        <v>4002.87</v>
      </c>
      <c r="E31" s="62">
        <f t="shared" si="4"/>
        <v>3998.2139999999999</v>
      </c>
      <c r="F31" s="62">
        <f t="shared" si="4"/>
        <v>4102.0079999999998</v>
      </c>
      <c r="G31" s="62">
        <f t="shared" si="4"/>
        <v>4507.9880000000003</v>
      </c>
      <c r="H31" s="62">
        <f t="shared" si="4"/>
        <v>5184.2039999999997</v>
      </c>
      <c r="I31" s="62">
        <f t="shared" si="4"/>
        <v>5684.6570000000002</v>
      </c>
      <c r="J31" s="62">
        <f t="shared" si="4"/>
        <v>6093.9309999999996</v>
      </c>
      <c r="K31" s="62">
        <f t="shared" si="4"/>
        <v>6096.2060000000001</v>
      </c>
      <c r="L31" s="62">
        <f t="shared" si="4"/>
        <v>6000.3829999999998</v>
      </c>
      <c r="M31" s="62">
        <f t="shared" si="4"/>
        <v>5894.5259999999998</v>
      </c>
      <c r="N31" s="62">
        <f t="shared" si="4"/>
        <v>5779.0990000000002</v>
      </c>
      <c r="O31" s="62">
        <f t="shared" si="4"/>
        <v>5636.482</v>
      </c>
      <c r="P31" s="62">
        <f t="shared" si="4"/>
        <v>5885.4070000000002</v>
      </c>
      <c r="Q31" s="62">
        <f t="shared" si="4"/>
        <v>5854.1459999999997</v>
      </c>
      <c r="R31" s="62">
        <f t="shared" si="4"/>
        <v>6273.5619999999999</v>
      </c>
      <c r="S31" s="62">
        <f t="shared" si="4"/>
        <v>6763.7510000000002</v>
      </c>
      <c r="T31" s="62">
        <f t="shared" si="4"/>
        <v>6760.1530000000002</v>
      </c>
      <c r="U31" s="62">
        <f t="shared" si="4"/>
        <v>6609.7560000000003</v>
      </c>
      <c r="V31" s="62">
        <f t="shared" si="4"/>
        <v>6259.2240000000002</v>
      </c>
      <c r="W31" s="62">
        <f t="shared" si="4"/>
        <v>5665.509</v>
      </c>
      <c r="X31" s="62">
        <f t="shared" si="4"/>
        <v>5286.7759999999998</v>
      </c>
      <c r="Y31" s="62">
        <f t="shared" si="4"/>
        <v>4928.8140000000003</v>
      </c>
      <c r="Z31" s="63">
        <f t="shared" si="4"/>
        <v>0</v>
      </c>
      <c r="AA31" s="64">
        <f t="shared" si="4"/>
        <v>131515.52799999999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143</v>
      </c>
      <c r="Q37" s="99"/>
      <c r="R37" s="99"/>
      <c r="S37" s="99"/>
      <c r="T37" s="99"/>
      <c r="U37" s="99"/>
      <c r="V37" s="99"/>
      <c r="W37" s="99"/>
      <c r="X37" s="99"/>
      <c r="Y37" s="99">
        <v>60</v>
      </c>
      <c r="Z37" s="100"/>
      <c r="AA37" s="79">
        <f t="shared" si="5"/>
        <v>203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248.2</v>
      </c>
      <c r="M38" s="99">
        <v>446.7</v>
      </c>
      <c r="N38" s="99">
        <v>464.3</v>
      </c>
      <c r="O38" s="99">
        <v>201.6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1360.8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248.2</v>
      </c>
      <c r="M39" s="88">
        <f t="shared" si="6"/>
        <v>446.7</v>
      </c>
      <c r="N39" s="88">
        <f t="shared" si="6"/>
        <v>464.3</v>
      </c>
      <c r="O39" s="88">
        <f t="shared" si="6"/>
        <v>201.6</v>
      </c>
      <c r="P39" s="88">
        <f t="shared" si="6"/>
        <v>143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60</v>
      </c>
      <c r="Z39" s="89">
        <f t="shared" si="6"/>
        <v>0</v>
      </c>
      <c r="AA39" s="90">
        <f t="shared" si="5"/>
        <v>1563.8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248.2</v>
      </c>
      <c r="M46" s="99">
        <v>446.7</v>
      </c>
      <c r="N46" s="99">
        <v>464.3</v>
      </c>
      <c r="O46" s="99">
        <v>201.6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1360.8</v>
      </c>
    </row>
    <row r="47" spans="1:27" ht="24.95" customHeight="1" x14ac:dyDescent="0.2">
      <c r="A47" s="85" t="s">
        <v>47</v>
      </c>
      <c r="B47" s="98">
        <v>21</v>
      </c>
      <c r="C47" s="99">
        <v>4</v>
      </c>
      <c r="D47" s="99">
        <v>43</v>
      </c>
      <c r="E47" s="99">
        <v>44</v>
      </c>
      <c r="F47" s="99">
        <v>4</v>
      </c>
      <c r="G47" s="99">
        <v>14.5</v>
      </c>
      <c r="H47" s="99">
        <v>29.5</v>
      </c>
      <c r="I47" s="99">
        <v>60.5</v>
      </c>
      <c r="J47" s="99">
        <v>89</v>
      </c>
      <c r="K47" s="99">
        <v>88</v>
      </c>
      <c r="L47" s="99">
        <v>85</v>
      </c>
      <c r="M47" s="99">
        <v>94</v>
      </c>
      <c r="N47" s="99">
        <v>99</v>
      </c>
      <c r="O47" s="99">
        <v>105.75</v>
      </c>
      <c r="P47" s="99">
        <v>118</v>
      </c>
      <c r="Q47" s="99">
        <v>102.5</v>
      </c>
      <c r="R47" s="99">
        <v>130</v>
      </c>
      <c r="S47" s="99">
        <v>150</v>
      </c>
      <c r="T47" s="99">
        <v>150</v>
      </c>
      <c r="U47" s="99">
        <v>135.5</v>
      </c>
      <c r="V47" s="99">
        <v>86.5</v>
      </c>
      <c r="W47" s="99">
        <v>89.5</v>
      </c>
      <c r="X47" s="99">
        <v>58.5</v>
      </c>
      <c r="Y47" s="99">
        <v>45</v>
      </c>
      <c r="Z47" s="100"/>
      <c r="AA47" s="79">
        <f t="shared" si="7"/>
        <v>1846.75</v>
      </c>
    </row>
    <row r="48" spans="1:27" ht="30" customHeight="1" thickBot="1" x14ac:dyDescent="0.25">
      <c r="A48" s="86" t="s">
        <v>48</v>
      </c>
      <c r="B48" s="87">
        <f>SUM(B42:B47)</f>
        <v>21</v>
      </c>
      <c r="C48" s="88">
        <f t="shared" ref="C48:Z48" si="8">SUM(C42:C47)</f>
        <v>4</v>
      </c>
      <c r="D48" s="88">
        <f t="shared" si="8"/>
        <v>43</v>
      </c>
      <c r="E48" s="88">
        <f t="shared" si="8"/>
        <v>44</v>
      </c>
      <c r="F48" s="88">
        <f t="shared" si="8"/>
        <v>4</v>
      </c>
      <c r="G48" s="88">
        <f t="shared" si="8"/>
        <v>14.5</v>
      </c>
      <c r="H48" s="88">
        <f t="shared" si="8"/>
        <v>29.5</v>
      </c>
      <c r="I48" s="88">
        <f t="shared" si="8"/>
        <v>60.5</v>
      </c>
      <c r="J48" s="88">
        <f t="shared" si="8"/>
        <v>89</v>
      </c>
      <c r="K48" s="88">
        <f t="shared" si="8"/>
        <v>88</v>
      </c>
      <c r="L48" s="88">
        <f t="shared" si="8"/>
        <v>333.2</v>
      </c>
      <c r="M48" s="88">
        <f t="shared" si="8"/>
        <v>540.70000000000005</v>
      </c>
      <c r="N48" s="88">
        <f t="shared" si="8"/>
        <v>563.29999999999995</v>
      </c>
      <c r="O48" s="88">
        <f t="shared" si="8"/>
        <v>307.35000000000002</v>
      </c>
      <c r="P48" s="88">
        <f t="shared" si="8"/>
        <v>118</v>
      </c>
      <c r="Q48" s="88">
        <f t="shared" si="8"/>
        <v>102.5</v>
      </c>
      <c r="R48" s="88">
        <f t="shared" si="8"/>
        <v>130</v>
      </c>
      <c r="S48" s="88">
        <f t="shared" si="8"/>
        <v>150</v>
      </c>
      <c r="T48" s="88">
        <f t="shared" si="8"/>
        <v>150</v>
      </c>
      <c r="U48" s="88">
        <f t="shared" si="8"/>
        <v>135.5</v>
      </c>
      <c r="V48" s="88">
        <f t="shared" si="8"/>
        <v>86.5</v>
      </c>
      <c r="W48" s="88">
        <f t="shared" si="8"/>
        <v>89.5</v>
      </c>
      <c r="X48" s="88">
        <f t="shared" si="8"/>
        <v>58.5</v>
      </c>
      <c r="Y48" s="88">
        <f t="shared" si="8"/>
        <v>45</v>
      </c>
      <c r="Z48" s="89">
        <f t="shared" si="8"/>
        <v>0</v>
      </c>
      <c r="AA48" s="90">
        <f t="shared" si="7"/>
        <v>3207.55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4137.4549999999999</v>
      </c>
      <c r="C51" s="88">
        <f t="shared" si="10"/>
        <v>4110.4070000000002</v>
      </c>
      <c r="D51" s="88">
        <f t="shared" si="10"/>
        <v>4002.87</v>
      </c>
      <c r="E51" s="88">
        <f t="shared" si="10"/>
        <v>3998.2140000000004</v>
      </c>
      <c r="F51" s="88">
        <f t="shared" si="10"/>
        <v>4102.0079999999998</v>
      </c>
      <c r="G51" s="88">
        <f t="shared" si="10"/>
        <v>4507.9880000000003</v>
      </c>
      <c r="H51" s="88">
        <f t="shared" si="10"/>
        <v>5184.2039999999997</v>
      </c>
      <c r="I51" s="88">
        <f t="shared" si="10"/>
        <v>5684.6570000000011</v>
      </c>
      <c r="J51" s="88">
        <f t="shared" si="10"/>
        <v>6093.9309999999987</v>
      </c>
      <c r="K51" s="88">
        <f t="shared" si="10"/>
        <v>6096.2059999999992</v>
      </c>
      <c r="L51" s="88">
        <f t="shared" si="10"/>
        <v>6248.5829999999996</v>
      </c>
      <c r="M51" s="88">
        <f t="shared" si="10"/>
        <v>6341.2259999999997</v>
      </c>
      <c r="N51" s="88">
        <f t="shared" si="10"/>
        <v>6243.3989999999994</v>
      </c>
      <c r="O51" s="88">
        <f t="shared" si="10"/>
        <v>5838.0820000000012</v>
      </c>
      <c r="P51" s="88">
        <f t="shared" si="10"/>
        <v>5885.4070000000011</v>
      </c>
      <c r="Q51" s="88">
        <f t="shared" si="10"/>
        <v>5854.1459999999997</v>
      </c>
      <c r="R51" s="88">
        <f t="shared" si="10"/>
        <v>6273.5619999999999</v>
      </c>
      <c r="S51" s="88">
        <f t="shared" si="10"/>
        <v>6763.7510000000002</v>
      </c>
      <c r="T51" s="88">
        <f t="shared" si="10"/>
        <v>6760.1529999999993</v>
      </c>
      <c r="U51" s="88">
        <f t="shared" si="10"/>
        <v>6609.7560000000003</v>
      </c>
      <c r="V51" s="88">
        <f t="shared" si="10"/>
        <v>6259.2240000000002</v>
      </c>
      <c r="W51" s="88">
        <f t="shared" si="10"/>
        <v>5665.509</v>
      </c>
      <c r="X51" s="88">
        <f t="shared" si="10"/>
        <v>5286.7759999999998</v>
      </c>
      <c r="Y51" s="88">
        <f t="shared" si="10"/>
        <v>4928.8140000000003</v>
      </c>
      <c r="Z51" s="89">
        <f t="shared" si="10"/>
        <v>0</v>
      </c>
      <c r="AA51" s="104">
        <f>SUM(B51:Z51)</f>
        <v>132876.32800000001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-1176</v>
      </c>
      <c r="C4" s="18">
        <v>-1176</v>
      </c>
      <c r="D4" s="18">
        <v>-1176</v>
      </c>
      <c r="E4" s="18">
        <v>-1176</v>
      </c>
      <c r="F4" s="18">
        <v>-1176</v>
      </c>
      <c r="G4" s="18">
        <v>-1176</v>
      </c>
      <c r="H4" s="18">
        <v>-1176</v>
      </c>
      <c r="I4" s="18">
        <v>-1176</v>
      </c>
      <c r="J4" s="18">
        <v>-1176</v>
      </c>
      <c r="K4" s="18">
        <v>-941.8</v>
      </c>
      <c r="L4" s="18">
        <v>-427.8</v>
      </c>
      <c r="M4" s="18">
        <v>-229.3</v>
      </c>
      <c r="N4" s="18">
        <v>-211.7</v>
      </c>
      <c r="O4" s="18">
        <v>-474.4</v>
      </c>
      <c r="P4" s="18">
        <v>-1167.5999999999999</v>
      </c>
      <c r="Q4" s="18">
        <v>-1176</v>
      </c>
      <c r="R4" s="18">
        <v>-1176</v>
      </c>
      <c r="S4" s="18">
        <v>-1176</v>
      </c>
      <c r="T4" s="18">
        <v>-1176</v>
      </c>
      <c r="U4" s="18">
        <v>-1176</v>
      </c>
      <c r="V4" s="18">
        <v>-1176</v>
      </c>
      <c r="W4" s="18">
        <v>-1176</v>
      </c>
      <c r="X4" s="18">
        <v>-1176</v>
      </c>
      <c r="Y4" s="18">
        <v>-1146.7</v>
      </c>
      <c r="Z4" s="19"/>
      <c r="AA4" s="111">
        <f>SUM(B4:Z4)</f>
        <v>-24591.3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349.17</v>
      </c>
      <c r="C7" s="117">
        <v>274.10000000000002</v>
      </c>
      <c r="D7" s="117">
        <v>271.25</v>
      </c>
      <c r="E7" s="117">
        <v>172.78</v>
      </c>
      <c r="F7" s="117">
        <v>272.85000000000002</v>
      </c>
      <c r="G7" s="117">
        <v>354.17</v>
      </c>
      <c r="H7" s="117">
        <v>359.17</v>
      </c>
      <c r="I7" s="117">
        <v>349.17</v>
      </c>
      <c r="J7" s="117">
        <v>269.99</v>
      </c>
      <c r="K7" s="117">
        <v>198.49</v>
      </c>
      <c r="L7" s="117">
        <v>191.58</v>
      </c>
      <c r="M7" s="117">
        <v>180.2</v>
      </c>
      <c r="N7" s="117">
        <v>175</v>
      </c>
      <c r="O7" s="117">
        <v>174.76</v>
      </c>
      <c r="P7" s="117">
        <v>180.2</v>
      </c>
      <c r="Q7" s="117">
        <v>269.97000000000003</v>
      </c>
      <c r="R7" s="117">
        <v>354.17</v>
      </c>
      <c r="S7" s="117">
        <v>369.17</v>
      </c>
      <c r="T7" s="117">
        <v>344.5</v>
      </c>
      <c r="U7" s="117">
        <v>349.17</v>
      </c>
      <c r="V7" s="117">
        <v>343</v>
      </c>
      <c r="W7" s="117">
        <v>270.76</v>
      </c>
      <c r="X7" s="117">
        <v>243.82</v>
      </c>
      <c r="Y7" s="117">
        <v>149.99</v>
      </c>
      <c r="Z7" s="118"/>
      <c r="AA7" s="119">
        <f>IF(SUM(B7:Z7)&lt;&gt;0,AVERAGEIF(B7:Z7,"&lt;&gt;"""),"")</f>
        <v>269.47624999999999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676</v>
      </c>
      <c r="L13" s="129">
        <v>676</v>
      </c>
      <c r="M13" s="129">
        <v>676</v>
      </c>
      <c r="N13" s="129">
        <v>676</v>
      </c>
      <c r="O13" s="129">
        <v>676</v>
      </c>
      <c r="P13" s="129">
        <v>676</v>
      </c>
      <c r="Q13" s="129">
        <v>676</v>
      </c>
      <c r="R13" s="129">
        <v>676</v>
      </c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16224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265.8</v>
      </c>
      <c r="L15" s="133"/>
      <c r="M15" s="133"/>
      <c r="N15" s="133"/>
      <c r="O15" s="133"/>
      <c r="P15" s="133">
        <v>491.6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470.7</v>
      </c>
      <c r="Z15" s="131"/>
      <c r="AA15" s="132">
        <f t="shared" si="0"/>
        <v>9728.1000000000022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1176</v>
      </c>
      <c r="C16" s="135">
        <f t="shared" si="1"/>
        <v>1176</v>
      </c>
      <c r="D16" s="135">
        <f t="shared" si="1"/>
        <v>1176</v>
      </c>
      <c r="E16" s="135">
        <f t="shared" si="1"/>
        <v>1176</v>
      </c>
      <c r="F16" s="135">
        <f t="shared" si="1"/>
        <v>1176</v>
      </c>
      <c r="G16" s="135">
        <f t="shared" si="1"/>
        <v>1176</v>
      </c>
      <c r="H16" s="135">
        <f t="shared" si="1"/>
        <v>1176</v>
      </c>
      <c r="I16" s="135">
        <f t="shared" si="1"/>
        <v>1176</v>
      </c>
      <c r="J16" s="135">
        <f t="shared" si="1"/>
        <v>1176</v>
      </c>
      <c r="K16" s="135">
        <f t="shared" si="1"/>
        <v>941.8</v>
      </c>
      <c r="L16" s="135">
        <f t="shared" si="1"/>
        <v>676</v>
      </c>
      <c r="M16" s="135">
        <f t="shared" si="1"/>
        <v>676</v>
      </c>
      <c r="N16" s="135">
        <f t="shared" si="1"/>
        <v>676</v>
      </c>
      <c r="O16" s="135">
        <f t="shared" si="1"/>
        <v>676</v>
      </c>
      <c r="P16" s="135">
        <f t="shared" si="1"/>
        <v>1167.5999999999999</v>
      </c>
      <c r="Q16" s="135">
        <f t="shared" si="1"/>
        <v>1176</v>
      </c>
      <c r="R16" s="135">
        <f t="shared" si="1"/>
        <v>1176</v>
      </c>
      <c r="S16" s="135">
        <f t="shared" si="1"/>
        <v>1176</v>
      </c>
      <c r="T16" s="135">
        <f t="shared" si="1"/>
        <v>1176</v>
      </c>
      <c r="U16" s="135">
        <f t="shared" si="1"/>
        <v>1176</v>
      </c>
      <c r="V16" s="135">
        <f t="shared" si="1"/>
        <v>1176</v>
      </c>
      <c r="W16" s="135">
        <f t="shared" si="1"/>
        <v>1176</v>
      </c>
      <c r="X16" s="135">
        <f t="shared" si="1"/>
        <v>1176</v>
      </c>
      <c r="Y16" s="135">
        <f t="shared" si="1"/>
        <v>1146.7</v>
      </c>
      <c r="Z16" s="136" t="str">
        <f t="shared" si="1"/>
        <v/>
      </c>
      <c r="AA16" s="90">
        <f t="shared" si="0"/>
        <v>25952.100000000002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248.2</v>
      </c>
      <c r="M23" s="133">
        <v>446.7</v>
      </c>
      <c r="N23" s="133">
        <v>464.3</v>
      </c>
      <c r="O23" s="133">
        <v>201.6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1360.8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248.2</v>
      </c>
      <c r="M24" s="135">
        <f t="shared" si="3"/>
        <v>446.7</v>
      </c>
      <c r="N24" s="135">
        <f t="shared" si="3"/>
        <v>464.3</v>
      </c>
      <c r="O24" s="135">
        <f t="shared" si="3"/>
        <v>201.6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1360.8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2023-01-02T12:05:02Z</dcterms:created>
  <dcterms:modified xsi:type="dcterms:W3CDTF">2023-01-02T12:05:03Z</dcterms:modified>
</cp:coreProperties>
</file>