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<sst xmlns="http://schemas.openxmlformats.org/spreadsheetml/2006/main" count="117" uniqueCount="53">
  <si>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01/01/2023 14:05:20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</si>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</sst>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360</c:v>
                </c:pt>
                <c:pt idx="1">
                  <c:v>360</c:v>
                </c:pt>
                <c:pt idx="2">
                  <c:v>360</c:v>
                </c:pt>
                <c:pt idx="3">
                  <c:v>360</c:v>
                </c:pt>
                <c:pt idx="4">
                  <c:v>360</c:v>
                </c:pt>
                <c:pt idx="5">
                  <c:v>380</c:v>
                </c:pt>
                <c:pt idx="6">
                  <c:v>380</c:v>
                </c:pt>
                <c:pt idx="7">
                  <c:v>380</c:v>
                </c:pt>
                <c:pt idx="8">
                  <c:v>380</c:v>
                </c:pt>
                <c:pt idx="9">
                  <c:v>380</c:v>
                </c:pt>
                <c:pt idx="10">
                  <c:v>380</c:v>
                </c:pt>
                <c:pt idx="11">
                  <c:v>370</c:v>
                </c:pt>
                <c:pt idx="12">
                  <c:v>370</c:v>
                </c:pt>
                <c:pt idx="13">
                  <c:v>370</c:v>
                </c:pt>
                <c:pt idx="14">
                  <c:v>380</c:v>
                </c:pt>
                <c:pt idx="15">
                  <c:v>360</c:v>
                </c:pt>
                <c:pt idx="16">
                  <c:v>360</c:v>
                </c:pt>
                <c:pt idx="17">
                  <c:v>360</c:v>
                </c:pt>
                <c:pt idx="18">
                  <c:v>360</c:v>
                </c:pt>
                <c:pt idx="19">
                  <c:v>360</c:v>
                </c:pt>
                <c:pt idx="20">
                  <c:v>360</c:v>
                </c:pt>
                <c:pt idx="21">
                  <c:v>360</c:v>
                </c:pt>
                <c:pt idx="22">
                  <c:v>360</c:v>
                </c:pt>
                <c:pt idx="23">
                  <c:v>380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171.5</c:v>
                </c:pt>
                <c:pt idx="1">
                  <c:v>160</c:v>
                </c:pt>
                <c:pt idx="2">
                  <c:v>126.5</c:v>
                </c:pt>
                <c:pt idx="3">
                  <c:v>124.5</c:v>
                </c:pt>
                <c:pt idx="4">
                  <c:v>155</c:v>
                </c:pt>
                <c:pt idx="5">
                  <c:v>178</c:v>
                </c:pt>
                <c:pt idx="6">
                  <c:v>204</c:v>
                </c:pt>
                <c:pt idx="7">
                  <c:v>224</c:v>
                </c:pt>
                <c:pt idx="8">
                  <c:v>191</c:v>
                </c:pt>
                <c:pt idx="9">
                  <c:v>191</c:v>
                </c:pt>
                <c:pt idx="10">
                  <c:v>191</c:v>
                </c:pt>
                <c:pt idx="11">
                  <c:v>191</c:v>
                </c:pt>
                <c:pt idx="12">
                  <c:v>187</c:v>
                </c:pt>
                <c:pt idx="13">
                  <c:v>185.25</c:v>
                </c:pt>
                <c:pt idx="14">
                  <c:v>191</c:v>
                </c:pt>
                <c:pt idx="15">
                  <c:v>229</c:v>
                </c:pt>
                <c:pt idx="16">
                  <c:v>258.5</c:v>
                </c:pt>
                <c:pt idx="17">
                  <c:v>278</c:v>
                </c:pt>
                <c:pt idx="18">
                  <c:v>259.5</c:v>
                </c:pt>
                <c:pt idx="19">
                  <c:v>280</c:v>
                </c:pt>
                <c:pt idx="20">
                  <c:v>280</c:v>
                </c:pt>
                <c:pt idx="21">
                  <c:v>229</c:v>
                </c:pt>
                <c:pt idx="22">
                  <c:v>234</c:v>
                </c:pt>
                <c:pt idx="23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742.9</c:v>
                </c:pt>
                <c:pt idx="1">
                  <c:v>742.9</c:v>
                </c:pt>
                <c:pt idx="2">
                  <c:v>742.9</c:v>
                </c:pt>
                <c:pt idx="3">
                  <c:v>742.9</c:v>
                </c:pt>
                <c:pt idx="4">
                  <c:v>742.9</c:v>
                </c:pt>
                <c:pt idx="5">
                  <c:v>943.82999999999993</c:v>
                </c:pt>
                <c:pt idx="6">
                  <c:v>1335.9</c:v>
                </c:pt>
                <c:pt idx="7">
                  <c:v>1335.9</c:v>
                </c:pt>
                <c:pt idx="8">
                  <c:v>922.9</c:v>
                </c:pt>
                <c:pt idx="9">
                  <c:v>742.9</c:v>
                </c:pt>
                <c:pt idx="10">
                  <c:v>742.9</c:v>
                </c:pt>
                <c:pt idx="11">
                  <c:v>742.9</c:v>
                </c:pt>
                <c:pt idx="12">
                  <c:v>742.9</c:v>
                </c:pt>
                <c:pt idx="13">
                  <c:v>754</c:v>
                </c:pt>
                <c:pt idx="14">
                  <c:v>1088</c:v>
                </c:pt>
                <c:pt idx="15">
                  <c:v>1773</c:v>
                </c:pt>
                <c:pt idx="16">
                  <c:v>2674.11</c:v>
                </c:pt>
                <c:pt idx="17">
                  <c:v>2678.4369999999999</c:v>
                </c:pt>
                <c:pt idx="18">
                  <c:v>2712.6779999999999</c:v>
                </c:pt>
                <c:pt idx="19">
                  <c:v>2748.2350000000001</c:v>
                </c:pt>
                <c:pt idx="20">
                  <c:v>2748.3490000000002</c:v>
                </c:pt>
                <c:pt idx="21">
                  <c:v>2584.4989999999998</c:v>
                </c:pt>
                <c:pt idx="22">
                  <c:v>2198.5929999999998</c:v>
                </c:pt>
                <c:pt idx="23">
                  <c:v>1762.289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1936.4</c:v>
                </c:pt>
                <c:pt idx="1">
                  <c:v>1863.8</c:v>
                </c:pt>
                <c:pt idx="2">
                  <c:v>1779.7</c:v>
                </c:pt>
                <c:pt idx="3">
                  <c:v>1768.9</c:v>
                </c:pt>
                <c:pt idx="4">
                  <c:v>1920.8</c:v>
                </c:pt>
                <c:pt idx="5">
                  <c:v>2071</c:v>
                </c:pt>
                <c:pt idx="6">
                  <c:v>2071</c:v>
                </c:pt>
                <c:pt idx="7">
                  <c:v>2071</c:v>
                </c:pt>
                <c:pt idx="8">
                  <c:v>2071</c:v>
                </c:pt>
                <c:pt idx="9">
                  <c:v>1685.6</c:v>
                </c:pt>
                <c:pt idx="10">
                  <c:v>1571</c:v>
                </c:pt>
                <c:pt idx="11">
                  <c:v>1571</c:v>
                </c:pt>
                <c:pt idx="12">
                  <c:v>1571</c:v>
                </c:pt>
                <c:pt idx="13">
                  <c:v>1571</c:v>
                </c:pt>
                <c:pt idx="14">
                  <c:v>2052</c:v>
                </c:pt>
                <c:pt idx="15">
                  <c:v>2071</c:v>
                </c:pt>
                <c:pt idx="16">
                  <c:v>2071</c:v>
                </c:pt>
                <c:pt idx="17">
                  <c:v>2071</c:v>
                </c:pt>
                <c:pt idx="18">
                  <c:v>2071</c:v>
                </c:pt>
                <c:pt idx="19">
                  <c:v>2071</c:v>
                </c:pt>
                <c:pt idx="20">
                  <c:v>2071</c:v>
                </c:pt>
                <c:pt idx="21">
                  <c:v>2071</c:v>
                </c:pt>
                <c:pt idx="22">
                  <c:v>2071</c:v>
                </c:pt>
                <c:pt idx="23">
                  <c:v>2071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721.37700000000018</c:v>
                </c:pt>
                <c:pt idx="1">
                  <c:v>685.57600000000014</c:v>
                </c:pt>
                <c:pt idx="2">
                  <c:v>659.12200000000007</c:v>
                </c:pt>
                <c:pt idx="3">
                  <c:v>622.91700000000014</c:v>
                </c:pt>
                <c:pt idx="4">
                  <c:v>584.35599999999999</c:v>
                </c:pt>
                <c:pt idx="5">
                  <c:v>536.93200000000013</c:v>
                </c:pt>
                <c:pt idx="6">
                  <c:v>499.76</c:v>
                </c:pt>
                <c:pt idx="7">
                  <c:v>768.46799999999985</c:v>
                </c:pt>
                <c:pt idx="8">
                  <c:v>1505.6229999999996</c:v>
                </c:pt>
                <c:pt idx="9">
                  <c:v>2151.1370000000006</c:v>
                </c:pt>
                <c:pt idx="10">
                  <c:v>2520.4940000000001</c:v>
                </c:pt>
                <c:pt idx="11">
                  <c:v>2648.1689999999999</c:v>
                </c:pt>
                <c:pt idx="12">
                  <c:v>2547.4120000000003</c:v>
                </c:pt>
                <c:pt idx="13">
                  <c:v>2198.4469999999997</c:v>
                </c:pt>
                <c:pt idx="14">
                  <c:v>1551.2950000000001</c:v>
                </c:pt>
                <c:pt idx="15">
                  <c:v>731.90799999999979</c:v>
                </c:pt>
                <c:pt idx="16">
                  <c:v>331.16200000000003</c:v>
                </c:pt>
                <c:pt idx="17">
                  <c:v>310.74900000000008</c:v>
                </c:pt>
                <c:pt idx="18">
                  <c:v>301.298</c:v>
                </c:pt>
                <c:pt idx="19">
                  <c:v>293.84800000000001</c:v>
                </c:pt>
                <c:pt idx="20">
                  <c:v>292.983</c:v>
                </c:pt>
                <c:pt idx="21">
                  <c:v>294.83499999999998</c:v>
                </c:pt>
                <c:pt idx="22">
                  <c:v>301.62299999999993</c:v>
                </c:pt>
                <c:pt idx="23">
                  <c:v>313.48299999999995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39</c:v>
                </c:pt>
                <c:pt idx="1">
                  <c:v>39</c:v>
                </c:pt>
                <c:pt idx="2">
                  <c:v>39</c:v>
                </c:pt>
                <c:pt idx="3">
                  <c:v>39</c:v>
                </c:pt>
                <c:pt idx="4">
                  <c:v>39</c:v>
                </c:pt>
                <c:pt idx="5">
                  <c:v>40</c:v>
                </c:pt>
                <c:pt idx="6">
                  <c:v>40</c:v>
                </c:pt>
                <c:pt idx="7">
                  <c:v>54</c:v>
                </c:pt>
                <c:pt idx="8">
                  <c:v>74</c:v>
                </c:pt>
                <c:pt idx="9">
                  <c:v>87</c:v>
                </c:pt>
                <c:pt idx="10">
                  <c:v>91</c:v>
                </c:pt>
                <c:pt idx="11">
                  <c:v>91</c:v>
                </c:pt>
                <c:pt idx="12">
                  <c:v>87</c:v>
                </c:pt>
                <c:pt idx="13">
                  <c:v>81</c:v>
                </c:pt>
                <c:pt idx="14">
                  <c:v>72</c:v>
                </c:pt>
                <c:pt idx="15">
                  <c:v>57</c:v>
                </c:pt>
                <c:pt idx="16">
                  <c:v>49</c:v>
                </c:pt>
                <c:pt idx="17">
                  <c:v>49</c:v>
                </c:pt>
                <c:pt idx="18">
                  <c:v>46</c:v>
                </c:pt>
                <c:pt idx="19">
                  <c:v>42</c:v>
                </c:pt>
                <c:pt idx="20">
                  <c:v>38</c:v>
                </c:pt>
                <c:pt idx="21">
                  <c:v>35</c:v>
                </c:pt>
                <c:pt idx="22">
                  <c:v>32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105.98400000000001</c:v>
                </c:pt>
                <c:pt idx="7">
                  <c:v>162.66</c:v>
                </c:pt>
                <c:pt idx="8">
                  <c:v>26</c:v>
                </c:pt>
                <c:pt idx="9">
                  <c:v>18</c:v>
                </c:pt>
                <c:pt idx="10">
                  <c:v>34</c:v>
                </c:pt>
                <c:pt idx="11">
                  <c:v>34</c:v>
                </c:pt>
                <c:pt idx="12">
                  <c:v>32</c:v>
                </c:pt>
                <c:pt idx="15">
                  <c:v>258.06899999999996</c:v>
                </c:pt>
                <c:pt idx="16">
                  <c:v>202.74599999999998</c:v>
                </c:pt>
                <c:pt idx="17">
                  <c:v>660.77700000000004</c:v>
                </c:pt>
                <c:pt idx="18">
                  <c:v>584</c:v>
                </c:pt>
                <c:pt idx="19">
                  <c:v>484.334</c:v>
                </c:pt>
                <c:pt idx="20">
                  <c:v>320.053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3189880"/>
        <c:axId val="233195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3971.150000000001</c:v>
                </c:pt>
                <c:pt idx="1">
                  <c:v>3851.3099999999981</c:v>
                </c:pt>
                <c:pt idx="2">
                  <c:v>3707.1839999999984</c:v>
                </c:pt>
                <c:pt idx="3">
                  <c:v>3658.2659999999996</c:v>
                </c:pt>
                <c:pt idx="4">
                  <c:v>3802.0729999999999</c:v>
                </c:pt>
                <c:pt idx="5">
                  <c:v>4175.7620000000006</c:v>
                </c:pt>
                <c:pt idx="6">
                  <c:v>4636.6440000000002</c:v>
                </c:pt>
                <c:pt idx="7">
                  <c:v>4996.0280000000002</c:v>
                </c:pt>
                <c:pt idx="8">
                  <c:v>5170.523000000001</c:v>
                </c:pt>
                <c:pt idx="9">
                  <c:v>5255.6029999999992</c:v>
                </c:pt>
                <c:pt idx="10">
                  <c:v>5530.4329999999982</c:v>
                </c:pt>
                <c:pt idx="11">
                  <c:v>5648.0450000000019</c:v>
                </c:pt>
                <c:pt idx="12">
                  <c:v>5537.2630000000008</c:v>
                </c:pt>
                <c:pt idx="13">
                  <c:v>5159.7179999999989</c:v>
                </c:pt>
                <c:pt idx="14">
                  <c:v>5334.2949999999992</c:v>
                </c:pt>
                <c:pt idx="15">
                  <c:v>5479.976999999999</c:v>
                </c:pt>
                <c:pt idx="16">
                  <c:v>5946.518</c:v>
                </c:pt>
                <c:pt idx="17">
                  <c:v>6407.9629999999997</c:v>
                </c:pt>
                <c:pt idx="18">
                  <c:v>6334.4759999999987</c:v>
                </c:pt>
                <c:pt idx="19">
                  <c:v>6279.4170000000004</c:v>
                </c:pt>
                <c:pt idx="20">
                  <c:v>6110.3849999999993</c:v>
                </c:pt>
                <c:pt idx="21">
                  <c:v>5600.3339999999998</c:v>
                </c:pt>
                <c:pt idx="22">
                  <c:v>5223.2159999999994</c:v>
                </c:pt>
                <c:pt idx="23">
                  <c:v>4757.7719999999999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189880"/>
        <c:axId val="233195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187.27</c:v>
                </c:pt>
                <c:pt idx="1">
                  <c:v>187.2</c:v>
                </c:pt>
                <c:pt idx="2">
                  <c:v>180</c:v>
                </c:pt>
                <c:pt idx="3">
                  <c:v>180</c:v>
                </c:pt>
                <c:pt idx="4">
                  <c:v>185.89</c:v>
                </c:pt>
                <c:pt idx="5">
                  <c:v>271.87</c:v>
                </c:pt>
                <c:pt idx="6">
                  <c:v>348.77</c:v>
                </c:pt>
                <c:pt idx="7">
                  <c:v>353.77</c:v>
                </c:pt>
                <c:pt idx="8">
                  <c:v>231</c:v>
                </c:pt>
                <c:pt idx="9">
                  <c:v>203.99</c:v>
                </c:pt>
                <c:pt idx="10">
                  <c:v>196.23</c:v>
                </c:pt>
                <c:pt idx="11">
                  <c:v>188.89</c:v>
                </c:pt>
                <c:pt idx="12">
                  <c:v>187.91</c:v>
                </c:pt>
                <c:pt idx="13">
                  <c:v>188.89</c:v>
                </c:pt>
                <c:pt idx="14">
                  <c:v>203.7</c:v>
                </c:pt>
                <c:pt idx="15">
                  <c:v>363.77</c:v>
                </c:pt>
                <c:pt idx="16">
                  <c:v>348.77</c:v>
                </c:pt>
                <c:pt idx="17">
                  <c:v>363.77</c:v>
                </c:pt>
                <c:pt idx="18">
                  <c:v>301.24</c:v>
                </c:pt>
                <c:pt idx="19">
                  <c:v>353.77</c:v>
                </c:pt>
                <c:pt idx="20">
                  <c:v>358.77</c:v>
                </c:pt>
                <c:pt idx="21">
                  <c:v>284.52999999999997</c:v>
                </c:pt>
                <c:pt idx="22">
                  <c:v>268.66000000000003</c:v>
                </c:pt>
                <c:pt idx="23">
                  <c:v>262.99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187528"/>
        <c:axId val="233193016"/>
      </c:lineChart>
      <c:catAx>
        <c:axId val="233189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195368"/>
        <c:crosses val="autoZero"/>
        <c:auto val="1"/>
        <c:lblAlgn val="ctr"/>
        <c:lblOffset val="100"/>
        <c:noMultiLvlLbl val="0"/>
      </c:catAx>
      <c:valAx>
        <c:axId val="233195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189880"/>
        <c:crosses val="autoZero"/>
        <c:crossBetween val="between"/>
      </c:valAx>
      <c:valAx>
        <c:axId val="233193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187528"/>
        <c:crosses val="max"/>
        <c:crossBetween val="between"/>
      </c:valAx>
      <c:catAx>
        <c:axId val="233187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3193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3971.1770000000006</v>
      </c>
      <c r="C4" s="18">
        <v>3851.2760000000003</v>
      </c>
      <c r="D4" s="18">
        <v>3707.2219999999998</v>
      </c>
      <c r="E4" s="18">
        <v>3658.2170000000006</v>
      </c>
      <c r="F4" s="18">
        <v>3802.0560000000009</v>
      </c>
      <c r="G4" s="18">
        <v>4175.7620000000006</v>
      </c>
      <c r="H4" s="18">
        <v>4636.6440000000002</v>
      </c>
      <c r="I4" s="18">
        <v>4996.0280000000012</v>
      </c>
      <c r="J4" s="18">
        <v>5170.523000000001</v>
      </c>
      <c r="K4" s="18">
        <v>5255.6369999999988</v>
      </c>
      <c r="L4" s="18">
        <v>5530.3939999999993</v>
      </c>
      <c r="M4" s="18">
        <v>5648.0689999999995</v>
      </c>
      <c r="N4" s="18">
        <v>5537.3119999999999</v>
      </c>
      <c r="O4" s="18">
        <v>5159.6969999999992</v>
      </c>
      <c r="P4" s="18">
        <v>5334.2949999999992</v>
      </c>
      <c r="Q4" s="18">
        <v>5479.9770000000008</v>
      </c>
      <c r="R4" s="18">
        <v>5946.5180000000018</v>
      </c>
      <c r="S4" s="18">
        <v>6407.9629999999997</v>
      </c>
      <c r="T4" s="18">
        <v>6334.4759999999997</v>
      </c>
      <c r="U4" s="18">
        <v>6279.4169999999995</v>
      </c>
      <c r="V4" s="18">
        <v>6110.3850000000002</v>
      </c>
      <c r="W4" s="18">
        <v>5600.3339999999989</v>
      </c>
      <c r="X4" s="18">
        <v>5223.2159999999994</v>
      </c>
      <c r="Y4" s="18">
        <v>4757.7719999999999</v>
      </c>
      <c r="Z4" s="19"/>
      <c r="AA4" s="20">
        <f>SUM(B4:Z4)</f>
        <v>122574.367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187.27</v>
      </c>
      <c r="C7" s="28">
        <v>187.2</v>
      </c>
      <c r="D7" s="28">
        <v>180</v>
      </c>
      <c r="E7" s="28">
        <v>180</v>
      </c>
      <c r="F7" s="28">
        <v>185.89</v>
      </c>
      <c r="G7" s="28">
        <v>271.87</v>
      </c>
      <c r="H7" s="28">
        <v>348.77</v>
      </c>
      <c r="I7" s="28">
        <v>353.77</v>
      </c>
      <c r="J7" s="28">
        <v>231</v>
      </c>
      <c r="K7" s="28">
        <v>203.99</v>
      </c>
      <c r="L7" s="28">
        <v>196.23</v>
      </c>
      <c r="M7" s="28">
        <v>188.89</v>
      </c>
      <c r="N7" s="28">
        <v>187.91</v>
      </c>
      <c r="O7" s="28">
        <v>188.89</v>
      </c>
      <c r="P7" s="28">
        <v>203.7</v>
      </c>
      <c r="Q7" s="28">
        <v>363.77</v>
      </c>
      <c r="R7" s="28">
        <v>348.77</v>
      </c>
      <c r="S7" s="28">
        <v>363.77</v>
      </c>
      <c r="T7" s="28">
        <v>301.24</v>
      </c>
      <c r="U7" s="28">
        <v>353.77</v>
      </c>
      <c r="V7" s="28">
        <v>358.77</v>
      </c>
      <c r="W7" s="28">
        <v>284.52999999999997</v>
      </c>
      <c r="X7" s="28">
        <v>268.66000000000003</v>
      </c>
      <c r="Y7" s="28">
        <v>262.99</v>
      </c>
      <c r="Z7" s="29"/>
      <c r="AA7" s="30">
        <f>IF(SUM(B7:Z7)&lt;&gt;0,AVERAGEIF(B7:Z7,"&lt;&gt;"""),"")</f>
        <v>258.40208333333328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360</v>
      </c>
      <c r="C10" s="42">
        <v>360</v>
      </c>
      <c r="D10" s="42">
        <v>360</v>
      </c>
      <c r="E10" s="42">
        <v>360</v>
      </c>
      <c r="F10" s="42">
        <v>360</v>
      </c>
      <c r="G10" s="42">
        <v>380</v>
      </c>
      <c r="H10" s="42">
        <v>380</v>
      </c>
      <c r="I10" s="42">
        <v>380</v>
      </c>
      <c r="J10" s="42">
        <v>380</v>
      </c>
      <c r="K10" s="42">
        <v>380</v>
      </c>
      <c r="L10" s="42">
        <v>380</v>
      </c>
      <c r="M10" s="42">
        <v>370</v>
      </c>
      <c r="N10" s="42">
        <v>370</v>
      </c>
      <c r="O10" s="42">
        <v>370</v>
      </c>
      <c r="P10" s="42">
        <v>380</v>
      </c>
      <c r="Q10" s="42">
        <v>360</v>
      </c>
      <c r="R10" s="42">
        <v>360</v>
      </c>
      <c r="S10" s="42">
        <v>360</v>
      </c>
      <c r="T10" s="42">
        <v>360</v>
      </c>
      <c r="U10" s="42">
        <v>360</v>
      </c>
      <c r="V10" s="42">
        <v>360</v>
      </c>
      <c r="W10" s="42">
        <v>360</v>
      </c>
      <c r="X10" s="42">
        <v>360</v>
      </c>
      <c r="Y10" s="42">
        <v>380</v>
      </c>
      <c r="Z10" s="43"/>
      <c r="AA10" s="44">
        <f t="shared" ref="AA10:AA15" si="0">SUM(B10:Z10)</f>
        <v>8830</v>
      </c>
    </row>
    <row r="11" spans="1:27" ht="24.95" customHeight="1" x14ac:dyDescent="0.2">
      <c r="A11" s="45" t="s">
        <v>7</v>
      </c>
      <c r="B11" s="46">
        <v>171.5</v>
      </c>
      <c r="C11" s="47">
        <v>160</v>
      </c>
      <c r="D11" s="47">
        <v>126.5</v>
      </c>
      <c r="E11" s="47">
        <v>124.5</v>
      </c>
      <c r="F11" s="47">
        <v>155</v>
      </c>
      <c r="G11" s="47">
        <v>178</v>
      </c>
      <c r="H11" s="47">
        <v>204</v>
      </c>
      <c r="I11" s="47">
        <v>224</v>
      </c>
      <c r="J11" s="47">
        <v>191</v>
      </c>
      <c r="K11" s="47">
        <v>191</v>
      </c>
      <c r="L11" s="47">
        <v>191</v>
      </c>
      <c r="M11" s="47">
        <v>191</v>
      </c>
      <c r="N11" s="47">
        <v>187</v>
      </c>
      <c r="O11" s="47">
        <v>185.25</v>
      </c>
      <c r="P11" s="47">
        <v>191</v>
      </c>
      <c r="Q11" s="47">
        <v>229</v>
      </c>
      <c r="R11" s="47">
        <v>258.5</v>
      </c>
      <c r="S11" s="47">
        <v>278</v>
      </c>
      <c r="T11" s="47">
        <v>259.5</v>
      </c>
      <c r="U11" s="47">
        <v>280</v>
      </c>
      <c r="V11" s="47">
        <v>280</v>
      </c>
      <c r="W11" s="47">
        <v>229</v>
      </c>
      <c r="X11" s="47">
        <v>234</v>
      </c>
      <c r="Y11" s="47">
        <v>201</v>
      </c>
      <c r="Z11" s="48"/>
      <c r="AA11" s="49">
        <f t="shared" si="0"/>
        <v>4919.75</v>
      </c>
    </row>
    <row r="12" spans="1:27" ht="24.95" customHeight="1" x14ac:dyDescent="0.2">
      <c r="A12" s="50" t="s">
        <v>8</v>
      </c>
      <c r="B12" s="51">
        <v>742.9</v>
      </c>
      <c r="C12" s="52">
        <v>742.9</v>
      </c>
      <c r="D12" s="52">
        <v>742.9</v>
      </c>
      <c r="E12" s="52">
        <v>742.9</v>
      </c>
      <c r="F12" s="52">
        <v>742.9</v>
      </c>
      <c r="G12" s="52">
        <v>943.82999999999993</v>
      </c>
      <c r="H12" s="52">
        <v>1335.9</v>
      </c>
      <c r="I12" s="52">
        <v>1335.9</v>
      </c>
      <c r="J12" s="52">
        <v>922.9</v>
      </c>
      <c r="K12" s="52">
        <v>742.9</v>
      </c>
      <c r="L12" s="52">
        <v>742.9</v>
      </c>
      <c r="M12" s="52">
        <v>742.9</v>
      </c>
      <c r="N12" s="52">
        <v>742.9</v>
      </c>
      <c r="O12" s="52">
        <v>754</v>
      </c>
      <c r="P12" s="52">
        <v>1088</v>
      </c>
      <c r="Q12" s="52">
        <v>1773</v>
      </c>
      <c r="R12" s="52">
        <v>2674.11</v>
      </c>
      <c r="S12" s="52">
        <v>2678.4369999999999</v>
      </c>
      <c r="T12" s="52">
        <v>2712.6779999999999</v>
      </c>
      <c r="U12" s="52">
        <v>2748.2350000000001</v>
      </c>
      <c r="V12" s="52">
        <v>2748.3490000000002</v>
      </c>
      <c r="W12" s="52">
        <v>2584.4989999999998</v>
      </c>
      <c r="X12" s="52">
        <v>2198.5929999999998</v>
      </c>
      <c r="Y12" s="52">
        <v>1762.289</v>
      </c>
      <c r="Z12" s="53"/>
      <c r="AA12" s="54">
        <f t="shared" si="0"/>
        <v>34946.819999999992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105.98400000000001</v>
      </c>
      <c r="I13" s="52">
        <v>162.66</v>
      </c>
      <c r="J13" s="52">
        <v>26</v>
      </c>
      <c r="K13" s="52">
        <v>18</v>
      </c>
      <c r="L13" s="52">
        <v>34</v>
      </c>
      <c r="M13" s="52">
        <v>34</v>
      </c>
      <c r="N13" s="52">
        <v>32</v>
      </c>
      <c r="O13" s="52"/>
      <c r="P13" s="52"/>
      <c r="Q13" s="52">
        <v>258.06899999999996</v>
      </c>
      <c r="R13" s="52">
        <v>202.74599999999998</v>
      </c>
      <c r="S13" s="52">
        <v>660.77700000000004</v>
      </c>
      <c r="T13" s="52">
        <v>584</v>
      </c>
      <c r="U13" s="52">
        <v>484.334</v>
      </c>
      <c r="V13" s="52">
        <v>320.053</v>
      </c>
      <c r="W13" s="52">
        <v>26</v>
      </c>
      <c r="X13" s="52">
        <v>26</v>
      </c>
      <c r="Y13" s="52"/>
      <c r="Z13" s="53"/>
      <c r="AA13" s="54">
        <f t="shared" si="0"/>
        <v>3000.6229999999996</v>
      </c>
    </row>
    <row r="14" spans="1:27" ht="24.95" customHeight="1" x14ac:dyDescent="0.2">
      <c r="A14" s="55" t="s">
        <v>10</v>
      </c>
      <c r="B14" s="56">
        <v>721.37700000000018</v>
      </c>
      <c r="C14" s="57">
        <v>685.57600000000014</v>
      </c>
      <c r="D14" s="57">
        <v>659.12200000000007</v>
      </c>
      <c r="E14" s="57">
        <v>622.91700000000014</v>
      </c>
      <c r="F14" s="57">
        <v>584.35599999999999</v>
      </c>
      <c r="G14" s="57">
        <v>536.93200000000013</v>
      </c>
      <c r="H14" s="57">
        <v>499.76</v>
      </c>
      <c r="I14" s="57">
        <v>768.46799999999985</v>
      </c>
      <c r="J14" s="57">
        <v>1505.6229999999996</v>
      </c>
      <c r="K14" s="57">
        <v>2151.1370000000006</v>
      </c>
      <c r="L14" s="57">
        <v>2520.4940000000001</v>
      </c>
      <c r="M14" s="57">
        <v>2648.1689999999999</v>
      </c>
      <c r="N14" s="57">
        <v>2547.4120000000003</v>
      </c>
      <c r="O14" s="57">
        <v>2198.4469999999997</v>
      </c>
      <c r="P14" s="57">
        <v>1551.2950000000001</v>
      </c>
      <c r="Q14" s="57">
        <v>731.90799999999979</v>
      </c>
      <c r="R14" s="57">
        <v>331.16200000000003</v>
      </c>
      <c r="S14" s="57">
        <v>310.74900000000008</v>
      </c>
      <c r="T14" s="57">
        <v>301.298</v>
      </c>
      <c r="U14" s="57">
        <v>293.84800000000001</v>
      </c>
      <c r="V14" s="57">
        <v>292.983</v>
      </c>
      <c r="W14" s="57">
        <v>294.83499999999998</v>
      </c>
      <c r="X14" s="57">
        <v>301.62299999999993</v>
      </c>
      <c r="Y14" s="57">
        <v>313.48299999999995</v>
      </c>
      <c r="Z14" s="58"/>
      <c r="AA14" s="59">
        <f t="shared" si="0"/>
        <v>23372.973999999998</v>
      </c>
    </row>
    <row r="15" spans="1:27" ht="24.95" customHeight="1" x14ac:dyDescent="0.2">
      <c r="A15" s="55" t="s">
        <v>11</v>
      </c>
      <c r="B15" s="56">
        <v>39</v>
      </c>
      <c r="C15" s="57">
        <v>39</v>
      </c>
      <c r="D15" s="57">
        <v>39</v>
      </c>
      <c r="E15" s="57">
        <v>39</v>
      </c>
      <c r="F15" s="57">
        <v>39</v>
      </c>
      <c r="G15" s="57">
        <v>40</v>
      </c>
      <c r="H15" s="57">
        <v>40</v>
      </c>
      <c r="I15" s="57">
        <v>54</v>
      </c>
      <c r="J15" s="57">
        <v>74</v>
      </c>
      <c r="K15" s="57">
        <v>87</v>
      </c>
      <c r="L15" s="57">
        <v>91</v>
      </c>
      <c r="M15" s="57">
        <v>91</v>
      </c>
      <c r="N15" s="57">
        <v>87</v>
      </c>
      <c r="O15" s="57">
        <v>81</v>
      </c>
      <c r="P15" s="57">
        <v>72</v>
      </c>
      <c r="Q15" s="57">
        <v>57</v>
      </c>
      <c r="R15" s="57">
        <v>49</v>
      </c>
      <c r="S15" s="57">
        <v>49</v>
      </c>
      <c r="T15" s="57">
        <v>46</v>
      </c>
      <c r="U15" s="57">
        <v>42</v>
      </c>
      <c r="V15" s="57">
        <v>38</v>
      </c>
      <c r="W15" s="57">
        <v>35</v>
      </c>
      <c r="X15" s="57">
        <v>32</v>
      </c>
      <c r="Y15" s="57">
        <v>30</v>
      </c>
      <c r="Z15" s="58"/>
      <c r="AA15" s="59">
        <f t="shared" si="0"/>
        <v>1290</v>
      </c>
    </row>
    <row r="16" spans="1:27" ht="30" customHeight="1" thickBot="1" x14ac:dyDescent="0.25">
      <c r="A16" s="60" t="s">
        <v>12</v>
      </c>
      <c r="B16" s="61">
        <f>IF(LEN(B$2)&gt;0,SUM(B10:B15),"")</f>
        <v>2034.7770000000003</v>
      </c>
      <c r="C16" s="62">
        <f t="shared" ref="C16:Z16" si="1">IF(LEN(C$2)&gt;0,SUM(C10:C15),"")</f>
        <v>1987.4760000000001</v>
      </c>
      <c r="D16" s="62">
        <f t="shared" si="1"/>
        <v>1927.5220000000002</v>
      </c>
      <c r="E16" s="62">
        <f t="shared" si="1"/>
        <v>1889.3170000000002</v>
      </c>
      <c r="F16" s="62">
        <f t="shared" si="1"/>
        <v>1881.2560000000001</v>
      </c>
      <c r="G16" s="62">
        <f t="shared" si="1"/>
        <v>2104.7620000000002</v>
      </c>
      <c r="H16" s="62">
        <f t="shared" si="1"/>
        <v>2565.6440000000002</v>
      </c>
      <c r="I16" s="62">
        <f t="shared" si="1"/>
        <v>2925.0279999999998</v>
      </c>
      <c r="J16" s="62">
        <f t="shared" si="1"/>
        <v>3099.5229999999997</v>
      </c>
      <c r="K16" s="62">
        <f t="shared" si="1"/>
        <v>3570.0370000000007</v>
      </c>
      <c r="L16" s="62">
        <f t="shared" si="1"/>
        <v>3959.3940000000002</v>
      </c>
      <c r="M16" s="62">
        <f t="shared" si="1"/>
        <v>4077.069</v>
      </c>
      <c r="N16" s="62">
        <f t="shared" si="1"/>
        <v>3966.3120000000004</v>
      </c>
      <c r="O16" s="62">
        <f t="shared" si="1"/>
        <v>3588.6969999999997</v>
      </c>
      <c r="P16" s="62">
        <f t="shared" si="1"/>
        <v>3282.2950000000001</v>
      </c>
      <c r="Q16" s="62">
        <f t="shared" si="1"/>
        <v>3408.9769999999999</v>
      </c>
      <c r="R16" s="62">
        <f t="shared" si="1"/>
        <v>3875.518</v>
      </c>
      <c r="S16" s="62">
        <f t="shared" si="1"/>
        <v>4336.9629999999997</v>
      </c>
      <c r="T16" s="62">
        <f t="shared" si="1"/>
        <v>4263.4759999999997</v>
      </c>
      <c r="U16" s="62">
        <f t="shared" si="1"/>
        <v>4208.4170000000004</v>
      </c>
      <c r="V16" s="62">
        <f t="shared" si="1"/>
        <v>4039.3850000000002</v>
      </c>
      <c r="W16" s="62">
        <f t="shared" si="1"/>
        <v>3529.3339999999998</v>
      </c>
      <c r="X16" s="62">
        <f t="shared" si="1"/>
        <v>3152.2159999999999</v>
      </c>
      <c r="Y16" s="62">
        <f t="shared" si="1"/>
        <v>2686.7719999999999</v>
      </c>
      <c r="Z16" s="63" t="str">
        <f t="shared" si="1"/>
        <v/>
      </c>
      <c r="AA16" s="64">
        <f>SUM(AA10:AA15)</f>
        <v>76360.166999999987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1368.4</v>
      </c>
      <c r="C28" s="72">
        <v>1332.9</v>
      </c>
      <c r="D28" s="72">
        <v>1278.4000000000001</v>
      </c>
      <c r="E28" s="72">
        <v>1249.4000000000001</v>
      </c>
      <c r="F28" s="72">
        <v>1252.9000000000001</v>
      </c>
      <c r="G28" s="72">
        <v>1237.9000000000001</v>
      </c>
      <c r="H28" s="72">
        <v>1283.9000000000001</v>
      </c>
      <c r="I28" s="72">
        <v>1511.9</v>
      </c>
      <c r="J28" s="72">
        <v>1906.9</v>
      </c>
      <c r="K28" s="72">
        <v>2322.9</v>
      </c>
      <c r="L28" s="72">
        <v>2562.9</v>
      </c>
      <c r="M28" s="72">
        <v>2640.9</v>
      </c>
      <c r="N28" s="72">
        <v>2539.9</v>
      </c>
      <c r="O28" s="72">
        <v>2273.15</v>
      </c>
      <c r="P28" s="72">
        <v>1877.9</v>
      </c>
      <c r="Q28" s="72">
        <v>1384.9</v>
      </c>
      <c r="R28" s="72">
        <v>1342.4</v>
      </c>
      <c r="S28" s="72">
        <v>1590.9</v>
      </c>
      <c r="T28" s="72">
        <v>1786.4</v>
      </c>
      <c r="U28" s="72">
        <v>1560.9</v>
      </c>
      <c r="V28" s="72">
        <v>1268.9000000000001</v>
      </c>
      <c r="W28" s="72">
        <v>1181.9000000000001</v>
      </c>
      <c r="X28" s="72">
        <v>1134.9000000000001</v>
      </c>
      <c r="Y28" s="72">
        <v>1079.9000000000001</v>
      </c>
      <c r="Z28" s="73"/>
      <c r="AA28" s="74">
        <f>SUM(B28:Z28)</f>
        <v>38971.350000000013</v>
      </c>
    </row>
    <row r="29" spans="1:27" ht="24.95" customHeight="1" x14ac:dyDescent="0.2">
      <c r="A29" s="75" t="s">
        <v>23</v>
      </c>
      <c r="B29" s="76">
        <v>586.37699999999995</v>
      </c>
      <c r="C29" s="77">
        <v>574.57600000000002</v>
      </c>
      <c r="D29" s="77">
        <v>569.12199999999996</v>
      </c>
      <c r="E29" s="77">
        <v>559.91700000000003</v>
      </c>
      <c r="F29" s="77">
        <v>548.35599999999999</v>
      </c>
      <c r="G29" s="77">
        <v>786.86199999999997</v>
      </c>
      <c r="H29" s="77">
        <v>941.74400000000003</v>
      </c>
      <c r="I29" s="77">
        <v>1073.1279999999999</v>
      </c>
      <c r="J29" s="77">
        <v>932.62300000000005</v>
      </c>
      <c r="K29" s="77">
        <v>1167.1369999999999</v>
      </c>
      <c r="L29" s="77">
        <v>1316.4939999999999</v>
      </c>
      <c r="M29" s="77">
        <v>1356.1690000000001</v>
      </c>
      <c r="N29" s="77">
        <v>1346.412</v>
      </c>
      <c r="O29" s="77">
        <v>1224.4469999999999</v>
      </c>
      <c r="P29" s="77">
        <v>960.29499999999996</v>
      </c>
      <c r="Q29" s="77">
        <v>1090.9770000000001</v>
      </c>
      <c r="R29" s="77">
        <v>999.01800000000003</v>
      </c>
      <c r="S29" s="77">
        <v>1171.963</v>
      </c>
      <c r="T29" s="77">
        <v>832.976</v>
      </c>
      <c r="U29" s="77">
        <v>1003.417</v>
      </c>
      <c r="V29" s="77">
        <v>1126.385</v>
      </c>
      <c r="W29" s="77">
        <v>955.33399999999995</v>
      </c>
      <c r="X29" s="77">
        <v>826.21600000000001</v>
      </c>
      <c r="Y29" s="77">
        <v>716.87199999999996</v>
      </c>
      <c r="Z29" s="78"/>
      <c r="AA29" s="79">
        <f>SUM(B29:Z29)</f>
        <v>22666.816999999999</v>
      </c>
    </row>
    <row r="30" spans="1:27" ht="24.95" customHeight="1" x14ac:dyDescent="0.2">
      <c r="A30" s="82" t="s">
        <v>24</v>
      </c>
      <c r="B30" s="80">
        <v>975</v>
      </c>
      <c r="C30" s="81">
        <v>975</v>
      </c>
      <c r="D30" s="81">
        <v>975</v>
      </c>
      <c r="E30" s="81">
        <v>975</v>
      </c>
      <c r="F30" s="81">
        <v>975</v>
      </c>
      <c r="G30" s="81">
        <v>975</v>
      </c>
      <c r="H30" s="81">
        <v>1235</v>
      </c>
      <c r="I30" s="81">
        <v>1235</v>
      </c>
      <c r="J30" s="81">
        <v>1155</v>
      </c>
      <c r="K30" s="81">
        <v>975</v>
      </c>
      <c r="L30" s="81">
        <v>975</v>
      </c>
      <c r="M30" s="81">
        <v>975</v>
      </c>
      <c r="N30" s="81">
        <v>975</v>
      </c>
      <c r="O30" s="81">
        <v>986.1</v>
      </c>
      <c r="P30" s="81">
        <v>1320.1</v>
      </c>
      <c r="Q30" s="81">
        <v>1828.1</v>
      </c>
      <c r="R30" s="81">
        <v>2429.1</v>
      </c>
      <c r="S30" s="81">
        <v>2469.1</v>
      </c>
      <c r="T30" s="81">
        <v>2539.1</v>
      </c>
      <c r="U30" s="81">
        <v>2539.1</v>
      </c>
      <c r="V30" s="81">
        <v>2539.1</v>
      </c>
      <c r="W30" s="81">
        <v>2287.1</v>
      </c>
      <c r="X30" s="81">
        <v>2086.1</v>
      </c>
      <c r="Y30" s="81">
        <v>1785</v>
      </c>
      <c r="Z30" s="83"/>
      <c r="AA30" s="84">
        <f>SUM(B30:Z30)</f>
        <v>36182.999999999993</v>
      </c>
    </row>
    <row r="31" spans="1:27" ht="30" customHeight="1" thickBot="1" x14ac:dyDescent="0.25">
      <c r="A31" s="60" t="s">
        <v>25</v>
      </c>
      <c r="B31" s="61">
        <f>IF(LEN(B$2)&gt;0,SUM(B28:B30),"")</f>
        <v>2929.777</v>
      </c>
      <c r="C31" s="62">
        <f t="shared" ref="C31:Z31" si="4">IF(LEN(C$2)&gt;0,SUM(C28:C30),"")</f>
        <v>2882.4760000000001</v>
      </c>
      <c r="D31" s="62">
        <f t="shared" si="4"/>
        <v>2822.5219999999999</v>
      </c>
      <c r="E31" s="62">
        <f t="shared" si="4"/>
        <v>2784.317</v>
      </c>
      <c r="F31" s="62">
        <f t="shared" si="4"/>
        <v>2776.2560000000003</v>
      </c>
      <c r="G31" s="62">
        <f t="shared" si="4"/>
        <v>2999.7620000000002</v>
      </c>
      <c r="H31" s="62">
        <f t="shared" si="4"/>
        <v>3460.6440000000002</v>
      </c>
      <c r="I31" s="62">
        <f t="shared" si="4"/>
        <v>3820.0280000000002</v>
      </c>
      <c r="J31" s="62">
        <f t="shared" si="4"/>
        <v>3994.5230000000001</v>
      </c>
      <c r="K31" s="62">
        <f t="shared" si="4"/>
        <v>4465.0370000000003</v>
      </c>
      <c r="L31" s="62">
        <f t="shared" si="4"/>
        <v>4854.3940000000002</v>
      </c>
      <c r="M31" s="62">
        <f t="shared" si="4"/>
        <v>4972.0690000000004</v>
      </c>
      <c r="N31" s="62">
        <f t="shared" si="4"/>
        <v>4861.3119999999999</v>
      </c>
      <c r="O31" s="62">
        <f t="shared" si="4"/>
        <v>4483.6970000000001</v>
      </c>
      <c r="P31" s="62">
        <f t="shared" si="4"/>
        <v>4158.2950000000001</v>
      </c>
      <c r="Q31" s="62">
        <f t="shared" si="4"/>
        <v>4303.9770000000008</v>
      </c>
      <c r="R31" s="62">
        <f t="shared" si="4"/>
        <v>4770.518</v>
      </c>
      <c r="S31" s="62">
        <f t="shared" si="4"/>
        <v>5231.9629999999997</v>
      </c>
      <c r="T31" s="62">
        <f t="shared" si="4"/>
        <v>5158.4760000000006</v>
      </c>
      <c r="U31" s="62">
        <f t="shared" si="4"/>
        <v>5103.4169999999995</v>
      </c>
      <c r="V31" s="62">
        <f t="shared" si="4"/>
        <v>4934.3850000000002</v>
      </c>
      <c r="W31" s="62">
        <f t="shared" si="4"/>
        <v>4424.3339999999998</v>
      </c>
      <c r="X31" s="62">
        <f t="shared" si="4"/>
        <v>4047.2159999999999</v>
      </c>
      <c r="Y31" s="62">
        <f t="shared" si="4"/>
        <v>3581.7719999999999</v>
      </c>
      <c r="Z31" s="63" t="str">
        <f t="shared" si="4"/>
        <v/>
      </c>
      <c r="AA31" s="64">
        <f>SUM(AA28:AA30)</f>
        <v>97821.167000000016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9600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17304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31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1181</v>
      </c>
    </row>
    <row r="38" spans="1:27" ht="24.95" customHeight="1" x14ac:dyDescent="0.2">
      <c r="A38" s="97" t="s">
        <v>31</v>
      </c>
      <c r="B38" s="98">
        <v>365.4</v>
      </c>
      <c r="C38" s="99">
        <v>292.8</v>
      </c>
      <c r="D38" s="99">
        <v>208.7</v>
      </c>
      <c r="E38" s="99">
        <v>197.9</v>
      </c>
      <c r="F38" s="99">
        <v>349.8</v>
      </c>
      <c r="G38" s="99">
        <v>500</v>
      </c>
      <c r="H38" s="99">
        <v>500</v>
      </c>
      <c r="I38" s="99">
        <v>500</v>
      </c>
      <c r="J38" s="99">
        <v>500</v>
      </c>
      <c r="K38" s="99">
        <v>114.6</v>
      </c>
      <c r="L38" s="99"/>
      <c r="M38" s="99"/>
      <c r="N38" s="99"/>
      <c r="O38" s="99"/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8529.2000000000007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1936.4</v>
      </c>
      <c r="C39" s="88">
        <f t="shared" si="6"/>
        <v>1863.8</v>
      </c>
      <c r="D39" s="88">
        <f t="shared" si="6"/>
        <v>1779.7</v>
      </c>
      <c r="E39" s="88">
        <f t="shared" si="6"/>
        <v>1768.9</v>
      </c>
      <c r="F39" s="88">
        <f t="shared" si="6"/>
        <v>1920.8</v>
      </c>
      <c r="G39" s="88">
        <f t="shared" si="6"/>
        <v>2071</v>
      </c>
      <c r="H39" s="88">
        <f t="shared" si="6"/>
        <v>2071</v>
      </c>
      <c r="I39" s="88">
        <f t="shared" si="6"/>
        <v>2071</v>
      </c>
      <c r="J39" s="88">
        <f t="shared" si="6"/>
        <v>2071</v>
      </c>
      <c r="K39" s="88">
        <f t="shared" si="6"/>
        <v>1685.6</v>
      </c>
      <c r="L39" s="88">
        <f t="shared" si="6"/>
        <v>1571</v>
      </c>
      <c r="M39" s="88">
        <f t="shared" si="6"/>
        <v>1571</v>
      </c>
      <c r="N39" s="88">
        <f t="shared" si="6"/>
        <v>1571</v>
      </c>
      <c r="O39" s="88">
        <f t="shared" si="6"/>
        <v>1571</v>
      </c>
      <c r="P39" s="88">
        <f t="shared" si="6"/>
        <v>2052</v>
      </c>
      <c r="Q39" s="88">
        <f t="shared" si="6"/>
        <v>2071</v>
      </c>
      <c r="R39" s="88">
        <f t="shared" si="6"/>
        <v>2071</v>
      </c>
      <c r="S39" s="88">
        <f t="shared" si="6"/>
        <v>2071</v>
      </c>
      <c r="T39" s="88">
        <f t="shared" si="6"/>
        <v>2071</v>
      </c>
      <c r="U39" s="88">
        <f t="shared" si="6"/>
        <v>2071</v>
      </c>
      <c r="V39" s="88">
        <f t="shared" si="6"/>
        <v>2071</v>
      </c>
      <c r="W39" s="88">
        <f t="shared" si="6"/>
        <v>2071</v>
      </c>
      <c r="X39" s="88">
        <f t="shared" si="6"/>
        <v>2071</v>
      </c>
      <c r="Y39" s="88">
        <f t="shared" si="6"/>
        <v>2071</v>
      </c>
      <c r="Z39" s="89" t="str">
        <f t="shared" si="6"/>
        <v/>
      </c>
      <c r="AA39" s="90">
        <f t="shared" si="5"/>
        <v>46214.2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676</v>
      </c>
      <c r="M44" s="99">
        <v>676</v>
      </c>
      <c r="N44" s="99">
        <v>676</v>
      </c>
      <c r="O44" s="99">
        <v>676</v>
      </c>
      <c r="P44" s="99">
        <v>676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16224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365.4</v>
      </c>
      <c r="C46" s="99">
        <v>292.8</v>
      </c>
      <c r="D46" s="99">
        <v>208.7</v>
      </c>
      <c r="E46" s="99">
        <v>197.9</v>
      </c>
      <c r="F46" s="99">
        <v>349.8</v>
      </c>
      <c r="G46" s="99">
        <v>500</v>
      </c>
      <c r="H46" s="99">
        <v>500</v>
      </c>
      <c r="I46" s="99">
        <v>500</v>
      </c>
      <c r="J46" s="99">
        <v>500</v>
      </c>
      <c r="K46" s="99">
        <v>114.6</v>
      </c>
      <c r="L46" s="99"/>
      <c r="M46" s="99"/>
      <c r="N46" s="99"/>
      <c r="O46" s="99"/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8529.2000000000007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>
        <v>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1041.4000000000001</v>
      </c>
      <c r="C48" s="88">
        <f t="shared" ref="C48:Z48" si="8">IF(LEN(C$2)&gt;0,SUM(C42:C47),"")</f>
        <v>968.8</v>
      </c>
      <c r="D48" s="88">
        <f t="shared" si="8"/>
        <v>884.7</v>
      </c>
      <c r="E48" s="88">
        <f t="shared" si="8"/>
        <v>873.9</v>
      </c>
      <c r="F48" s="88">
        <f t="shared" si="8"/>
        <v>1025.8</v>
      </c>
      <c r="G48" s="88">
        <f t="shared" si="8"/>
        <v>1178</v>
      </c>
      <c r="H48" s="88">
        <f t="shared" si="8"/>
        <v>1176</v>
      </c>
      <c r="I48" s="88">
        <f t="shared" si="8"/>
        <v>1176</v>
      </c>
      <c r="J48" s="88">
        <f t="shared" si="8"/>
        <v>1176</v>
      </c>
      <c r="K48" s="88">
        <f t="shared" si="8"/>
        <v>790.6</v>
      </c>
      <c r="L48" s="88">
        <f t="shared" si="8"/>
        <v>676</v>
      </c>
      <c r="M48" s="88">
        <f t="shared" si="8"/>
        <v>676</v>
      </c>
      <c r="N48" s="88">
        <f t="shared" si="8"/>
        <v>676</v>
      </c>
      <c r="O48" s="88">
        <f t="shared" si="8"/>
        <v>676</v>
      </c>
      <c r="P48" s="88">
        <f t="shared" si="8"/>
        <v>1176</v>
      </c>
      <c r="Q48" s="88">
        <f t="shared" si="8"/>
        <v>1176</v>
      </c>
      <c r="R48" s="88">
        <f t="shared" si="8"/>
        <v>1176</v>
      </c>
      <c r="S48" s="88">
        <f t="shared" si="8"/>
        <v>1176</v>
      </c>
      <c r="T48" s="88">
        <f t="shared" si="8"/>
        <v>1176</v>
      </c>
      <c r="U48" s="88">
        <f t="shared" si="8"/>
        <v>1176</v>
      </c>
      <c r="V48" s="88">
        <f t="shared" si="8"/>
        <v>1176</v>
      </c>
      <c r="W48" s="88">
        <f t="shared" si="8"/>
        <v>1176</v>
      </c>
      <c r="X48" s="88">
        <f t="shared" si="8"/>
        <v>1176</v>
      </c>
      <c r="Y48" s="88">
        <f t="shared" si="8"/>
        <v>1176</v>
      </c>
      <c r="Z48" s="89" t="str">
        <f t="shared" si="8"/>
        <v/>
      </c>
      <c r="AA48" s="90">
        <f t="shared" si="7"/>
        <v>24755.200000000001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3971.1770000000006</v>
      </c>
      <c r="C51" s="88">
        <f t="shared" si="10"/>
        <v>3851.2759999999998</v>
      </c>
      <c r="D51" s="88">
        <f t="shared" si="10"/>
        <v>3707.2220000000002</v>
      </c>
      <c r="E51" s="88">
        <f t="shared" si="10"/>
        <v>3658.2170000000006</v>
      </c>
      <c r="F51" s="88">
        <f t="shared" si="10"/>
        <v>3802.056</v>
      </c>
      <c r="G51" s="88">
        <f t="shared" si="10"/>
        <v>4175.7620000000006</v>
      </c>
      <c r="H51" s="88">
        <f t="shared" si="10"/>
        <v>4636.6440000000002</v>
      </c>
      <c r="I51" s="88">
        <f t="shared" si="10"/>
        <v>4996.0280000000002</v>
      </c>
      <c r="J51" s="88">
        <f t="shared" si="10"/>
        <v>5170.5229999999992</v>
      </c>
      <c r="K51" s="88">
        <f t="shared" si="10"/>
        <v>5255.6370000000006</v>
      </c>
      <c r="L51" s="88">
        <f t="shared" si="10"/>
        <v>5530.3940000000002</v>
      </c>
      <c r="M51" s="88">
        <f t="shared" si="10"/>
        <v>5648.0689999999995</v>
      </c>
      <c r="N51" s="88">
        <f t="shared" si="10"/>
        <v>5537.3119999999999</v>
      </c>
      <c r="O51" s="88">
        <f t="shared" si="10"/>
        <v>5159.6970000000001</v>
      </c>
      <c r="P51" s="88">
        <f t="shared" si="10"/>
        <v>5334.2950000000001</v>
      </c>
      <c r="Q51" s="88">
        <f t="shared" si="10"/>
        <v>5479.9769999999999</v>
      </c>
      <c r="R51" s="88">
        <f t="shared" si="10"/>
        <v>5946.518</v>
      </c>
      <c r="S51" s="88">
        <f t="shared" si="10"/>
        <v>6407.9629999999997</v>
      </c>
      <c r="T51" s="88">
        <f t="shared" si="10"/>
        <v>6334.4759999999997</v>
      </c>
      <c r="U51" s="88">
        <f t="shared" si="10"/>
        <v>6279.4170000000004</v>
      </c>
      <c r="V51" s="88">
        <f t="shared" si="10"/>
        <v>6110.3850000000002</v>
      </c>
      <c r="W51" s="88">
        <f t="shared" si="10"/>
        <v>5600.3339999999998</v>
      </c>
      <c r="X51" s="88">
        <f t="shared" si="10"/>
        <v>5223.2160000000003</v>
      </c>
      <c r="Y51" s="88">
        <f t="shared" si="10"/>
        <v>4757.7719999999999</v>
      </c>
      <c r="Z51" s="89" t="str">
        <f t="shared" si="10"/>
        <v/>
      </c>
      <c r="AA51" s="104">
        <f>SUM(B51:Z51)</f>
        <v>122574.367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3971.150000000001</v>
      </c>
      <c r="C4" s="18">
        <v>3851.3099999999981</v>
      </c>
      <c r="D4" s="18">
        <v>3707.1839999999984</v>
      </c>
      <c r="E4" s="18">
        <v>3658.2659999999996</v>
      </c>
      <c r="F4" s="18">
        <v>3802.0729999999999</v>
      </c>
      <c r="G4" s="18">
        <v>4175.7620000000006</v>
      </c>
      <c r="H4" s="18">
        <v>4636.6440000000002</v>
      </c>
      <c r="I4" s="18">
        <v>4996.0280000000002</v>
      </c>
      <c r="J4" s="18">
        <v>5170.523000000001</v>
      </c>
      <c r="K4" s="18">
        <v>5255.6029999999992</v>
      </c>
      <c r="L4" s="18">
        <v>5530.4329999999982</v>
      </c>
      <c r="M4" s="18">
        <v>5648.0450000000019</v>
      </c>
      <c r="N4" s="18">
        <v>5537.2630000000008</v>
      </c>
      <c r="O4" s="18">
        <v>5159.7179999999989</v>
      </c>
      <c r="P4" s="18">
        <v>5334.2949999999992</v>
      </c>
      <c r="Q4" s="18">
        <v>5479.976999999999</v>
      </c>
      <c r="R4" s="18">
        <v>5946.518</v>
      </c>
      <c r="S4" s="18">
        <v>6407.9629999999997</v>
      </c>
      <c r="T4" s="18">
        <v>6334.4759999999987</v>
      </c>
      <c r="U4" s="18">
        <v>6279.4170000000004</v>
      </c>
      <c r="V4" s="18">
        <v>6110.3849999999993</v>
      </c>
      <c r="W4" s="18">
        <v>5600.3339999999998</v>
      </c>
      <c r="X4" s="18">
        <v>5223.2159999999994</v>
      </c>
      <c r="Y4" s="18">
        <v>4757.7719999999999</v>
      </c>
      <c r="Z4" s="19"/>
      <c r="AA4" s="20">
        <f>SUM(B4:Z4)</f>
        <v>122574.35499999998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187.27</v>
      </c>
      <c r="C7" s="28">
        <v>187.2</v>
      </c>
      <c r="D7" s="28">
        <v>180</v>
      </c>
      <c r="E7" s="28">
        <v>180</v>
      </c>
      <c r="F7" s="28">
        <v>185.89</v>
      </c>
      <c r="G7" s="28">
        <v>271.87</v>
      </c>
      <c r="H7" s="28">
        <v>348.77</v>
      </c>
      <c r="I7" s="28">
        <v>353.77</v>
      </c>
      <c r="J7" s="28">
        <v>231</v>
      </c>
      <c r="K7" s="28">
        <v>203.99</v>
      </c>
      <c r="L7" s="28">
        <v>196.23</v>
      </c>
      <c r="M7" s="28">
        <v>188.89</v>
      </c>
      <c r="N7" s="28">
        <v>187.91</v>
      </c>
      <c r="O7" s="28">
        <v>188.89</v>
      </c>
      <c r="P7" s="28">
        <v>203.7</v>
      </c>
      <c r="Q7" s="28">
        <v>363.77</v>
      </c>
      <c r="R7" s="28">
        <v>348.77</v>
      </c>
      <c r="S7" s="28">
        <v>363.77</v>
      </c>
      <c r="T7" s="28">
        <v>301.24</v>
      </c>
      <c r="U7" s="28">
        <v>353.77</v>
      </c>
      <c r="V7" s="28">
        <v>358.77</v>
      </c>
      <c r="W7" s="28">
        <v>284.52999999999997</v>
      </c>
      <c r="X7" s="28">
        <v>268.66000000000003</v>
      </c>
      <c r="Y7" s="28">
        <v>262.99</v>
      </c>
      <c r="Z7" s="29"/>
      <c r="AA7" s="30">
        <f>IF(SUM(B7:Z7)&lt;&gt;0,AVERAGEIF(B7:Z7,"&lt;&gt;"""),"")</f>
        <v>258.40208333333328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864.01</v>
      </c>
      <c r="C19" s="72">
        <v>880.01299999999992</v>
      </c>
      <c r="D19" s="72">
        <v>863.01099999999997</v>
      </c>
      <c r="E19" s="72">
        <v>848.01900000000001</v>
      </c>
      <c r="F19" s="72">
        <v>839.024</v>
      </c>
      <c r="G19" s="72">
        <v>853.02199999999993</v>
      </c>
      <c r="H19" s="72">
        <v>873.02299999999991</v>
      </c>
      <c r="I19" s="72">
        <v>899.03</v>
      </c>
      <c r="J19" s="72">
        <v>866.04300000000001</v>
      </c>
      <c r="K19" s="72">
        <v>854.03800000000001</v>
      </c>
      <c r="L19" s="72">
        <v>830.65200000000004</v>
      </c>
      <c r="M19" s="72">
        <v>802.66599999999994</v>
      </c>
      <c r="N19" s="72">
        <v>787.64200000000005</v>
      </c>
      <c r="O19" s="72">
        <v>759.61500000000001</v>
      </c>
      <c r="P19" s="72">
        <v>740.06299999999999</v>
      </c>
      <c r="Q19" s="72">
        <v>756.06</v>
      </c>
      <c r="R19" s="72">
        <v>764.03499999999997</v>
      </c>
      <c r="S19" s="72">
        <v>765.02</v>
      </c>
      <c r="T19" s="72">
        <v>761.03</v>
      </c>
      <c r="U19" s="72">
        <v>759.06999999999994</v>
      </c>
      <c r="V19" s="72">
        <v>765.05200000000002</v>
      </c>
      <c r="W19" s="72">
        <v>742.04200000000003</v>
      </c>
      <c r="X19" s="72">
        <v>864.04099999999994</v>
      </c>
      <c r="Y19" s="72">
        <v>884.05200000000002</v>
      </c>
      <c r="Z19" s="73"/>
      <c r="AA19" s="74">
        <f t="shared" ref="AA19:AA24" si="2">SUM(B19:Z19)</f>
        <v>19620.273000000001</v>
      </c>
    </row>
    <row r="20" spans="1:27" ht="24.95" customHeight="1" x14ac:dyDescent="0.2">
      <c r="A20" s="75" t="s">
        <v>15</v>
      </c>
      <c r="B20" s="76">
        <v>662.82500000000005</v>
      </c>
      <c r="C20" s="77">
        <v>654.68799999999999</v>
      </c>
      <c r="D20" s="77">
        <v>638.55399999999997</v>
      </c>
      <c r="E20" s="77">
        <v>649.2399999999999</v>
      </c>
      <c r="F20" s="77">
        <v>715.32099999999991</v>
      </c>
      <c r="G20" s="77">
        <v>843.16000000000008</v>
      </c>
      <c r="H20" s="77">
        <v>1007.6510000000001</v>
      </c>
      <c r="I20" s="77">
        <v>1100.223</v>
      </c>
      <c r="J20" s="77">
        <v>1149.8670000000002</v>
      </c>
      <c r="K20" s="77">
        <v>1151.9590000000001</v>
      </c>
      <c r="L20" s="77">
        <v>1131.4050000000002</v>
      </c>
      <c r="M20" s="77">
        <v>1136.3590000000002</v>
      </c>
      <c r="N20" s="77">
        <v>1111.2559999999999</v>
      </c>
      <c r="O20" s="77">
        <v>1098.425</v>
      </c>
      <c r="P20" s="77">
        <v>1120.8969999999999</v>
      </c>
      <c r="Q20" s="77">
        <v>1110.9860000000001</v>
      </c>
      <c r="R20" s="77">
        <v>1152.6559999999999</v>
      </c>
      <c r="S20" s="77">
        <v>1178.1870000000001</v>
      </c>
      <c r="T20" s="77">
        <v>1142.6449999999998</v>
      </c>
      <c r="U20" s="77">
        <v>1110.7739999999999</v>
      </c>
      <c r="V20" s="77">
        <v>1016.746</v>
      </c>
      <c r="W20" s="77">
        <v>934.79199999999992</v>
      </c>
      <c r="X20" s="77">
        <v>880.39400000000001</v>
      </c>
      <c r="Y20" s="77">
        <v>845.8660000000001</v>
      </c>
      <c r="Z20" s="78"/>
      <c r="AA20" s="79">
        <f t="shared" si="2"/>
        <v>23544.876000000004</v>
      </c>
    </row>
    <row r="21" spans="1:27" ht="24.95" customHeight="1" x14ac:dyDescent="0.2">
      <c r="A21" s="75" t="s">
        <v>16</v>
      </c>
      <c r="B21" s="80">
        <v>2119.8150000000005</v>
      </c>
      <c r="C21" s="81">
        <v>2006.1090000000004</v>
      </c>
      <c r="D21" s="81">
        <v>1902.1189999999999</v>
      </c>
      <c r="E21" s="81">
        <v>1866.0070000000003</v>
      </c>
      <c r="F21" s="81">
        <v>1945.2279999999998</v>
      </c>
      <c r="G21" s="81">
        <v>2131.58</v>
      </c>
      <c r="H21" s="81">
        <v>2382.9700000000003</v>
      </c>
      <c r="I21" s="81">
        <v>2588.2750000000005</v>
      </c>
      <c r="J21" s="81">
        <v>2718.1129999999998</v>
      </c>
      <c r="K21" s="81">
        <v>2818.1059999999998</v>
      </c>
      <c r="L21" s="81">
        <v>2846.4759999999997</v>
      </c>
      <c r="M21" s="81">
        <v>2944.1200000000003</v>
      </c>
      <c r="N21" s="81">
        <v>2907.6649999999995</v>
      </c>
      <c r="O21" s="81">
        <v>2842.4780000000001</v>
      </c>
      <c r="P21" s="81">
        <v>3007.6640000000002</v>
      </c>
      <c r="Q21" s="81">
        <v>3171.9309999999996</v>
      </c>
      <c r="R21" s="81">
        <v>3542.8269999999998</v>
      </c>
      <c r="S21" s="81">
        <v>3939.7559999999999</v>
      </c>
      <c r="T21" s="81">
        <v>3895.8010000000004</v>
      </c>
      <c r="U21" s="81">
        <v>3881.5729999999999</v>
      </c>
      <c r="V21" s="81">
        <v>3828.5870000000004</v>
      </c>
      <c r="W21" s="81">
        <v>3472</v>
      </c>
      <c r="X21" s="81">
        <v>3068.7809999999995</v>
      </c>
      <c r="Y21" s="81">
        <v>2661.3539999999994</v>
      </c>
      <c r="Z21" s="78"/>
      <c r="AA21" s="79">
        <f t="shared" si="2"/>
        <v>68489.334999999992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111.5</v>
      </c>
      <c r="C23" s="77">
        <v>111.5</v>
      </c>
      <c r="D23" s="77">
        <v>111.5</v>
      </c>
      <c r="E23" s="77">
        <v>106</v>
      </c>
      <c r="F23" s="77">
        <v>108.5</v>
      </c>
      <c r="G23" s="77">
        <v>132</v>
      </c>
      <c r="H23" s="77">
        <v>129</v>
      </c>
      <c r="I23" s="77">
        <v>128.5</v>
      </c>
      <c r="J23" s="77">
        <v>126.5</v>
      </c>
      <c r="K23" s="77">
        <v>113.5</v>
      </c>
      <c r="L23" s="77">
        <v>108.5</v>
      </c>
      <c r="M23" s="77">
        <v>113.5</v>
      </c>
      <c r="N23" s="77">
        <v>116.5</v>
      </c>
      <c r="O23" s="77">
        <v>131</v>
      </c>
      <c r="P23" s="77">
        <v>131</v>
      </c>
      <c r="Q23" s="77">
        <v>123</v>
      </c>
      <c r="R23" s="77">
        <v>129</v>
      </c>
      <c r="S23" s="77">
        <v>150</v>
      </c>
      <c r="T23" s="77">
        <v>162</v>
      </c>
      <c r="U23" s="77">
        <v>160</v>
      </c>
      <c r="V23" s="77">
        <v>156</v>
      </c>
      <c r="W23" s="77">
        <v>139.5</v>
      </c>
      <c r="X23" s="77">
        <v>129</v>
      </c>
      <c r="Y23" s="77">
        <v>116.5</v>
      </c>
      <c r="Z23" s="77"/>
      <c r="AA23" s="79">
        <f t="shared" si="2"/>
        <v>3044</v>
      </c>
    </row>
    <row r="24" spans="1:27" ht="24.95" customHeight="1" x14ac:dyDescent="0.2">
      <c r="A24" s="85" t="s">
        <v>19</v>
      </c>
      <c r="B24" s="77">
        <v>212.99999999999997</v>
      </c>
      <c r="C24" s="77">
        <v>199.00000000000003</v>
      </c>
      <c r="D24" s="77">
        <v>192</v>
      </c>
      <c r="E24" s="77">
        <v>189</v>
      </c>
      <c r="F24" s="77">
        <v>194</v>
      </c>
      <c r="G24" s="77">
        <v>216.00000000000006</v>
      </c>
      <c r="H24" s="77">
        <v>244</v>
      </c>
      <c r="I24" s="77">
        <v>279.99999999999994</v>
      </c>
      <c r="J24" s="77">
        <v>310</v>
      </c>
      <c r="K24" s="77">
        <v>317.99999999999994</v>
      </c>
      <c r="L24" s="77">
        <v>325</v>
      </c>
      <c r="M24" s="77">
        <v>335</v>
      </c>
      <c r="N24" s="77">
        <v>317</v>
      </c>
      <c r="O24" s="77">
        <v>306</v>
      </c>
      <c r="P24" s="77">
        <v>303.99999999999994</v>
      </c>
      <c r="Q24" s="77">
        <v>317.99999999999994</v>
      </c>
      <c r="R24" s="77">
        <v>358</v>
      </c>
      <c r="S24" s="77">
        <v>375</v>
      </c>
      <c r="T24" s="77">
        <v>373</v>
      </c>
      <c r="U24" s="77">
        <v>368</v>
      </c>
      <c r="V24" s="77">
        <v>344</v>
      </c>
      <c r="W24" s="77">
        <v>312</v>
      </c>
      <c r="X24" s="77">
        <v>278</v>
      </c>
      <c r="Y24" s="77">
        <v>246.99999999999997</v>
      </c>
      <c r="Z24" s="77"/>
      <c r="AA24" s="79">
        <f t="shared" si="2"/>
        <v>6915</v>
      </c>
    </row>
    <row r="25" spans="1:27" ht="30" customHeight="1" thickBot="1" x14ac:dyDescent="0.25">
      <c r="A25" s="86" t="s">
        <v>20</v>
      </c>
      <c r="B25" s="87">
        <f t="shared" ref="B25:AA25" si="3">SUM(B19:B24)</f>
        <v>3971.1500000000005</v>
      </c>
      <c r="C25" s="88">
        <f t="shared" si="3"/>
        <v>3851.3100000000004</v>
      </c>
      <c r="D25" s="88">
        <f t="shared" si="3"/>
        <v>3707.1840000000002</v>
      </c>
      <c r="E25" s="88">
        <f t="shared" si="3"/>
        <v>3658.2660000000005</v>
      </c>
      <c r="F25" s="88">
        <f t="shared" si="3"/>
        <v>3802.0729999999994</v>
      </c>
      <c r="G25" s="88">
        <f t="shared" si="3"/>
        <v>4175.7619999999997</v>
      </c>
      <c r="H25" s="88">
        <f t="shared" si="3"/>
        <v>4636.6440000000002</v>
      </c>
      <c r="I25" s="88">
        <f t="shared" si="3"/>
        <v>4996.0280000000002</v>
      </c>
      <c r="J25" s="88">
        <f t="shared" si="3"/>
        <v>5170.5230000000001</v>
      </c>
      <c r="K25" s="88">
        <f t="shared" si="3"/>
        <v>5255.6030000000001</v>
      </c>
      <c r="L25" s="88">
        <f t="shared" si="3"/>
        <v>5242.0329999999994</v>
      </c>
      <c r="M25" s="88">
        <f t="shared" si="3"/>
        <v>5331.6450000000004</v>
      </c>
      <c r="N25" s="88">
        <f t="shared" si="3"/>
        <v>5240.0629999999992</v>
      </c>
      <c r="O25" s="88">
        <f t="shared" si="3"/>
        <v>5137.518</v>
      </c>
      <c r="P25" s="88">
        <f t="shared" si="3"/>
        <v>5303.6239999999998</v>
      </c>
      <c r="Q25" s="88">
        <f t="shared" si="3"/>
        <v>5479.9769999999999</v>
      </c>
      <c r="R25" s="88">
        <f t="shared" si="3"/>
        <v>5946.518</v>
      </c>
      <c r="S25" s="88">
        <f t="shared" si="3"/>
        <v>6407.9629999999997</v>
      </c>
      <c r="T25" s="88">
        <f t="shared" si="3"/>
        <v>6334.4760000000006</v>
      </c>
      <c r="U25" s="88">
        <f t="shared" si="3"/>
        <v>6279.4169999999995</v>
      </c>
      <c r="V25" s="88">
        <f t="shared" si="3"/>
        <v>6110.3850000000002</v>
      </c>
      <c r="W25" s="88">
        <f t="shared" si="3"/>
        <v>5600.3339999999998</v>
      </c>
      <c r="X25" s="88">
        <f t="shared" si="3"/>
        <v>5220.2159999999994</v>
      </c>
      <c r="Y25" s="88">
        <f t="shared" si="3"/>
        <v>4754.771999999999</v>
      </c>
      <c r="Z25" s="89">
        <f t="shared" si="3"/>
        <v>0</v>
      </c>
      <c r="AA25" s="90">
        <f t="shared" si="3"/>
        <v>121613.484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324.5</v>
      </c>
      <c r="C28" s="72">
        <v>310.5</v>
      </c>
      <c r="D28" s="72">
        <v>303.5</v>
      </c>
      <c r="E28" s="72">
        <v>295</v>
      </c>
      <c r="F28" s="72">
        <v>302.5</v>
      </c>
      <c r="G28" s="72">
        <v>348</v>
      </c>
      <c r="H28" s="72">
        <v>373</v>
      </c>
      <c r="I28" s="72">
        <v>408.5</v>
      </c>
      <c r="J28" s="72">
        <v>436.5</v>
      </c>
      <c r="K28" s="72">
        <v>431.5</v>
      </c>
      <c r="L28" s="72">
        <v>433.5</v>
      </c>
      <c r="M28" s="72">
        <v>448.5</v>
      </c>
      <c r="N28" s="72">
        <v>433.5</v>
      </c>
      <c r="O28" s="72">
        <v>437</v>
      </c>
      <c r="P28" s="72">
        <v>435</v>
      </c>
      <c r="Q28" s="72">
        <v>441</v>
      </c>
      <c r="R28" s="72">
        <v>487</v>
      </c>
      <c r="S28" s="72">
        <v>525</v>
      </c>
      <c r="T28" s="72">
        <v>535</v>
      </c>
      <c r="U28" s="72">
        <v>528</v>
      </c>
      <c r="V28" s="72">
        <v>500</v>
      </c>
      <c r="W28" s="72">
        <v>451.5</v>
      </c>
      <c r="X28" s="72">
        <v>407</v>
      </c>
      <c r="Y28" s="72">
        <v>363.5</v>
      </c>
      <c r="Z28" s="73"/>
      <c r="AA28" s="74">
        <f>SUM(B28:Z28)</f>
        <v>9959</v>
      </c>
    </row>
    <row r="29" spans="1:27" ht="24.95" customHeight="1" x14ac:dyDescent="0.2">
      <c r="A29" s="75" t="s">
        <v>23</v>
      </c>
      <c r="B29" s="76">
        <v>3646.65</v>
      </c>
      <c r="C29" s="77">
        <v>3540.81</v>
      </c>
      <c r="D29" s="77">
        <v>3403.6840000000002</v>
      </c>
      <c r="E29" s="77">
        <v>3363.2660000000001</v>
      </c>
      <c r="F29" s="77">
        <v>3499.5729999999999</v>
      </c>
      <c r="G29" s="77">
        <v>3827.7620000000002</v>
      </c>
      <c r="H29" s="77">
        <v>4263.6440000000002</v>
      </c>
      <c r="I29" s="77">
        <v>4587.5280000000002</v>
      </c>
      <c r="J29" s="77">
        <v>4734.0230000000001</v>
      </c>
      <c r="K29" s="77">
        <v>4824.1030000000001</v>
      </c>
      <c r="L29" s="77">
        <v>4808.5330000000004</v>
      </c>
      <c r="M29" s="77">
        <v>4883.1450000000004</v>
      </c>
      <c r="N29" s="77">
        <v>4806.5630000000001</v>
      </c>
      <c r="O29" s="77">
        <v>4700.518</v>
      </c>
      <c r="P29" s="77">
        <v>4899.2950000000001</v>
      </c>
      <c r="Q29" s="77">
        <v>5038.9769999999999</v>
      </c>
      <c r="R29" s="77">
        <v>5459.518</v>
      </c>
      <c r="S29" s="77">
        <v>5882.9629999999997</v>
      </c>
      <c r="T29" s="77">
        <v>5799.4759999999997</v>
      </c>
      <c r="U29" s="77">
        <v>5751.4170000000004</v>
      </c>
      <c r="V29" s="77">
        <v>5610.3850000000002</v>
      </c>
      <c r="W29" s="77">
        <v>5148.8339999999998</v>
      </c>
      <c r="X29" s="77">
        <v>4816.2160000000003</v>
      </c>
      <c r="Y29" s="77">
        <v>4394.2719999999999</v>
      </c>
      <c r="Z29" s="78"/>
      <c r="AA29" s="79">
        <f>SUM(B29:Z29)</f>
        <v>111691.155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3971.15</v>
      </c>
      <c r="C31" s="62">
        <f t="shared" si="4"/>
        <v>3851.31</v>
      </c>
      <c r="D31" s="62">
        <f t="shared" si="4"/>
        <v>3707.1840000000002</v>
      </c>
      <c r="E31" s="62">
        <f t="shared" si="4"/>
        <v>3658.2660000000001</v>
      </c>
      <c r="F31" s="62">
        <f t="shared" si="4"/>
        <v>3802.0729999999999</v>
      </c>
      <c r="G31" s="62">
        <f t="shared" si="4"/>
        <v>4175.7620000000006</v>
      </c>
      <c r="H31" s="62">
        <f t="shared" si="4"/>
        <v>4636.6440000000002</v>
      </c>
      <c r="I31" s="62">
        <f t="shared" si="4"/>
        <v>4996.0280000000002</v>
      </c>
      <c r="J31" s="62">
        <f t="shared" si="4"/>
        <v>5170.5230000000001</v>
      </c>
      <c r="K31" s="62">
        <f t="shared" si="4"/>
        <v>5255.6030000000001</v>
      </c>
      <c r="L31" s="62">
        <f t="shared" si="4"/>
        <v>5242.0330000000004</v>
      </c>
      <c r="M31" s="62">
        <f t="shared" si="4"/>
        <v>5331.6450000000004</v>
      </c>
      <c r="N31" s="62">
        <f t="shared" si="4"/>
        <v>5240.0630000000001</v>
      </c>
      <c r="O31" s="62">
        <f t="shared" si="4"/>
        <v>5137.518</v>
      </c>
      <c r="P31" s="62">
        <f t="shared" si="4"/>
        <v>5334.2950000000001</v>
      </c>
      <c r="Q31" s="62">
        <f t="shared" si="4"/>
        <v>5479.9769999999999</v>
      </c>
      <c r="R31" s="62">
        <f t="shared" si="4"/>
        <v>5946.518</v>
      </c>
      <c r="S31" s="62">
        <f t="shared" si="4"/>
        <v>6407.9629999999997</v>
      </c>
      <c r="T31" s="62">
        <f t="shared" si="4"/>
        <v>6334.4759999999997</v>
      </c>
      <c r="U31" s="62">
        <f t="shared" si="4"/>
        <v>6279.4170000000004</v>
      </c>
      <c r="V31" s="62">
        <f t="shared" si="4"/>
        <v>6110.3850000000002</v>
      </c>
      <c r="W31" s="62">
        <f t="shared" si="4"/>
        <v>5600.3339999999998</v>
      </c>
      <c r="X31" s="62">
        <f t="shared" si="4"/>
        <v>5223.2160000000003</v>
      </c>
      <c r="Y31" s="62">
        <f t="shared" si="4"/>
        <v>4757.7719999999999</v>
      </c>
      <c r="Z31" s="63">
        <f t="shared" si="4"/>
        <v>0</v>
      </c>
      <c r="AA31" s="64">
        <f t="shared" si="4"/>
        <v>121650.155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>
        <v>3</v>
      </c>
      <c r="Y34" s="95">
        <v>3</v>
      </c>
      <c r="Z34" s="96"/>
      <c r="AA34" s="74">
        <f t="shared" ref="AA34:AA39" si="5">SUM(B34:Z34)</f>
        <v>6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30.670999999999999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30.670999999999999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288.39999999999998</v>
      </c>
      <c r="M38" s="99">
        <v>316.39999999999998</v>
      </c>
      <c r="N38" s="99">
        <v>297.2</v>
      </c>
      <c r="O38" s="99">
        <v>22.2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924.2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288.39999999999998</v>
      </c>
      <c r="M39" s="88">
        <f t="shared" si="6"/>
        <v>316.39999999999998</v>
      </c>
      <c r="N39" s="88">
        <f t="shared" si="6"/>
        <v>297.2</v>
      </c>
      <c r="O39" s="88">
        <f t="shared" si="6"/>
        <v>22.2</v>
      </c>
      <c r="P39" s="88">
        <f t="shared" si="6"/>
        <v>30.670999999999999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</v>
      </c>
      <c r="Y39" s="88">
        <f t="shared" si="6"/>
        <v>3</v>
      </c>
      <c r="Z39" s="89">
        <f t="shared" si="6"/>
        <v>0</v>
      </c>
      <c r="AA39" s="90">
        <f t="shared" si="5"/>
        <v>960.87100000000009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288.39999999999998</v>
      </c>
      <c r="M46" s="99">
        <v>316.39999999999998</v>
      </c>
      <c r="N46" s="99">
        <v>297.2</v>
      </c>
      <c r="O46" s="99">
        <v>22.2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924.2</v>
      </c>
    </row>
    <row r="47" spans="1:27" ht="24.95" customHeight="1" x14ac:dyDescent="0.2">
      <c r="A47" s="85" t="s">
        <v>47</v>
      </c>
      <c r="B47" s="98">
        <v>2.5</v>
      </c>
      <c r="C47" s="99"/>
      <c r="D47" s="99">
        <v>26.5</v>
      </c>
      <c r="E47" s="99">
        <v>25.5</v>
      </c>
      <c r="F47" s="99"/>
      <c r="G47" s="99"/>
      <c r="H47" s="99"/>
      <c r="I47" s="99">
        <v>2</v>
      </c>
      <c r="J47" s="99">
        <v>45</v>
      </c>
      <c r="K47" s="99">
        <v>40</v>
      </c>
      <c r="L47" s="99">
        <v>43</v>
      </c>
      <c r="M47" s="99">
        <v>53</v>
      </c>
      <c r="N47" s="99">
        <v>43</v>
      </c>
      <c r="O47" s="99">
        <v>39.75</v>
      </c>
      <c r="P47" s="99">
        <v>41</v>
      </c>
      <c r="Q47" s="99">
        <v>32</v>
      </c>
      <c r="R47" s="99">
        <v>50.5</v>
      </c>
      <c r="S47" s="99">
        <v>48</v>
      </c>
      <c r="T47" s="99">
        <v>67.5</v>
      </c>
      <c r="U47" s="99">
        <v>46</v>
      </c>
      <c r="V47" s="99">
        <v>26</v>
      </c>
      <c r="W47" s="99">
        <v>48</v>
      </c>
      <c r="X47" s="99">
        <v>12</v>
      </c>
      <c r="Y47" s="99">
        <v>16</v>
      </c>
      <c r="Z47" s="100"/>
      <c r="AA47" s="79">
        <f t="shared" si="7"/>
        <v>707.25</v>
      </c>
    </row>
    <row r="48" spans="1:27" ht="30" customHeight="1" thickBot="1" x14ac:dyDescent="0.25">
      <c r="A48" s="86" t="s">
        <v>48</v>
      </c>
      <c r="B48" s="87">
        <f>SUM(B42:B47)</f>
        <v>2.5</v>
      </c>
      <c r="C48" s="88">
        <f t="shared" ref="C48:Z48" si="8">SUM(C42:C47)</f>
        <v>0</v>
      </c>
      <c r="D48" s="88">
        <f t="shared" si="8"/>
        <v>26.5</v>
      </c>
      <c r="E48" s="88">
        <f t="shared" si="8"/>
        <v>25.5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</v>
      </c>
      <c r="J48" s="88">
        <f t="shared" si="8"/>
        <v>45</v>
      </c>
      <c r="K48" s="88">
        <f t="shared" si="8"/>
        <v>40</v>
      </c>
      <c r="L48" s="88">
        <f t="shared" si="8"/>
        <v>331.4</v>
      </c>
      <c r="M48" s="88">
        <f t="shared" si="8"/>
        <v>369.4</v>
      </c>
      <c r="N48" s="88">
        <f t="shared" si="8"/>
        <v>340.2</v>
      </c>
      <c r="O48" s="88">
        <f t="shared" si="8"/>
        <v>61.95</v>
      </c>
      <c r="P48" s="88">
        <f t="shared" si="8"/>
        <v>41</v>
      </c>
      <c r="Q48" s="88">
        <f t="shared" si="8"/>
        <v>32</v>
      </c>
      <c r="R48" s="88">
        <f t="shared" si="8"/>
        <v>50.5</v>
      </c>
      <c r="S48" s="88">
        <f t="shared" si="8"/>
        <v>48</v>
      </c>
      <c r="T48" s="88">
        <f t="shared" si="8"/>
        <v>67.5</v>
      </c>
      <c r="U48" s="88">
        <f t="shared" si="8"/>
        <v>46</v>
      </c>
      <c r="V48" s="88">
        <f t="shared" si="8"/>
        <v>26</v>
      </c>
      <c r="W48" s="88">
        <f t="shared" si="8"/>
        <v>48</v>
      </c>
      <c r="X48" s="88">
        <f t="shared" si="8"/>
        <v>12</v>
      </c>
      <c r="Y48" s="88">
        <f t="shared" si="8"/>
        <v>16</v>
      </c>
      <c r="Z48" s="89">
        <f t="shared" si="8"/>
        <v>0</v>
      </c>
      <c r="AA48" s="90">
        <f t="shared" si="7"/>
        <v>1631.45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3971.1500000000005</v>
      </c>
      <c r="C51" s="88">
        <f t="shared" si="10"/>
        <v>3851.3100000000004</v>
      </c>
      <c r="D51" s="88">
        <f t="shared" si="10"/>
        <v>3707.1840000000002</v>
      </c>
      <c r="E51" s="88">
        <f t="shared" si="10"/>
        <v>3658.2660000000005</v>
      </c>
      <c r="F51" s="88">
        <f t="shared" si="10"/>
        <v>3802.0729999999994</v>
      </c>
      <c r="G51" s="88">
        <f t="shared" si="10"/>
        <v>4175.7619999999997</v>
      </c>
      <c r="H51" s="88">
        <f t="shared" si="10"/>
        <v>4636.6440000000002</v>
      </c>
      <c r="I51" s="88">
        <f t="shared" si="10"/>
        <v>4996.0280000000002</v>
      </c>
      <c r="J51" s="88">
        <f t="shared" si="10"/>
        <v>5170.5230000000001</v>
      </c>
      <c r="K51" s="88">
        <f t="shared" si="10"/>
        <v>5255.6030000000001</v>
      </c>
      <c r="L51" s="88">
        <f t="shared" si="10"/>
        <v>5530.4329999999991</v>
      </c>
      <c r="M51" s="88">
        <f t="shared" si="10"/>
        <v>5648.0450000000001</v>
      </c>
      <c r="N51" s="88">
        <f t="shared" si="10"/>
        <v>5537.262999999999</v>
      </c>
      <c r="O51" s="88">
        <f t="shared" si="10"/>
        <v>5159.7179999999998</v>
      </c>
      <c r="P51" s="88">
        <f t="shared" si="10"/>
        <v>5334.2950000000001</v>
      </c>
      <c r="Q51" s="88">
        <f t="shared" si="10"/>
        <v>5479.9769999999999</v>
      </c>
      <c r="R51" s="88">
        <f t="shared" si="10"/>
        <v>5946.518</v>
      </c>
      <c r="S51" s="88">
        <f t="shared" si="10"/>
        <v>6407.9629999999997</v>
      </c>
      <c r="T51" s="88">
        <f t="shared" si="10"/>
        <v>6334.4760000000006</v>
      </c>
      <c r="U51" s="88">
        <f t="shared" si="10"/>
        <v>6279.4169999999995</v>
      </c>
      <c r="V51" s="88">
        <f t="shared" si="10"/>
        <v>6110.3850000000002</v>
      </c>
      <c r="W51" s="88">
        <f t="shared" si="10"/>
        <v>5600.3339999999998</v>
      </c>
      <c r="X51" s="88">
        <f t="shared" si="10"/>
        <v>5223.2159999999994</v>
      </c>
      <c r="Y51" s="88">
        <f t="shared" si="10"/>
        <v>4757.771999999999</v>
      </c>
      <c r="Z51" s="89">
        <f t="shared" si="10"/>
        <v>0</v>
      </c>
      <c r="AA51" s="104">
        <f>SUM(B51:Z51)</f>
        <v>122574.355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-1041.4000000000001</v>
      </c>
      <c r="C4" s="18">
        <v>-968.8</v>
      </c>
      <c r="D4" s="18">
        <v>-884.7</v>
      </c>
      <c r="E4" s="18">
        <v>-873.9</v>
      </c>
      <c r="F4" s="18">
        <v>-1025.8</v>
      </c>
      <c r="G4" s="18">
        <v>-1176</v>
      </c>
      <c r="H4" s="18">
        <v>-1176</v>
      </c>
      <c r="I4" s="18">
        <v>-1176</v>
      </c>
      <c r="J4" s="18">
        <v>-1176</v>
      </c>
      <c r="K4" s="18">
        <v>-790.6</v>
      </c>
      <c r="L4" s="18">
        <v>-387.6</v>
      </c>
      <c r="M4" s="18">
        <v>-359.6</v>
      </c>
      <c r="N4" s="18">
        <v>-378.8</v>
      </c>
      <c r="O4" s="18">
        <v>-653.79999999999995</v>
      </c>
      <c r="P4" s="18">
        <v>-1176</v>
      </c>
      <c r="Q4" s="18">
        <v>-1176</v>
      </c>
      <c r="R4" s="18">
        <v>-1176</v>
      </c>
      <c r="S4" s="18">
        <v>-1176</v>
      </c>
      <c r="T4" s="18">
        <v>-1176</v>
      </c>
      <c r="U4" s="18">
        <v>-1176</v>
      </c>
      <c r="V4" s="18">
        <v>-1176</v>
      </c>
      <c r="W4" s="18">
        <v>-1176</v>
      </c>
      <c r="X4" s="18">
        <v>-1176</v>
      </c>
      <c r="Y4" s="18">
        <v>-1176</v>
      </c>
      <c r="Z4" s="19"/>
      <c r="AA4" s="111">
        <f>SUM(B4:Z4)</f>
        <v>-23829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187.27</v>
      </c>
      <c r="C7" s="117">
        <v>187.2</v>
      </c>
      <c r="D7" s="117">
        <v>180</v>
      </c>
      <c r="E7" s="117">
        <v>180</v>
      </c>
      <c r="F7" s="117">
        <v>185.89</v>
      </c>
      <c r="G7" s="117">
        <v>271.87</v>
      </c>
      <c r="H7" s="117">
        <v>348.77</v>
      </c>
      <c r="I7" s="117">
        <v>353.77</v>
      </c>
      <c r="J7" s="117">
        <v>231</v>
      </c>
      <c r="K7" s="117">
        <v>203.99</v>
      </c>
      <c r="L7" s="117">
        <v>196.23</v>
      </c>
      <c r="M7" s="117">
        <v>188.89</v>
      </c>
      <c r="N7" s="117">
        <v>187.91</v>
      </c>
      <c r="O7" s="117">
        <v>188.89</v>
      </c>
      <c r="P7" s="117">
        <v>203.7</v>
      </c>
      <c r="Q7" s="117">
        <v>363.77</v>
      </c>
      <c r="R7" s="117">
        <v>348.77</v>
      </c>
      <c r="S7" s="117">
        <v>363.77</v>
      </c>
      <c r="T7" s="117">
        <v>301.24</v>
      </c>
      <c r="U7" s="117">
        <v>353.77</v>
      </c>
      <c r="V7" s="117">
        <v>358.77</v>
      </c>
      <c r="W7" s="117">
        <v>284.52999999999997</v>
      </c>
      <c r="X7" s="117">
        <v>268.66000000000003</v>
      </c>
      <c r="Y7" s="117">
        <v>262.99</v>
      </c>
      <c r="Z7" s="118"/>
      <c r="AA7" s="119">
        <f>IF(SUM(B7:Z7)&lt;&gt;0,AVERAGEIF(B7:Z7,"&lt;&gt;"""),"")</f>
        <v>258.40208333333328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676</v>
      </c>
      <c r="M13" s="129">
        <v>676</v>
      </c>
      <c r="N13" s="129">
        <v>676</v>
      </c>
      <c r="O13" s="129">
        <v>676</v>
      </c>
      <c r="P13" s="129">
        <v>676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16224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365.4</v>
      </c>
      <c r="C15" s="133">
        <v>292.8</v>
      </c>
      <c r="D15" s="133">
        <v>208.7</v>
      </c>
      <c r="E15" s="133">
        <v>197.9</v>
      </c>
      <c r="F15" s="133">
        <v>349.8</v>
      </c>
      <c r="G15" s="133">
        <v>500</v>
      </c>
      <c r="H15" s="133">
        <v>500</v>
      </c>
      <c r="I15" s="133">
        <v>500</v>
      </c>
      <c r="J15" s="133">
        <v>500</v>
      </c>
      <c r="K15" s="133">
        <v>114.6</v>
      </c>
      <c r="L15" s="133"/>
      <c r="M15" s="133"/>
      <c r="N15" s="133"/>
      <c r="O15" s="133"/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8529.2000000000007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1041.4000000000001</v>
      </c>
      <c r="C16" s="135">
        <f t="shared" si="1"/>
        <v>968.8</v>
      </c>
      <c r="D16" s="135">
        <f t="shared" si="1"/>
        <v>884.7</v>
      </c>
      <c r="E16" s="135">
        <f t="shared" si="1"/>
        <v>873.9</v>
      </c>
      <c r="F16" s="135">
        <f t="shared" si="1"/>
        <v>1025.8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1176</v>
      </c>
      <c r="K16" s="135">
        <f t="shared" si="1"/>
        <v>790.6</v>
      </c>
      <c r="L16" s="135">
        <f t="shared" si="1"/>
        <v>676</v>
      </c>
      <c r="M16" s="135">
        <f t="shared" si="1"/>
        <v>676</v>
      </c>
      <c r="N16" s="135">
        <f t="shared" si="1"/>
        <v>676</v>
      </c>
      <c r="O16" s="135">
        <f t="shared" si="1"/>
        <v>676</v>
      </c>
      <c r="P16" s="135">
        <f t="shared" si="1"/>
        <v>1176</v>
      </c>
      <c r="Q16" s="135">
        <f t="shared" si="1"/>
        <v>1176</v>
      </c>
      <c r="R16" s="135">
        <f t="shared" si="1"/>
        <v>1176</v>
      </c>
      <c r="S16" s="135">
        <f t="shared" si="1"/>
        <v>1176</v>
      </c>
      <c r="T16" s="135">
        <f t="shared" si="1"/>
        <v>1176</v>
      </c>
      <c r="U16" s="135">
        <f t="shared" si="1"/>
        <v>1176</v>
      </c>
      <c r="V16" s="135">
        <f t="shared" si="1"/>
        <v>1176</v>
      </c>
      <c r="W16" s="135">
        <f t="shared" si="1"/>
        <v>1176</v>
      </c>
      <c r="X16" s="135">
        <f t="shared" si="1"/>
        <v>1176</v>
      </c>
      <c r="Y16" s="135">
        <f t="shared" si="1"/>
        <v>1176</v>
      </c>
      <c r="Z16" s="136" t="str">
        <f t="shared" si="1"/>
        <v/>
      </c>
      <c r="AA16" s="90">
        <f t="shared" si="0"/>
        <v>24753.200000000001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288.39999999999998</v>
      </c>
      <c r="M23" s="133">
        <v>316.39999999999998</v>
      </c>
      <c r="N23" s="133">
        <v>297.2</v>
      </c>
      <c r="O23" s="133">
        <v>22.2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924.2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288.39999999999998</v>
      </c>
      <c r="M24" s="135">
        <f t="shared" si="3"/>
        <v>316.39999999999998</v>
      </c>
      <c r="N24" s="135">
        <f t="shared" si="3"/>
        <v>297.2</v>
      </c>
      <c r="O24" s="135">
        <f t="shared" si="3"/>
        <v>22.2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924.2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2023-01-01T12:05:20Z</dcterms:created>
  <dcterms:modified xsi:type="dcterms:W3CDTF">2023-01-01T12:05:21Z</dcterms:modified>
</cp:coreProperties>
</file>