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<sst xmlns="http://schemas.openxmlformats.org/spreadsheetml/2006/main" count="117" uniqueCount="53">
  <si>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31/12/2022 14:17:38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</si>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</sst>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380</c:v>
                </c:pt>
                <c:pt idx="9">
                  <c:v>380</c:v>
                </c:pt>
                <c:pt idx="10">
                  <c:v>380</c:v>
                </c:pt>
                <c:pt idx="11">
                  <c:v>380</c:v>
                </c:pt>
                <c:pt idx="12">
                  <c:v>380</c:v>
                </c:pt>
                <c:pt idx="13">
                  <c:v>380</c:v>
                </c:pt>
                <c:pt idx="14">
                  <c:v>380</c:v>
                </c:pt>
                <c:pt idx="15">
                  <c:v>400</c:v>
                </c:pt>
                <c:pt idx="16">
                  <c:v>400</c:v>
                </c:pt>
                <c:pt idx="17">
                  <c:v>380</c:v>
                </c:pt>
                <c:pt idx="18">
                  <c:v>380</c:v>
                </c:pt>
                <c:pt idx="19">
                  <c:v>380</c:v>
                </c:pt>
                <c:pt idx="20">
                  <c:v>380</c:v>
                </c:pt>
                <c:pt idx="21">
                  <c:v>380</c:v>
                </c:pt>
                <c:pt idx="22">
                  <c:v>400</c:v>
                </c:pt>
                <c:pt idx="23">
                  <c:v>400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163</c:v>
                </c:pt>
                <c:pt idx="1">
                  <c:v>126.5</c:v>
                </c:pt>
                <c:pt idx="2">
                  <c:v>126.5</c:v>
                </c:pt>
                <c:pt idx="3">
                  <c:v>124.5</c:v>
                </c:pt>
                <c:pt idx="4">
                  <c:v>124.5</c:v>
                </c:pt>
                <c:pt idx="5">
                  <c:v>131</c:v>
                </c:pt>
                <c:pt idx="6">
                  <c:v>151.5</c:v>
                </c:pt>
                <c:pt idx="7">
                  <c:v>178</c:v>
                </c:pt>
                <c:pt idx="8">
                  <c:v>190</c:v>
                </c:pt>
                <c:pt idx="9">
                  <c:v>189</c:v>
                </c:pt>
                <c:pt idx="10">
                  <c:v>191</c:v>
                </c:pt>
                <c:pt idx="11">
                  <c:v>191</c:v>
                </c:pt>
                <c:pt idx="12">
                  <c:v>187</c:v>
                </c:pt>
                <c:pt idx="13">
                  <c:v>178</c:v>
                </c:pt>
                <c:pt idx="14">
                  <c:v>178</c:v>
                </c:pt>
                <c:pt idx="15">
                  <c:v>191</c:v>
                </c:pt>
                <c:pt idx="16">
                  <c:v>214</c:v>
                </c:pt>
                <c:pt idx="17">
                  <c:v>217</c:v>
                </c:pt>
                <c:pt idx="18">
                  <c:v>217</c:v>
                </c:pt>
                <c:pt idx="19">
                  <c:v>208</c:v>
                </c:pt>
                <c:pt idx="20">
                  <c:v>199</c:v>
                </c:pt>
                <c:pt idx="21">
                  <c:v>194</c:v>
                </c:pt>
                <c:pt idx="22">
                  <c:v>184</c:v>
                </c:pt>
                <c:pt idx="23">
                  <c:v>160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935.09300000000007</c:v>
                </c:pt>
                <c:pt idx="1">
                  <c:v>785.76</c:v>
                </c:pt>
                <c:pt idx="2">
                  <c:v>572.41200000000003</c:v>
                </c:pt>
                <c:pt idx="3">
                  <c:v>459.25199999999995</c:v>
                </c:pt>
                <c:pt idx="4">
                  <c:v>438.85</c:v>
                </c:pt>
                <c:pt idx="5">
                  <c:v>479.00599999999997</c:v>
                </c:pt>
                <c:pt idx="6">
                  <c:v>503.33699999999999</c:v>
                </c:pt>
                <c:pt idx="7">
                  <c:v>409.96100000000001</c:v>
                </c:pt>
                <c:pt idx="8">
                  <c:v>327.9</c:v>
                </c:pt>
                <c:pt idx="9">
                  <c:v>327.9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701.9</c:v>
                </c:pt>
                <c:pt idx="16">
                  <c:v>1257.9000000000001</c:v>
                </c:pt>
                <c:pt idx="17">
                  <c:v>1697.1489999999999</c:v>
                </c:pt>
                <c:pt idx="18">
                  <c:v>1630.1680000000001</c:v>
                </c:pt>
                <c:pt idx="19">
                  <c:v>1740.9</c:v>
                </c:pt>
                <c:pt idx="20">
                  <c:v>1740.9</c:v>
                </c:pt>
                <c:pt idx="21">
                  <c:v>1692.847</c:v>
                </c:pt>
                <c:pt idx="22">
                  <c:v>1303.933</c:v>
                </c:pt>
                <c:pt idx="23">
                  <c:v>984.81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2012</c:v>
                </c:pt>
                <c:pt idx="1">
                  <c:v>2016</c:v>
                </c:pt>
                <c:pt idx="2">
                  <c:v>2009</c:v>
                </c:pt>
                <c:pt idx="3">
                  <c:v>2017</c:v>
                </c:pt>
                <c:pt idx="4">
                  <c:v>2014</c:v>
                </c:pt>
                <c:pt idx="5">
                  <c:v>2014</c:v>
                </c:pt>
                <c:pt idx="6">
                  <c:v>2017</c:v>
                </c:pt>
                <c:pt idx="7">
                  <c:v>2034</c:v>
                </c:pt>
                <c:pt idx="8">
                  <c:v>1667.4</c:v>
                </c:pt>
                <c:pt idx="9">
                  <c:v>1522</c:v>
                </c:pt>
                <c:pt idx="10">
                  <c:v>1518</c:v>
                </c:pt>
                <c:pt idx="11">
                  <c:v>1518</c:v>
                </c:pt>
                <c:pt idx="12">
                  <c:v>1502</c:v>
                </c:pt>
                <c:pt idx="13">
                  <c:v>1492</c:v>
                </c:pt>
                <c:pt idx="14">
                  <c:v>1508</c:v>
                </c:pt>
                <c:pt idx="15">
                  <c:v>2026</c:v>
                </c:pt>
                <c:pt idx="16">
                  <c:v>2016</c:v>
                </c:pt>
                <c:pt idx="17">
                  <c:v>1996</c:v>
                </c:pt>
                <c:pt idx="18">
                  <c:v>2012</c:v>
                </c:pt>
                <c:pt idx="19">
                  <c:v>2009</c:v>
                </c:pt>
                <c:pt idx="20">
                  <c:v>2017</c:v>
                </c:pt>
                <c:pt idx="21">
                  <c:v>2000</c:v>
                </c:pt>
                <c:pt idx="22">
                  <c:v>2012</c:v>
                </c:pt>
                <c:pt idx="23">
                  <c:v>2009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623.12400000000002</c:v>
                </c:pt>
                <c:pt idx="1">
                  <c:v>655.73100000000011</c:v>
                </c:pt>
                <c:pt idx="2">
                  <c:v>686.5329999999999</c:v>
                </c:pt>
                <c:pt idx="3">
                  <c:v>711.80100000000004</c:v>
                </c:pt>
                <c:pt idx="4">
                  <c:v>744.50500000000011</c:v>
                </c:pt>
                <c:pt idx="5">
                  <c:v>770.80300000000022</c:v>
                </c:pt>
                <c:pt idx="6">
                  <c:v>798.24599999999998</c:v>
                </c:pt>
                <c:pt idx="7">
                  <c:v>1084.2149999999999</c:v>
                </c:pt>
                <c:pt idx="8">
                  <c:v>1810.4360000000001</c:v>
                </c:pt>
                <c:pt idx="9">
                  <c:v>2447.1480000000001</c:v>
                </c:pt>
                <c:pt idx="10">
                  <c:v>2820.5169999999998</c:v>
                </c:pt>
                <c:pt idx="11">
                  <c:v>2979.4799999999996</c:v>
                </c:pt>
                <c:pt idx="12">
                  <c:v>2884.4410000000012</c:v>
                </c:pt>
                <c:pt idx="13">
                  <c:v>2577.4019999999996</c:v>
                </c:pt>
                <c:pt idx="14">
                  <c:v>2035.2760000000001</c:v>
                </c:pt>
                <c:pt idx="15">
                  <c:v>1277.5650000000001</c:v>
                </c:pt>
                <c:pt idx="16">
                  <c:v>927.85899999999981</c:v>
                </c:pt>
                <c:pt idx="17">
                  <c:v>928.35400000000004</c:v>
                </c:pt>
                <c:pt idx="18">
                  <c:v>922.86800000000017</c:v>
                </c:pt>
                <c:pt idx="19">
                  <c:v>897.43000000000018</c:v>
                </c:pt>
                <c:pt idx="20">
                  <c:v>856.1479999999998</c:v>
                </c:pt>
                <c:pt idx="21">
                  <c:v>809.99000000000012</c:v>
                </c:pt>
                <c:pt idx="22">
                  <c:v>776.57799999999997</c:v>
                </c:pt>
                <c:pt idx="23">
                  <c:v>751.89399999999978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35</c:v>
                </c:pt>
                <c:pt idx="1">
                  <c:v>41</c:v>
                </c:pt>
                <c:pt idx="2">
                  <c:v>47</c:v>
                </c:pt>
                <c:pt idx="3">
                  <c:v>52</c:v>
                </c:pt>
                <c:pt idx="4">
                  <c:v>56</c:v>
                </c:pt>
                <c:pt idx="5">
                  <c:v>61</c:v>
                </c:pt>
                <c:pt idx="6">
                  <c:v>65</c:v>
                </c:pt>
                <c:pt idx="7">
                  <c:v>75</c:v>
                </c:pt>
                <c:pt idx="8">
                  <c:v>90</c:v>
                </c:pt>
                <c:pt idx="9">
                  <c:v>101</c:v>
                </c:pt>
                <c:pt idx="10">
                  <c:v>105</c:v>
                </c:pt>
                <c:pt idx="11">
                  <c:v>107</c:v>
                </c:pt>
                <c:pt idx="12">
                  <c:v>103</c:v>
                </c:pt>
                <c:pt idx="13">
                  <c:v>96</c:v>
                </c:pt>
                <c:pt idx="14">
                  <c:v>86</c:v>
                </c:pt>
                <c:pt idx="15">
                  <c:v>74</c:v>
                </c:pt>
                <c:pt idx="16">
                  <c:v>71</c:v>
                </c:pt>
                <c:pt idx="17">
                  <c:v>74</c:v>
                </c:pt>
                <c:pt idx="18">
                  <c:v>73</c:v>
                </c:pt>
                <c:pt idx="19">
                  <c:v>71</c:v>
                </c:pt>
                <c:pt idx="20">
                  <c:v>66</c:v>
                </c:pt>
                <c:pt idx="21">
                  <c:v>61</c:v>
                </c:pt>
                <c:pt idx="22">
                  <c:v>55</c:v>
                </c:pt>
                <c:pt idx="23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76</c:v>
                </c:pt>
                <c:pt idx="8">
                  <c:v>26</c:v>
                </c:pt>
                <c:pt idx="9">
                  <c:v>18</c:v>
                </c:pt>
                <c:pt idx="10">
                  <c:v>34</c:v>
                </c:pt>
                <c:pt idx="11">
                  <c:v>34</c:v>
                </c:pt>
                <c:pt idx="12">
                  <c:v>32</c:v>
                </c:pt>
                <c:pt idx="16">
                  <c:v>185.89100000000002</c:v>
                </c:pt>
                <c:pt idx="17">
                  <c:v>390</c:v>
                </c:pt>
                <c:pt idx="18">
                  <c:v>584</c:v>
                </c:pt>
                <c:pt idx="19">
                  <c:v>455.25200000000001</c:v>
                </c:pt>
                <c:pt idx="20">
                  <c:v>318.41300000000001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1671048"/>
        <c:axId val="421671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4168.2170000000006</c:v>
                </c:pt>
                <c:pt idx="1">
                  <c:v>4024.991</c:v>
                </c:pt>
                <c:pt idx="2">
                  <c:v>3841.4449999999988</c:v>
                </c:pt>
                <c:pt idx="3">
                  <c:v>3764.5529999999994</c:v>
                </c:pt>
                <c:pt idx="4">
                  <c:v>3777.8549999999991</c:v>
                </c:pt>
                <c:pt idx="5">
                  <c:v>3881.8089999999997</c:v>
                </c:pt>
                <c:pt idx="6">
                  <c:v>4011.0830000000001</c:v>
                </c:pt>
                <c:pt idx="7">
                  <c:v>4257.1759999999995</c:v>
                </c:pt>
                <c:pt idx="8">
                  <c:v>4491.7290000000012</c:v>
                </c:pt>
                <c:pt idx="9">
                  <c:v>4985.0259999999989</c:v>
                </c:pt>
                <c:pt idx="10">
                  <c:v>5376.4419999999991</c:v>
                </c:pt>
                <c:pt idx="11">
                  <c:v>5537.3650000000007</c:v>
                </c:pt>
                <c:pt idx="12">
                  <c:v>5416.3410000000022</c:v>
                </c:pt>
                <c:pt idx="13">
                  <c:v>5051.3020000000006</c:v>
                </c:pt>
                <c:pt idx="14">
                  <c:v>4515.1319999999978</c:v>
                </c:pt>
                <c:pt idx="15">
                  <c:v>4670.4650000000001</c:v>
                </c:pt>
                <c:pt idx="16">
                  <c:v>5072.6500000000005</c:v>
                </c:pt>
                <c:pt idx="17">
                  <c:v>5682.5030000000006</c:v>
                </c:pt>
                <c:pt idx="18">
                  <c:v>5819.0360000000019</c:v>
                </c:pt>
                <c:pt idx="19">
                  <c:v>5761.5820000000022</c:v>
                </c:pt>
                <c:pt idx="20">
                  <c:v>5577.4609999999993</c:v>
                </c:pt>
                <c:pt idx="21">
                  <c:v>5163.8370000000014</c:v>
                </c:pt>
                <c:pt idx="22">
                  <c:v>4757.5110000000004</c:v>
                </c:pt>
                <c:pt idx="23">
                  <c:v>4356.7040000000025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671048"/>
        <c:axId val="421671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230.9</c:v>
                </c:pt>
                <c:pt idx="1">
                  <c:v>268.19</c:v>
                </c:pt>
                <c:pt idx="2">
                  <c:v>229.58</c:v>
                </c:pt>
                <c:pt idx="3">
                  <c:v>235.98</c:v>
                </c:pt>
                <c:pt idx="4">
                  <c:v>234.28</c:v>
                </c:pt>
                <c:pt idx="5">
                  <c:v>237.63</c:v>
                </c:pt>
                <c:pt idx="6">
                  <c:v>239.66</c:v>
                </c:pt>
                <c:pt idx="7">
                  <c:v>231.88</c:v>
                </c:pt>
                <c:pt idx="8">
                  <c:v>186.47</c:v>
                </c:pt>
                <c:pt idx="9">
                  <c:v>186.47</c:v>
                </c:pt>
                <c:pt idx="10">
                  <c:v>177.25</c:v>
                </c:pt>
                <c:pt idx="11">
                  <c:v>168.5</c:v>
                </c:pt>
                <c:pt idx="12">
                  <c:v>84.9</c:v>
                </c:pt>
                <c:pt idx="13">
                  <c:v>81.95</c:v>
                </c:pt>
                <c:pt idx="14">
                  <c:v>179.73</c:v>
                </c:pt>
                <c:pt idx="15">
                  <c:v>295</c:v>
                </c:pt>
                <c:pt idx="16">
                  <c:v>348.15</c:v>
                </c:pt>
                <c:pt idx="17">
                  <c:v>322.33999999999997</c:v>
                </c:pt>
                <c:pt idx="18">
                  <c:v>301.64999999999998</c:v>
                </c:pt>
                <c:pt idx="19">
                  <c:v>353.15</c:v>
                </c:pt>
                <c:pt idx="20">
                  <c:v>363.15</c:v>
                </c:pt>
                <c:pt idx="21">
                  <c:v>283.56</c:v>
                </c:pt>
                <c:pt idx="22">
                  <c:v>237.97</c:v>
                </c:pt>
                <c:pt idx="23">
                  <c:v>230.59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672224"/>
        <c:axId val="421671832"/>
      </c:lineChart>
      <c:catAx>
        <c:axId val="421671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671440"/>
        <c:crosses val="autoZero"/>
        <c:auto val="1"/>
        <c:lblAlgn val="ctr"/>
        <c:lblOffset val="100"/>
        <c:noMultiLvlLbl val="0"/>
      </c:catAx>
      <c:valAx>
        <c:axId val="42167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671048"/>
        <c:crosses val="autoZero"/>
        <c:crossBetween val="between"/>
      </c:valAx>
      <c:valAx>
        <c:axId val="421671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672224"/>
        <c:crosses val="max"/>
        <c:crossBetween val="between"/>
      </c:valAx>
      <c:catAx>
        <c:axId val="421672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1671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4168.2169999999996</v>
      </c>
      <c r="C4" s="18">
        <v>4024.9910000000009</v>
      </c>
      <c r="D4" s="18">
        <v>3841.4450000000015</v>
      </c>
      <c r="E4" s="18">
        <v>3764.5530000000003</v>
      </c>
      <c r="F4" s="18">
        <v>3777.8550000000005</v>
      </c>
      <c r="G4" s="18">
        <v>3881.8090000000002</v>
      </c>
      <c r="H4" s="18">
        <v>4011.0830000000005</v>
      </c>
      <c r="I4" s="18">
        <v>4257.1759999999995</v>
      </c>
      <c r="J4" s="18">
        <v>4491.7360000000008</v>
      </c>
      <c r="K4" s="18">
        <v>4985.0480000000007</v>
      </c>
      <c r="L4" s="18">
        <v>5376.4169999999995</v>
      </c>
      <c r="M4" s="18">
        <v>5537.380000000001</v>
      </c>
      <c r="N4" s="18">
        <v>5416.3410000000003</v>
      </c>
      <c r="O4" s="18">
        <v>5051.3020000000006</v>
      </c>
      <c r="P4" s="18">
        <v>4515.1759999999986</v>
      </c>
      <c r="Q4" s="18">
        <v>4670.4650000000011</v>
      </c>
      <c r="R4" s="18">
        <v>5072.6500000000015</v>
      </c>
      <c r="S4" s="18">
        <v>5682.5030000000006</v>
      </c>
      <c r="T4" s="18">
        <v>5819.036000000001</v>
      </c>
      <c r="U4" s="18">
        <v>5761.5820000000012</v>
      </c>
      <c r="V4" s="18">
        <v>5577.4609999999993</v>
      </c>
      <c r="W4" s="18">
        <v>5163.8370000000014</v>
      </c>
      <c r="X4" s="18">
        <v>4757.5110000000004</v>
      </c>
      <c r="Y4" s="18">
        <v>4356.7040000000006</v>
      </c>
      <c r="Z4" s="19"/>
      <c r="AA4" s="20">
        <f>SUM(B4:Z4)</f>
        <v>113962.27799999999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230.9</v>
      </c>
      <c r="C7" s="28">
        <v>268.19</v>
      </c>
      <c r="D7" s="28">
        <v>229.58</v>
      </c>
      <c r="E7" s="28">
        <v>235.98</v>
      </c>
      <c r="F7" s="28">
        <v>234.28</v>
      </c>
      <c r="G7" s="28">
        <v>237.63</v>
      </c>
      <c r="H7" s="28">
        <v>239.66</v>
      </c>
      <c r="I7" s="28">
        <v>231.88</v>
      </c>
      <c r="J7" s="28">
        <v>186.47</v>
      </c>
      <c r="K7" s="28">
        <v>186.47</v>
      </c>
      <c r="L7" s="28">
        <v>177.25</v>
      </c>
      <c r="M7" s="28">
        <v>168.5</v>
      </c>
      <c r="N7" s="28">
        <v>84.9</v>
      </c>
      <c r="O7" s="28">
        <v>81.95</v>
      </c>
      <c r="P7" s="28">
        <v>179.73</v>
      </c>
      <c r="Q7" s="28">
        <v>295</v>
      </c>
      <c r="R7" s="28">
        <v>348.15</v>
      </c>
      <c r="S7" s="28">
        <v>322.33999999999997</v>
      </c>
      <c r="T7" s="28">
        <v>301.64999999999998</v>
      </c>
      <c r="U7" s="28">
        <v>353.15</v>
      </c>
      <c r="V7" s="28">
        <v>363.15</v>
      </c>
      <c r="W7" s="28">
        <v>283.56</v>
      </c>
      <c r="X7" s="28">
        <v>237.97</v>
      </c>
      <c r="Y7" s="28">
        <v>230.59</v>
      </c>
      <c r="Z7" s="29"/>
      <c r="AA7" s="30">
        <f>IF(SUM(B7:Z7)&lt;&gt;0,AVERAGEIF(B7:Z7,"&lt;&gt;"""),"")</f>
        <v>237.87208333333331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400</v>
      </c>
      <c r="C10" s="42">
        <v>400</v>
      </c>
      <c r="D10" s="42">
        <v>400</v>
      </c>
      <c r="E10" s="42">
        <v>400</v>
      </c>
      <c r="F10" s="42">
        <v>400</v>
      </c>
      <c r="G10" s="42">
        <v>400</v>
      </c>
      <c r="H10" s="42">
        <v>400</v>
      </c>
      <c r="I10" s="42">
        <v>400</v>
      </c>
      <c r="J10" s="42">
        <v>380</v>
      </c>
      <c r="K10" s="42">
        <v>380</v>
      </c>
      <c r="L10" s="42">
        <v>380</v>
      </c>
      <c r="M10" s="42">
        <v>380</v>
      </c>
      <c r="N10" s="42">
        <v>380</v>
      </c>
      <c r="O10" s="42">
        <v>380</v>
      </c>
      <c r="P10" s="42">
        <v>380</v>
      </c>
      <c r="Q10" s="42">
        <v>400</v>
      </c>
      <c r="R10" s="42">
        <v>400</v>
      </c>
      <c r="S10" s="42">
        <v>380</v>
      </c>
      <c r="T10" s="42">
        <v>380</v>
      </c>
      <c r="U10" s="42">
        <v>380</v>
      </c>
      <c r="V10" s="42">
        <v>380</v>
      </c>
      <c r="W10" s="42">
        <v>380</v>
      </c>
      <c r="X10" s="42">
        <v>400</v>
      </c>
      <c r="Y10" s="42">
        <v>400</v>
      </c>
      <c r="Z10" s="43"/>
      <c r="AA10" s="44">
        <f t="shared" ref="AA10:AA15" si="0">SUM(B10:Z10)</f>
        <v>9360</v>
      </c>
    </row>
    <row r="11" spans="1:27" ht="24.95" customHeight="1" x14ac:dyDescent="0.2">
      <c r="A11" s="45" t="s">
        <v>7</v>
      </c>
      <c r="B11" s="46">
        <v>163</v>
      </c>
      <c r="C11" s="47">
        <v>126.5</v>
      </c>
      <c r="D11" s="47">
        <v>126.5</v>
      </c>
      <c r="E11" s="47">
        <v>124.5</v>
      </c>
      <c r="F11" s="47">
        <v>124.5</v>
      </c>
      <c r="G11" s="47">
        <v>131</v>
      </c>
      <c r="H11" s="47">
        <v>151.5</v>
      </c>
      <c r="I11" s="47">
        <v>178</v>
      </c>
      <c r="J11" s="47">
        <v>190</v>
      </c>
      <c r="K11" s="47">
        <v>189</v>
      </c>
      <c r="L11" s="47">
        <v>191</v>
      </c>
      <c r="M11" s="47">
        <v>191</v>
      </c>
      <c r="N11" s="47">
        <v>187</v>
      </c>
      <c r="O11" s="47">
        <v>178</v>
      </c>
      <c r="P11" s="47">
        <v>178</v>
      </c>
      <c r="Q11" s="47">
        <v>191</v>
      </c>
      <c r="R11" s="47">
        <v>214</v>
      </c>
      <c r="S11" s="47">
        <v>217</v>
      </c>
      <c r="T11" s="47">
        <v>217</v>
      </c>
      <c r="U11" s="47">
        <v>208</v>
      </c>
      <c r="V11" s="47">
        <v>199</v>
      </c>
      <c r="W11" s="47">
        <v>194</v>
      </c>
      <c r="X11" s="47">
        <v>184</v>
      </c>
      <c r="Y11" s="47">
        <v>160</v>
      </c>
      <c r="Z11" s="48"/>
      <c r="AA11" s="49">
        <f t="shared" si="0"/>
        <v>4213.5</v>
      </c>
    </row>
    <row r="12" spans="1:27" ht="24.95" customHeight="1" x14ac:dyDescent="0.2">
      <c r="A12" s="50" t="s">
        <v>8</v>
      </c>
      <c r="B12" s="51">
        <v>935.09300000000007</v>
      </c>
      <c r="C12" s="52">
        <v>785.76</v>
      </c>
      <c r="D12" s="52">
        <v>572.41200000000003</v>
      </c>
      <c r="E12" s="52">
        <v>459.25199999999995</v>
      </c>
      <c r="F12" s="52">
        <v>438.85</v>
      </c>
      <c r="G12" s="52">
        <v>479.00599999999997</v>
      </c>
      <c r="H12" s="52">
        <v>503.33699999999999</v>
      </c>
      <c r="I12" s="52">
        <v>409.96100000000001</v>
      </c>
      <c r="J12" s="52">
        <v>327.9</v>
      </c>
      <c r="K12" s="52">
        <v>327.9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701.9</v>
      </c>
      <c r="R12" s="52">
        <v>1257.9000000000001</v>
      </c>
      <c r="S12" s="52">
        <v>1697.1489999999999</v>
      </c>
      <c r="T12" s="52">
        <v>1630.1680000000001</v>
      </c>
      <c r="U12" s="52">
        <v>1740.9</v>
      </c>
      <c r="V12" s="52">
        <v>1740.9</v>
      </c>
      <c r="W12" s="52">
        <v>1692.847</v>
      </c>
      <c r="X12" s="52">
        <v>1303.933</v>
      </c>
      <c r="Y12" s="52">
        <v>984.81</v>
      </c>
      <c r="Z12" s="53"/>
      <c r="AA12" s="54">
        <f t="shared" si="0"/>
        <v>19629.477999999999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76</v>
      </c>
      <c r="J13" s="52">
        <v>26</v>
      </c>
      <c r="K13" s="52">
        <v>18</v>
      </c>
      <c r="L13" s="52">
        <v>34</v>
      </c>
      <c r="M13" s="52">
        <v>34</v>
      </c>
      <c r="N13" s="52">
        <v>32</v>
      </c>
      <c r="O13" s="52"/>
      <c r="P13" s="52"/>
      <c r="Q13" s="52"/>
      <c r="R13" s="52">
        <v>185.89100000000002</v>
      </c>
      <c r="S13" s="52">
        <v>390</v>
      </c>
      <c r="T13" s="52">
        <v>584</v>
      </c>
      <c r="U13" s="52">
        <v>455.25200000000001</v>
      </c>
      <c r="V13" s="52">
        <v>318.41300000000001</v>
      </c>
      <c r="W13" s="52">
        <v>26</v>
      </c>
      <c r="X13" s="52">
        <v>26</v>
      </c>
      <c r="Y13" s="52"/>
      <c r="Z13" s="53"/>
      <c r="AA13" s="54">
        <f t="shared" si="0"/>
        <v>2307.556</v>
      </c>
    </row>
    <row r="14" spans="1:27" ht="24.95" customHeight="1" x14ac:dyDescent="0.2">
      <c r="A14" s="55" t="s">
        <v>10</v>
      </c>
      <c r="B14" s="56">
        <v>623.12400000000002</v>
      </c>
      <c r="C14" s="57">
        <v>655.73100000000011</v>
      </c>
      <c r="D14" s="57">
        <v>686.5329999999999</v>
      </c>
      <c r="E14" s="57">
        <v>711.80100000000004</v>
      </c>
      <c r="F14" s="57">
        <v>744.50500000000011</v>
      </c>
      <c r="G14" s="57">
        <v>770.80300000000022</v>
      </c>
      <c r="H14" s="57">
        <v>798.24599999999998</v>
      </c>
      <c r="I14" s="57">
        <v>1084.2149999999999</v>
      </c>
      <c r="J14" s="57">
        <v>1810.4360000000001</v>
      </c>
      <c r="K14" s="57">
        <v>2447.1480000000001</v>
      </c>
      <c r="L14" s="57">
        <v>2820.5169999999998</v>
      </c>
      <c r="M14" s="57">
        <v>2979.4799999999996</v>
      </c>
      <c r="N14" s="57">
        <v>2884.4410000000012</v>
      </c>
      <c r="O14" s="57">
        <v>2577.4019999999996</v>
      </c>
      <c r="P14" s="57">
        <v>2035.2760000000001</v>
      </c>
      <c r="Q14" s="57">
        <v>1277.5650000000001</v>
      </c>
      <c r="R14" s="57">
        <v>927.85899999999981</v>
      </c>
      <c r="S14" s="57">
        <v>928.35400000000004</v>
      </c>
      <c r="T14" s="57">
        <v>922.86800000000017</v>
      </c>
      <c r="U14" s="57">
        <v>897.43000000000018</v>
      </c>
      <c r="V14" s="57">
        <v>856.1479999999998</v>
      </c>
      <c r="W14" s="57">
        <v>809.99000000000012</v>
      </c>
      <c r="X14" s="57">
        <v>776.57799999999997</v>
      </c>
      <c r="Y14" s="57">
        <v>751.89399999999978</v>
      </c>
      <c r="Z14" s="58"/>
      <c r="AA14" s="59">
        <f t="shared" si="0"/>
        <v>31778.344000000005</v>
      </c>
    </row>
    <row r="15" spans="1:27" ht="24.95" customHeight="1" x14ac:dyDescent="0.2">
      <c r="A15" s="55" t="s">
        <v>11</v>
      </c>
      <c r="B15" s="56">
        <v>35</v>
      </c>
      <c r="C15" s="57">
        <v>41</v>
      </c>
      <c r="D15" s="57">
        <v>47</v>
      </c>
      <c r="E15" s="57">
        <v>52</v>
      </c>
      <c r="F15" s="57">
        <v>56</v>
      </c>
      <c r="G15" s="57">
        <v>61</v>
      </c>
      <c r="H15" s="57">
        <v>65</v>
      </c>
      <c r="I15" s="57">
        <v>75</v>
      </c>
      <c r="J15" s="57">
        <v>90</v>
      </c>
      <c r="K15" s="57">
        <v>101</v>
      </c>
      <c r="L15" s="57">
        <v>105</v>
      </c>
      <c r="M15" s="57">
        <v>107</v>
      </c>
      <c r="N15" s="57">
        <v>103</v>
      </c>
      <c r="O15" s="57">
        <v>96</v>
      </c>
      <c r="P15" s="57">
        <v>86</v>
      </c>
      <c r="Q15" s="57">
        <v>74</v>
      </c>
      <c r="R15" s="57">
        <v>71</v>
      </c>
      <c r="S15" s="57">
        <v>74</v>
      </c>
      <c r="T15" s="57">
        <v>73</v>
      </c>
      <c r="U15" s="57">
        <v>71</v>
      </c>
      <c r="V15" s="57">
        <v>66</v>
      </c>
      <c r="W15" s="57">
        <v>61</v>
      </c>
      <c r="X15" s="57">
        <v>55</v>
      </c>
      <c r="Y15" s="57">
        <v>51</v>
      </c>
      <c r="Z15" s="58"/>
      <c r="AA15" s="59">
        <f t="shared" si="0"/>
        <v>1716</v>
      </c>
    </row>
    <row r="16" spans="1:27" ht="30" customHeight="1" thickBot="1" x14ac:dyDescent="0.25">
      <c r="A16" s="60" t="s">
        <v>12</v>
      </c>
      <c r="B16" s="61">
        <f>IF(LEN(B$2)&gt;0,SUM(B10:B15),"")</f>
        <v>2156.2170000000001</v>
      </c>
      <c r="C16" s="62">
        <f t="shared" ref="C16:Z16" si="1">IF(LEN(C$2)&gt;0,SUM(C10:C15),"")</f>
        <v>2008.991</v>
      </c>
      <c r="D16" s="62">
        <f t="shared" si="1"/>
        <v>1832.4449999999999</v>
      </c>
      <c r="E16" s="62">
        <f t="shared" si="1"/>
        <v>1747.5529999999999</v>
      </c>
      <c r="F16" s="62">
        <f t="shared" si="1"/>
        <v>1763.855</v>
      </c>
      <c r="G16" s="62">
        <f t="shared" si="1"/>
        <v>1867.8090000000002</v>
      </c>
      <c r="H16" s="62">
        <f t="shared" si="1"/>
        <v>1994.0830000000001</v>
      </c>
      <c r="I16" s="62">
        <f t="shared" si="1"/>
        <v>2223.1759999999999</v>
      </c>
      <c r="J16" s="62">
        <f t="shared" si="1"/>
        <v>2824.3360000000002</v>
      </c>
      <c r="K16" s="62">
        <f t="shared" si="1"/>
        <v>3463.0480000000002</v>
      </c>
      <c r="L16" s="62">
        <f t="shared" si="1"/>
        <v>3858.4169999999999</v>
      </c>
      <c r="M16" s="62">
        <f t="shared" si="1"/>
        <v>4019.3799999999997</v>
      </c>
      <c r="N16" s="62">
        <f t="shared" si="1"/>
        <v>3914.3410000000013</v>
      </c>
      <c r="O16" s="62">
        <f t="shared" si="1"/>
        <v>3559.3019999999997</v>
      </c>
      <c r="P16" s="62">
        <f t="shared" si="1"/>
        <v>3007.1759999999999</v>
      </c>
      <c r="Q16" s="62">
        <f t="shared" si="1"/>
        <v>2644.4650000000001</v>
      </c>
      <c r="R16" s="62">
        <f t="shared" si="1"/>
        <v>3056.65</v>
      </c>
      <c r="S16" s="62">
        <f t="shared" si="1"/>
        <v>3686.5029999999997</v>
      </c>
      <c r="T16" s="62">
        <f t="shared" si="1"/>
        <v>3807.0360000000001</v>
      </c>
      <c r="U16" s="62">
        <f t="shared" si="1"/>
        <v>3752.5820000000003</v>
      </c>
      <c r="V16" s="62">
        <f t="shared" si="1"/>
        <v>3560.4609999999998</v>
      </c>
      <c r="W16" s="62">
        <f t="shared" si="1"/>
        <v>3163.837</v>
      </c>
      <c r="X16" s="62">
        <f t="shared" si="1"/>
        <v>2745.511</v>
      </c>
      <c r="Y16" s="62">
        <f t="shared" si="1"/>
        <v>2347.7039999999997</v>
      </c>
      <c r="Z16" s="63" t="str">
        <f t="shared" si="1"/>
        <v/>
      </c>
      <c r="AA16" s="64">
        <f>SUM(AA10:AA15)</f>
        <v>69004.877999999997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1276.9000000000001</v>
      </c>
      <c r="C28" s="72">
        <v>1275.4000000000001</v>
      </c>
      <c r="D28" s="72">
        <v>1307.4000000000001</v>
      </c>
      <c r="E28" s="72">
        <v>1331.4</v>
      </c>
      <c r="F28" s="72">
        <v>1360.4</v>
      </c>
      <c r="G28" s="72">
        <v>1421.9</v>
      </c>
      <c r="H28" s="72">
        <v>1518.4</v>
      </c>
      <c r="I28" s="72">
        <v>1737.9</v>
      </c>
      <c r="J28" s="72">
        <v>2181.9</v>
      </c>
      <c r="K28" s="72">
        <v>2575.9</v>
      </c>
      <c r="L28" s="72">
        <v>2826.9</v>
      </c>
      <c r="M28" s="72">
        <v>2930.9</v>
      </c>
      <c r="N28" s="72">
        <v>2877.9</v>
      </c>
      <c r="O28" s="72">
        <v>2634.9</v>
      </c>
      <c r="P28" s="72">
        <v>2259.9</v>
      </c>
      <c r="Q28" s="72">
        <v>1766.9</v>
      </c>
      <c r="R28" s="72">
        <v>1689.9</v>
      </c>
      <c r="S28" s="72">
        <v>1956.9</v>
      </c>
      <c r="T28" s="72">
        <v>2178.9</v>
      </c>
      <c r="U28" s="72">
        <v>1914.9</v>
      </c>
      <c r="V28" s="72">
        <v>1583.9</v>
      </c>
      <c r="W28" s="72">
        <v>1506.9</v>
      </c>
      <c r="X28" s="72">
        <v>1468.9</v>
      </c>
      <c r="Y28" s="72">
        <v>1394.9</v>
      </c>
      <c r="Z28" s="73"/>
      <c r="AA28" s="74">
        <f>SUM(B28:Z28)</f>
        <v>44980.100000000013</v>
      </c>
    </row>
    <row r="29" spans="1:27" ht="24.95" customHeight="1" x14ac:dyDescent="0.2">
      <c r="A29" s="75" t="s">
        <v>23</v>
      </c>
      <c r="B29" s="76">
        <v>598.45699999999999</v>
      </c>
      <c r="C29" s="77">
        <v>731.73099999999999</v>
      </c>
      <c r="D29" s="77">
        <v>588.04499999999996</v>
      </c>
      <c r="E29" s="77">
        <v>677.15300000000002</v>
      </c>
      <c r="F29" s="77">
        <v>661.45500000000004</v>
      </c>
      <c r="G29" s="77">
        <v>703.90899999999999</v>
      </c>
      <c r="H29" s="77">
        <v>736.68299999999999</v>
      </c>
      <c r="I29" s="77">
        <v>763.27599999999995</v>
      </c>
      <c r="J29" s="77">
        <v>900.43600000000004</v>
      </c>
      <c r="K29" s="77">
        <v>1153.1479999999999</v>
      </c>
      <c r="L29" s="77">
        <v>1293.5170000000001</v>
      </c>
      <c r="M29" s="77">
        <v>1350.48</v>
      </c>
      <c r="N29" s="77">
        <v>1282.441</v>
      </c>
      <c r="O29" s="77">
        <v>1160.402</v>
      </c>
      <c r="P29" s="77">
        <v>999.27599999999995</v>
      </c>
      <c r="Q29" s="77">
        <v>967.56500000000005</v>
      </c>
      <c r="R29" s="77">
        <v>999.75</v>
      </c>
      <c r="S29" s="77">
        <v>1054.6030000000001</v>
      </c>
      <c r="T29" s="77">
        <v>919.13599999999997</v>
      </c>
      <c r="U29" s="77">
        <v>1065.682</v>
      </c>
      <c r="V29" s="77">
        <v>1212.5609999999999</v>
      </c>
      <c r="W29" s="77">
        <v>1185.9369999999999</v>
      </c>
      <c r="X29" s="77">
        <v>857.61099999999999</v>
      </c>
      <c r="Y29" s="77">
        <v>620.80399999999997</v>
      </c>
      <c r="Z29" s="78"/>
      <c r="AA29" s="79">
        <f>SUM(B29:Z29)</f>
        <v>22484.058000000005</v>
      </c>
    </row>
    <row r="30" spans="1:27" ht="24.95" customHeight="1" x14ac:dyDescent="0.2">
      <c r="A30" s="82" t="s">
        <v>24</v>
      </c>
      <c r="B30" s="80">
        <v>1116.8599999999999</v>
      </c>
      <c r="C30" s="81">
        <v>841.86</v>
      </c>
      <c r="D30" s="81">
        <v>770</v>
      </c>
      <c r="E30" s="81">
        <v>580</v>
      </c>
      <c r="F30" s="81">
        <v>580</v>
      </c>
      <c r="G30" s="81">
        <v>580</v>
      </c>
      <c r="H30" s="81">
        <v>580</v>
      </c>
      <c r="I30" s="81">
        <v>580</v>
      </c>
      <c r="J30" s="81">
        <v>580</v>
      </c>
      <c r="K30" s="81">
        <v>580</v>
      </c>
      <c r="L30" s="81">
        <v>580</v>
      </c>
      <c r="M30" s="81">
        <v>580</v>
      </c>
      <c r="N30" s="81">
        <v>580</v>
      </c>
      <c r="O30" s="81">
        <v>580</v>
      </c>
      <c r="P30" s="81">
        <v>580</v>
      </c>
      <c r="Q30" s="81">
        <v>760</v>
      </c>
      <c r="R30" s="81">
        <v>1207</v>
      </c>
      <c r="S30" s="81">
        <v>1495</v>
      </c>
      <c r="T30" s="81">
        <v>1545</v>
      </c>
      <c r="U30" s="81">
        <v>1605</v>
      </c>
      <c r="V30" s="81">
        <v>1605</v>
      </c>
      <c r="W30" s="81">
        <v>1295</v>
      </c>
      <c r="X30" s="81">
        <v>1255</v>
      </c>
      <c r="Y30" s="81">
        <v>1165</v>
      </c>
      <c r="Z30" s="83"/>
      <c r="AA30" s="84">
        <f>SUM(B30:Z30)</f>
        <v>21620.720000000001</v>
      </c>
    </row>
    <row r="31" spans="1:27" ht="30" customHeight="1" thickBot="1" x14ac:dyDescent="0.25">
      <c r="A31" s="60" t="s">
        <v>25</v>
      </c>
      <c r="B31" s="61">
        <f>IF(LEN(B$2)&gt;0,SUM(B28:B30),"")</f>
        <v>2992.2169999999996</v>
      </c>
      <c r="C31" s="62">
        <f t="shared" ref="C31:Z31" si="4">IF(LEN(C$2)&gt;0,SUM(C28:C30),"")</f>
        <v>2848.991</v>
      </c>
      <c r="D31" s="62">
        <f t="shared" si="4"/>
        <v>2665.4450000000002</v>
      </c>
      <c r="E31" s="62">
        <f t="shared" si="4"/>
        <v>2588.5529999999999</v>
      </c>
      <c r="F31" s="62">
        <f t="shared" si="4"/>
        <v>2601.855</v>
      </c>
      <c r="G31" s="62">
        <f t="shared" si="4"/>
        <v>2705.8090000000002</v>
      </c>
      <c r="H31" s="62">
        <f t="shared" si="4"/>
        <v>2835.0830000000001</v>
      </c>
      <c r="I31" s="62">
        <f t="shared" si="4"/>
        <v>3081.1759999999999</v>
      </c>
      <c r="J31" s="62">
        <f t="shared" si="4"/>
        <v>3662.3360000000002</v>
      </c>
      <c r="K31" s="62">
        <f t="shared" si="4"/>
        <v>4309.0479999999998</v>
      </c>
      <c r="L31" s="62">
        <f t="shared" si="4"/>
        <v>4700.4170000000004</v>
      </c>
      <c r="M31" s="62">
        <f t="shared" si="4"/>
        <v>4861.38</v>
      </c>
      <c r="N31" s="62">
        <f t="shared" si="4"/>
        <v>4740.3410000000003</v>
      </c>
      <c r="O31" s="62">
        <f t="shared" si="4"/>
        <v>4375.3019999999997</v>
      </c>
      <c r="P31" s="62">
        <f t="shared" si="4"/>
        <v>3839.1759999999999</v>
      </c>
      <c r="Q31" s="62">
        <f t="shared" si="4"/>
        <v>3494.4650000000001</v>
      </c>
      <c r="R31" s="62">
        <f t="shared" si="4"/>
        <v>3896.65</v>
      </c>
      <c r="S31" s="62">
        <f t="shared" si="4"/>
        <v>4506.5030000000006</v>
      </c>
      <c r="T31" s="62">
        <f t="shared" si="4"/>
        <v>4643.0360000000001</v>
      </c>
      <c r="U31" s="62">
        <f t="shared" si="4"/>
        <v>4585.5820000000003</v>
      </c>
      <c r="V31" s="62">
        <f t="shared" si="4"/>
        <v>4401.4610000000002</v>
      </c>
      <c r="W31" s="62">
        <f t="shared" si="4"/>
        <v>3987.837</v>
      </c>
      <c r="X31" s="62">
        <f t="shared" si="4"/>
        <v>3581.511</v>
      </c>
      <c r="Y31" s="62">
        <f t="shared" si="4"/>
        <v>3180.7040000000002</v>
      </c>
      <c r="Z31" s="63" t="str">
        <f t="shared" si="4"/>
        <v/>
      </c>
      <c r="AA31" s="64">
        <f>SUM(AA28:AA30)</f>
        <v>89084.878000000026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384</v>
      </c>
      <c r="T34" s="95">
        <v>400</v>
      </c>
      <c r="U34" s="95">
        <v>400</v>
      </c>
      <c r="V34" s="95">
        <v>400</v>
      </c>
      <c r="W34" s="95">
        <v>383</v>
      </c>
      <c r="X34" s="95">
        <v>400</v>
      </c>
      <c r="Y34" s="95">
        <v>400</v>
      </c>
      <c r="Z34" s="96"/>
      <c r="AA34" s="74">
        <f t="shared" ref="AA34:AA39" si="5">SUM(B34:Z34)</f>
        <v>9567</v>
      </c>
    </row>
    <row r="35" spans="1:27" ht="24.95" customHeight="1" x14ac:dyDescent="0.2">
      <c r="A35" s="97" t="s">
        <v>28</v>
      </c>
      <c r="B35" s="98">
        <v>345</v>
      </c>
      <c r="C35" s="99">
        <v>345</v>
      </c>
      <c r="D35" s="99">
        <v>345</v>
      </c>
      <c r="E35" s="99">
        <v>350</v>
      </c>
      <c r="F35" s="99">
        <v>350</v>
      </c>
      <c r="G35" s="99">
        <v>350</v>
      </c>
      <c r="H35" s="99">
        <v>353</v>
      </c>
      <c r="I35" s="99">
        <v>370</v>
      </c>
      <c r="J35" s="99">
        <v>350</v>
      </c>
      <c r="K35" s="99">
        <v>344</v>
      </c>
      <c r="L35" s="99">
        <v>340</v>
      </c>
      <c r="M35" s="99">
        <v>340</v>
      </c>
      <c r="N35" s="99">
        <v>350</v>
      </c>
      <c r="O35" s="99">
        <v>340</v>
      </c>
      <c r="P35" s="99">
        <v>350</v>
      </c>
      <c r="Q35" s="99">
        <v>350</v>
      </c>
      <c r="R35" s="99">
        <v>345</v>
      </c>
      <c r="S35" s="99">
        <v>345</v>
      </c>
      <c r="T35" s="99">
        <v>345</v>
      </c>
      <c r="U35" s="99">
        <v>345</v>
      </c>
      <c r="V35" s="99">
        <v>350</v>
      </c>
      <c r="W35" s="99">
        <v>350</v>
      </c>
      <c r="X35" s="99">
        <v>348</v>
      </c>
      <c r="Y35" s="99">
        <v>345</v>
      </c>
      <c r="Z35" s="100"/>
      <c r="AA35" s="79">
        <f t="shared" si="5"/>
        <v>8345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17304</v>
      </c>
    </row>
    <row r="37" spans="1:27" ht="24.95" customHeight="1" x14ac:dyDescent="0.2">
      <c r="A37" s="97" t="s">
        <v>30</v>
      </c>
      <c r="B37" s="98">
        <v>46</v>
      </c>
      <c r="C37" s="99">
        <v>50</v>
      </c>
      <c r="D37" s="99">
        <v>43</v>
      </c>
      <c r="E37" s="99">
        <v>46</v>
      </c>
      <c r="F37" s="99">
        <v>43</v>
      </c>
      <c r="G37" s="99">
        <v>43</v>
      </c>
      <c r="H37" s="99">
        <v>43</v>
      </c>
      <c r="I37" s="99">
        <v>43</v>
      </c>
      <c r="J37" s="99">
        <v>43</v>
      </c>
      <c r="K37" s="99">
        <v>57</v>
      </c>
      <c r="L37" s="99">
        <v>57</v>
      </c>
      <c r="M37" s="99">
        <v>57</v>
      </c>
      <c r="N37" s="99">
        <v>31</v>
      </c>
      <c r="O37" s="99">
        <v>31</v>
      </c>
      <c r="P37" s="99">
        <v>37</v>
      </c>
      <c r="Q37" s="99">
        <v>55</v>
      </c>
      <c r="R37" s="99">
        <v>50</v>
      </c>
      <c r="S37" s="99">
        <v>46</v>
      </c>
      <c r="T37" s="99">
        <v>46</v>
      </c>
      <c r="U37" s="99">
        <v>43</v>
      </c>
      <c r="V37" s="99">
        <v>46</v>
      </c>
      <c r="W37" s="99">
        <v>46</v>
      </c>
      <c r="X37" s="99">
        <v>43</v>
      </c>
      <c r="Y37" s="99">
        <v>43</v>
      </c>
      <c r="Z37" s="100"/>
      <c r="AA37" s="79">
        <f t="shared" si="5"/>
        <v>1088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153.4</v>
      </c>
      <c r="K38" s="99"/>
      <c r="L38" s="99"/>
      <c r="M38" s="99"/>
      <c r="N38" s="99"/>
      <c r="O38" s="99"/>
      <c r="P38" s="99"/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8653.4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2012</v>
      </c>
      <c r="C39" s="88">
        <f t="shared" si="6"/>
        <v>2016</v>
      </c>
      <c r="D39" s="88">
        <f t="shared" si="6"/>
        <v>2009</v>
      </c>
      <c r="E39" s="88">
        <f t="shared" si="6"/>
        <v>2017</v>
      </c>
      <c r="F39" s="88">
        <f t="shared" si="6"/>
        <v>2014</v>
      </c>
      <c r="G39" s="88">
        <f t="shared" si="6"/>
        <v>2014</v>
      </c>
      <c r="H39" s="88">
        <f t="shared" si="6"/>
        <v>2017</v>
      </c>
      <c r="I39" s="88">
        <f t="shared" si="6"/>
        <v>2034</v>
      </c>
      <c r="J39" s="88">
        <f t="shared" si="6"/>
        <v>1667.4</v>
      </c>
      <c r="K39" s="88">
        <f t="shared" si="6"/>
        <v>1522</v>
      </c>
      <c r="L39" s="88">
        <f t="shared" si="6"/>
        <v>1518</v>
      </c>
      <c r="M39" s="88">
        <f t="shared" si="6"/>
        <v>1518</v>
      </c>
      <c r="N39" s="88">
        <f t="shared" si="6"/>
        <v>1502</v>
      </c>
      <c r="O39" s="88">
        <f t="shared" si="6"/>
        <v>1492</v>
      </c>
      <c r="P39" s="88">
        <f t="shared" si="6"/>
        <v>1508</v>
      </c>
      <c r="Q39" s="88">
        <f t="shared" si="6"/>
        <v>2026</v>
      </c>
      <c r="R39" s="88">
        <f t="shared" si="6"/>
        <v>2016</v>
      </c>
      <c r="S39" s="88">
        <f t="shared" si="6"/>
        <v>1996</v>
      </c>
      <c r="T39" s="88">
        <f t="shared" si="6"/>
        <v>2012</v>
      </c>
      <c r="U39" s="88">
        <f t="shared" si="6"/>
        <v>2009</v>
      </c>
      <c r="V39" s="88">
        <f t="shared" si="6"/>
        <v>2017</v>
      </c>
      <c r="W39" s="88">
        <f t="shared" si="6"/>
        <v>2000</v>
      </c>
      <c r="X39" s="88">
        <f t="shared" si="6"/>
        <v>2012</v>
      </c>
      <c r="Y39" s="88">
        <f t="shared" si="6"/>
        <v>2009</v>
      </c>
      <c r="Z39" s="89" t="str">
        <f t="shared" si="6"/>
        <v/>
      </c>
      <c r="AA39" s="90">
        <f t="shared" si="5"/>
        <v>44957.4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676</v>
      </c>
      <c r="M44" s="99">
        <v>676</v>
      </c>
      <c r="N44" s="99">
        <v>676</v>
      </c>
      <c r="O44" s="99">
        <v>676</v>
      </c>
      <c r="P44" s="99">
        <v>676</v>
      </c>
      <c r="Q44" s="99">
        <v>676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16224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153.4</v>
      </c>
      <c r="K46" s="99"/>
      <c r="L46" s="99"/>
      <c r="M46" s="99"/>
      <c r="N46" s="99"/>
      <c r="O46" s="99"/>
      <c r="P46" s="99"/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8653.4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2.5</v>
      </c>
      <c r="F47" s="99">
        <v>2.5</v>
      </c>
      <c r="G47" s="99"/>
      <c r="H47" s="99">
        <v>6.5</v>
      </c>
      <c r="I47" s="99">
        <v>8</v>
      </c>
      <c r="J47" s="99"/>
      <c r="K47" s="99"/>
      <c r="L47" s="99"/>
      <c r="M47" s="99"/>
      <c r="N47" s="99"/>
      <c r="O47" s="99"/>
      <c r="P47" s="99">
        <v>4</v>
      </c>
      <c r="Q47" s="99"/>
      <c r="R47" s="99"/>
      <c r="S47" s="99"/>
      <c r="T47" s="99"/>
      <c r="U47" s="99"/>
      <c r="V47" s="99"/>
      <c r="W47" s="99"/>
      <c r="X47" s="99">
        <v>1</v>
      </c>
      <c r="Y47" s="99"/>
      <c r="Z47" s="100"/>
      <c r="AA47" s="79">
        <f t="shared" si="7"/>
        <v>24.5</v>
      </c>
    </row>
    <row r="48" spans="1:27" ht="30" customHeight="1" thickBot="1" x14ac:dyDescent="0.25">
      <c r="A48" s="86" t="s">
        <v>35</v>
      </c>
      <c r="B48" s="87">
        <f>IF(LEN(B$2)&gt;0,SUM(B42:B47),"")</f>
        <v>1176</v>
      </c>
      <c r="C48" s="88">
        <f t="shared" ref="C48:Z48" si="8">IF(LEN(C$2)&gt;0,SUM(C42:C47),"")</f>
        <v>1176</v>
      </c>
      <c r="D48" s="88">
        <f t="shared" si="8"/>
        <v>1176</v>
      </c>
      <c r="E48" s="88">
        <f t="shared" si="8"/>
        <v>1178.5</v>
      </c>
      <c r="F48" s="88">
        <f t="shared" si="8"/>
        <v>1178.5</v>
      </c>
      <c r="G48" s="88">
        <f t="shared" si="8"/>
        <v>1176</v>
      </c>
      <c r="H48" s="88">
        <f t="shared" si="8"/>
        <v>1182.5</v>
      </c>
      <c r="I48" s="88">
        <f t="shared" si="8"/>
        <v>1184</v>
      </c>
      <c r="J48" s="88">
        <f t="shared" si="8"/>
        <v>829.4</v>
      </c>
      <c r="K48" s="88">
        <f t="shared" si="8"/>
        <v>676</v>
      </c>
      <c r="L48" s="88">
        <f t="shared" si="8"/>
        <v>676</v>
      </c>
      <c r="M48" s="88">
        <f t="shared" si="8"/>
        <v>676</v>
      </c>
      <c r="N48" s="88">
        <f t="shared" si="8"/>
        <v>676</v>
      </c>
      <c r="O48" s="88">
        <f t="shared" si="8"/>
        <v>676</v>
      </c>
      <c r="P48" s="88">
        <f t="shared" si="8"/>
        <v>680</v>
      </c>
      <c r="Q48" s="88">
        <f t="shared" si="8"/>
        <v>1176</v>
      </c>
      <c r="R48" s="88">
        <f t="shared" si="8"/>
        <v>1176</v>
      </c>
      <c r="S48" s="88">
        <f t="shared" si="8"/>
        <v>1176</v>
      </c>
      <c r="T48" s="88">
        <f t="shared" si="8"/>
        <v>1176</v>
      </c>
      <c r="U48" s="88">
        <f t="shared" si="8"/>
        <v>1176</v>
      </c>
      <c r="V48" s="88">
        <f t="shared" si="8"/>
        <v>1176</v>
      </c>
      <c r="W48" s="88">
        <f t="shared" si="8"/>
        <v>1176</v>
      </c>
      <c r="X48" s="88">
        <f t="shared" si="8"/>
        <v>1177</v>
      </c>
      <c r="Y48" s="88">
        <f t="shared" si="8"/>
        <v>1176</v>
      </c>
      <c r="Z48" s="89" t="str">
        <f t="shared" si="8"/>
        <v/>
      </c>
      <c r="AA48" s="90">
        <f t="shared" si="7"/>
        <v>24901.9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4168.2170000000006</v>
      </c>
      <c r="C51" s="88">
        <f t="shared" si="10"/>
        <v>4024.991</v>
      </c>
      <c r="D51" s="88">
        <f t="shared" si="10"/>
        <v>3841.4449999999997</v>
      </c>
      <c r="E51" s="88">
        <f t="shared" si="10"/>
        <v>3764.5529999999999</v>
      </c>
      <c r="F51" s="88">
        <f t="shared" si="10"/>
        <v>3777.855</v>
      </c>
      <c r="G51" s="88">
        <f t="shared" si="10"/>
        <v>3881.8090000000002</v>
      </c>
      <c r="H51" s="88">
        <f t="shared" si="10"/>
        <v>4011.0830000000001</v>
      </c>
      <c r="I51" s="88">
        <f t="shared" si="10"/>
        <v>4257.1759999999995</v>
      </c>
      <c r="J51" s="88">
        <f t="shared" si="10"/>
        <v>4491.7360000000008</v>
      </c>
      <c r="K51" s="88">
        <f t="shared" si="10"/>
        <v>4985.0480000000007</v>
      </c>
      <c r="L51" s="88">
        <f t="shared" si="10"/>
        <v>5376.4169999999995</v>
      </c>
      <c r="M51" s="88">
        <f t="shared" si="10"/>
        <v>5537.3799999999992</v>
      </c>
      <c r="N51" s="88">
        <f t="shared" si="10"/>
        <v>5416.3410000000013</v>
      </c>
      <c r="O51" s="88">
        <f t="shared" si="10"/>
        <v>5051.3019999999997</v>
      </c>
      <c r="P51" s="88">
        <f t="shared" si="10"/>
        <v>4515.1759999999995</v>
      </c>
      <c r="Q51" s="88">
        <f t="shared" si="10"/>
        <v>4670.4650000000001</v>
      </c>
      <c r="R51" s="88">
        <f t="shared" si="10"/>
        <v>5072.6499999999996</v>
      </c>
      <c r="S51" s="88">
        <f t="shared" si="10"/>
        <v>5682.5029999999997</v>
      </c>
      <c r="T51" s="88">
        <f t="shared" si="10"/>
        <v>5819.0360000000001</v>
      </c>
      <c r="U51" s="88">
        <f t="shared" si="10"/>
        <v>5761.5820000000003</v>
      </c>
      <c r="V51" s="88">
        <f t="shared" si="10"/>
        <v>5577.4609999999993</v>
      </c>
      <c r="W51" s="88">
        <f t="shared" si="10"/>
        <v>5163.8369999999995</v>
      </c>
      <c r="X51" s="88">
        <f t="shared" si="10"/>
        <v>4757.5110000000004</v>
      </c>
      <c r="Y51" s="88">
        <f t="shared" si="10"/>
        <v>4356.7039999999997</v>
      </c>
      <c r="Z51" s="89" t="str">
        <f t="shared" si="10"/>
        <v/>
      </c>
      <c r="AA51" s="104">
        <f>SUM(B51:Z51)</f>
        <v>113962.27799999998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4168.2170000000006</v>
      </c>
      <c r="C4" s="18">
        <v>4024.991</v>
      </c>
      <c r="D4" s="18">
        <v>3841.4449999999988</v>
      </c>
      <c r="E4" s="18">
        <v>3764.5529999999994</v>
      </c>
      <c r="F4" s="18">
        <v>3777.8549999999991</v>
      </c>
      <c r="G4" s="18">
        <v>3881.8089999999997</v>
      </c>
      <c r="H4" s="18">
        <v>4011.0830000000001</v>
      </c>
      <c r="I4" s="18">
        <v>4257.1759999999995</v>
      </c>
      <c r="J4" s="18">
        <v>4491.7290000000012</v>
      </c>
      <c r="K4" s="18">
        <v>4985.0259999999989</v>
      </c>
      <c r="L4" s="18">
        <v>5376.4419999999991</v>
      </c>
      <c r="M4" s="18">
        <v>5537.3650000000007</v>
      </c>
      <c r="N4" s="18">
        <v>5416.3410000000022</v>
      </c>
      <c r="O4" s="18">
        <v>5051.3020000000006</v>
      </c>
      <c r="P4" s="18">
        <v>4515.1319999999978</v>
      </c>
      <c r="Q4" s="18">
        <v>4670.4650000000001</v>
      </c>
      <c r="R4" s="18">
        <v>5072.6500000000005</v>
      </c>
      <c r="S4" s="18">
        <v>5682.5030000000006</v>
      </c>
      <c r="T4" s="18">
        <v>5819.0360000000019</v>
      </c>
      <c r="U4" s="18">
        <v>5761.5820000000022</v>
      </c>
      <c r="V4" s="18">
        <v>5577.4609999999993</v>
      </c>
      <c r="W4" s="18">
        <v>5163.8370000000014</v>
      </c>
      <c r="X4" s="18">
        <v>4757.5110000000004</v>
      </c>
      <c r="Y4" s="18">
        <v>4356.7040000000025</v>
      </c>
      <c r="Z4" s="19"/>
      <c r="AA4" s="20">
        <f>SUM(B4:Z4)</f>
        <v>113962.21499999998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230.9</v>
      </c>
      <c r="C7" s="28">
        <v>268.19</v>
      </c>
      <c r="D7" s="28">
        <v>229.58</v>
      </c>
      <c r="E7" s="28">
        <v>235.98</v>
      </c>
      <c r="F7" s="28">
        <v>234.28</v>
      </c>
      <c r="G7" s="28">
        <v>237.63</v>
      </c>
      <c r="H7" s="28">
        <v>239.66</v>
      </c>
      <c r="I7" s="28">
        <v>231.88</v>
      </c>
      <c r="J7" s="28">
        <v>186.47</v>
      </c>
      <c r="K7" s="28">
        <v>186.47</v>
      </c>
      <c r="L7" s="28">
        <v>177.25</v>
      </c>
      <c r="M7" s="28">
        <v>168.5</v>
      </c>
      <c r="N7" s="28">
        <v>84.9</v>
      </c>
      <c r="O7" s="28">
        <v>81.95</v>
      </c>
      <c r="P7" s="28">
        <v>179.73</v>
      </c>
      <c r="Q7" s="28">
        <v>295</v>
      </c>
      <c r="R7" s="28">
        <v>348.15</v>
      </c>
      <c r="S7" s="28">
        <v>322.33999999999997</v>
      </c>
      <c r="T7" s="28">
        <v>301.64999999999998</v>
      </c>
      <c r="U7" s="28">
        <v>353.15</v>
      </c>
      <c r="V7" s="28">
        <v>363.15</v>
      </c>
      <c r="W7" s="28">
        <v>283.56</v>
      </c>
      <c r="X7" s="28">
        <v>237.97</v>
      </c>
      <c r="Y7" s="28">
        <v>230.59</v>
      </c>
      <c r="Z7" s="29"/>
      <c r="AA7" s="30">
        <f>IF(SUM(B7:Z7)&lt;&gt;0,AVERAGEIF(B7:Z7,"&lt;&gt;"""),"")</f>
        <v>237.87208333333331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880.02700000000004</v>
      </c>
      <c r="C19" s="72">
        <v>869.03</v>
      </c>
      <c r="D19" s="72">
        <v>862.52800000000002</v>
      </c>
      <c r="E19" s="72">
        <v>872.53899999999999</v>
      </c>
      <c r="F19" s="72">
        <v>879.54099999999994</v>
      </c>
      <c r="G19" s="72">
        <v>851.03899999999999</v>
      </c>
      <c r="H19" s="72">
        <v>848.04</v>
      </c>
      <c r="I19" s="72">
        <v>866.03</v>
      </c>
      <c r="J19" s="72">
        <v>862.04300000000001</v>
      </c>
      <c r="K19" s="72">
        <v>901.94399999999996</v>
      </c>
      <c r="L19" s="72">
        <v>872.98399999999992</v>
      </c>
      <c r="M19" s="72">
        <v>887.99800000000005</v>
      </c>
      <c r="N19" s="72">
        <v>909.97399999999993</v>
      </c>
      <c r="O19" s="72">
        <v>902.947</v>
      </c>
      <c r="P19" s="72">
        <v>890.96900000000005</v>
      </c>
      <c r="Q19" s="72">
        <v>883.06</v>
      </c>
      <c r="R19" s="72">
        <v>885.03499999999997</v>
      </c>
      <c r="S19" s="72">
        <v>902.02</v>
      </c>
      <c r="T19" s="72">
        <v>901.03199999999993</v>
      </c>
      <c r="U19" s="72">
        <v>925.07100000000003</v>
      </c>
      <c r="V19" s="72">
        <v>910.05600000000004</v>
      </c>
      <c r="W19" s="72">
        <v>891.04200000000003</v>
      </c>
      <c r="X19" s="72">
        <v>888.04099999999994</v>
      </c>
      <c r="Y19" s="72">
        <v>879.03700000000003</v>
      </c>
      <c r="Z19" s="73"/>
      <c r="AA19" s="74">
        <f t="shared" ref="AA19:AA24" si="2">SUM(B19:Z19)</f>
        <v>21222.027000000002</v>
      </c>
    </row>
    <row r="20" spans="1:27" ht="24.95" customHeight="1" x14ac:dyDescent="0.2">
      <c r="A20" s="75" t="s">
        <v>15</v>
      </c>
      <c r="B20" s="76">
        <v>654.15800000000002</v>
      </c>
      <c r="C20" s="77">
        <v>643.44500000000005</v>
      </c>
      <c r="D20" s="77">
        <v>628.28700000000015</v>
      </c>
      <c r="E20" s="77">
        <v>624.50199999999995</v>
      </c>
      <c r="F20" s="77">
        <v>633.08600000000001</v>
      </c>
      <c r="G20" s="77">
        <v>661.64700000000005</v>
      </c>
      <c r="H20" s="77">
        <v>658.92099999999994</v>
      </c>
      <c r="I20" s="77">
        <v>674.83600000000001</v>
      </c>
      <c r="J20" s="77">
        <v>679.93299999999999</v>
      </c>
      <c r="K20" s="77">
        <v>681.20999999999992</v>
      </c>
      <c r="L20" s="77">
        <v>692.69299999999998</v>
      </c>
      <c r="M20" s="77">
        <v>682.63600000000008</v>
      </c>
      <c r="N20" s="77">
        <v>667.00500000000011</v>
      </c>
      <c r="O20" s="77">
        <v>641.88900000000001</v>
      </c>
      <c r="P20" s="77">
        <v>647.71699999999987</v>
      </c>
      <c r="Q20" s="77">
        <v>670.36</v>
      </c>
      <c r="R20" s="77">
        <v>717.25200000000007</v>
      </c>
      <c r="S20" s="77">
        <v>773.60200000000009</v>
      </c>
      <c r="T20" s="77">
        <v>789.45499999999993</v>
      </c>
      <c r="U20" s="77">
        <v>780.02299999999991</v>
      </c>
      <c r="V20" s="77">
        <v>739.31299999999999</v>
      </c>
      <c r="W20" s="77">
        <v>701.90500000000009</v>
      </c>
      <c r="X20" s="77">
        <v>671.96600000000001</v>
      </c>
      <c r="Y20" s="77">
        <v>646.93499999999995</v>
      </c>
      <c r="Z20" s="78"/>
      <c r="AA20" s="79">
        <f t="shared" si="2"/>
        <v>16362.776000000002</v>
      </c>
    </row>
    <row r="21" spans="1:27" ht="24.95" customHeight="1" x14ac:dyDescent="0.2">
      <c r="A21" s="75" t="s">
        <v>16</v>
      </c>
      <c r="B21" s="80">
        <v>2316.5319999999992</v>
      </c>
      <c r="C21" s="81">
        <v>2181.0159999999996</v>
      </c>
      <c r="D21" s="81">
        <v>2066.13</v>
      </c>
      <c r="E21" s="81">
        <v>1991.0119999999999</v>
      </c>
      <c r="F21" s="81">
        <v>1982.7280000000001</v>
      </c>
      <c r="G21" s="81">
        <v>2070.123</v>
      </c>
      <c r="H21" s="81">
        <v>2183.6219999999998</v>
      </c>
      <c r="I21" s="81">
        <v>2356.3099999999995</v>
      </c>
      <c r="J21" s="81">
        <v>2559.2530000000002</v>
      </c>
      <c r="K21" s="81">
        <v>2736.3720000000003</v>
      </c>
      <c r="L21" s="81">
        <v>2947.3650000000002</v>
      </c>
      <c r="M21" s="81">
        <v>2986.3310000000001</v>
      </c>
      <c r="N21" s="81">
        <v>2823.3619999999996</v>
      </c>
      <c r="O21" s="81">
        <v>2535.0069999999996</v>
      </c>
      <c r="P21" s="81">
        <v>2547.1459999999993</v>
      </c>
      <c r="Q21" s="81">
        <v>2723.5450000000001</v>
      </c>
      <c r="R21" s="81">
        <v>3043.3630000000003</v>
      </c>
      <c r="S21" s="81">
        <v>3498.8810000000003</v>
      </c>
      <c r="T21" s="81">
        <v>3633.5489999999995</v>
      </c>
      <c r="U21" s="81">
        <v>3604.4879999999998</v>
      </c>
      <c r="V21" s="81">
        <v>3496.0919999999992</v>
      </c>
      <c r="W21" s="81">
        <v>3176.8900000000003</v>
      </c>
      <c r="X21" s="81">
        <v>2832.5039999999999</v>
      </c>
      <c r="Y21" s="81">
        <v>2482.7319999999995</v>
      </c>
      <c r="Z21" s="78"/>
      <c r="AA21" s="79">
        <f t="shared" si="2"/>
        <v>64774.352999999988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96.5</v>
      </c>
      <c r="C23" s="77">
        <v>99.5</v>
      </c>
      <c r="D23" s="77">
        <v>101.5</v>
      </c>
      <c r="E23" s="77">
        <v>102.5</v>
      </c>
      <c r="F23" s="77">
        <v>104.5</v>
      </c>
      <c r="G23" s="77">
        <v>107</v>
      </c>
      <c r="H23" s="77">
        <v>110.5</v>
      </c>
      <c r="I23" s="77">
        <v>115</v>
      </c>
      <c r="J23" s="77">
        <v>110.5</v>
      </c>
      <c r="K23" s="77">
        <v>110</v>
      </c>
      <c r="L23" s="77">
        <v>111</v>
      </c>
      <c r="M23" s="77">
        <v>108</v>
      </c>
      <c r="N23" s="77">
        <v>112</v>
      </c>
      <c r="O23" s="77">
        <v>115</v>
      </c>
      <c r="P23" s="77">
        <v>116.5</v>
      </c>
      <c r="Q23" s="77">
        <v>123.5</v>
      </c>
      <c r="R23" s="77">
        <v>133</v>
      </c>
      <c r="S23" s="77">
        <v>148</v>
      </c>
      <c r="T23" s="77">
        <v>144</v>
      </c>
      <c r="U23" s="77">
        <v>156</v>
      </c>
      <c r="V23" s="77">
        <v>167</v>
      </c>
      <c r="W23" s="77">
        <v>139</v>
      </c>
      <c r="X23" s="77">
        <v>125</v>
      </c>
      <c r="Y23" s="77">
        <v>124</v>
      </c>
      <c r="Z23" s="77"/>
      <c r="AA23" s="79">
        <f t="shared" si="2"/>
        <v>2879.5</v>
      </c>
    </row>
    <row r="24" spans="1:27" ht="24.95" customHeight="1" x14ac:dyDescent="0.2">
      <c r="A24" s="85" t="s">
        <v>19</v>
      </c>
      <c r="B24" s="77">
        <v>197.99999999999997</v>
      </c>
      <c r="C24" s="77">
        <v>185</v>
      </c>
      <c r="D24" s="77">
        <v>178</v>
      </c>
      <c r="E24" s="77">
        <v>174</v>
      </c>
      <c r="F24" s="77">
        <v>178</v>
      </c>
      <c r="G24" s="77">
        <v>192</v>
      </c>
      <c r="H24" s="77">
        <v>210</v>
      </c>
      <c r="I24" s="77">
        <v>244.99999999999997</v>
      </c>
      <c r="J24" s="77">
        <v>279.99999999999994</v>
      </c>
      <c r="K24" s="77">
        <v>290</v>
      </c>
      <c r="L24" s="77">
        <v>296</v>
      </c>
      <c r="M24" s="77">
        <v>304.99999999999994</v>
      </c>
      <c r="N24" s="77">
        <v>295.00000000000006</v>
      </c>
      <c r="O24" s="77">
        <v>285.00000000000006</v>
      </c>
      <c r="P24" s="77">
        <v>260</v>
      </c>
      <c r="Q24" s="77">
        <v>265</v>
      </c>
      <c r="R24" s="77">
        <v>285.00000000000006</v>
      </c>
      <c r="S24" s="77">
        <v>290.99999999999994</v>
      </c>
      <c r="T24" s="77">
        <v>290</v>
      </c>
      <c r="U24" s="77">
        <v>279</v>
      </c>
      <c r="V24" s="77">
        <v>265</v>
      </c>
      <c r="W24" s="77">
        <v>255</v>
      </c>
      <c r="X24" s="77">
        <v>238</v>
      </c>
      <c r="Y24" s="77">
        <v>211</v>
      </c>
      <c r="Z24" s="77"/>
      <c r="AA24" s="79">
        <f t="shared" si="2"/>
        <v>5950</v>
      </c>
    </row>
    <row r="25" spans="1:27" ht="30" customHeight="1" thickBot="1" x14ac:dyDescent="0.25">
      <c r="A25" s="86" t="s">
        <v>20</v>
      </c>
      <c r="B25" s="87">
        <f t="shared" ref="B25:AA25" si="3">SUM(B19:B24)</f>
        <v>4145.2169999999987</v>
      </c>
      <c r="C25" s="88">
        <f t="shared" si="3"/>
        <v>3977.9909999999995</v>
      </c>
      <c r="D25" s="88">
        <f t="shared" si="3"/>
        <v>3836.4450000000002</v>
      </c>
      <c r="E25" s="88">
        <f t="shared" si="3"/>
        <v>3764.5529999999999</v>
      </c>
      <c r="F25" s="88">
        <f t="shared" si="3"/>
        <v>3777.855</v>
      </c>
      <c r="G25" s="88">
        <f t="shared" si="3"/>
        <v>3881.8090000000002</v>
      </c>
      <c r="H25" s="88">
        <f t="shared" si="3"/>
        <v>4011.0829999999996</v>
      </c>
      <c r="I25" s="88">
        <f t="shared" si="3"/>
        <v>4257.1759999999995</v>
      </c>
      <c r="J25" s="88">
        <f t="shared" si="3"/>
        <v>4491.7290000000003</v>
      </c>
      <c r="K25" s="88">
        <f t="shared" si="3"/>
        <v>4719.5259999999998</v>
      </c>
      <c r="L25" s="88">
        <f t="shared" si="3"/>
        <v>4920.0420000000004</v>
      </c>
      <c r="M25" s="88">
        <f t="shared" si="3"/>
        <v>4969.9650000000001</v>
      </c>
      <c r="N25" s="88">
        <f t="shared" si="3"/>
        <v>4807.3409999999994</v>
      </c>
      <c r="O25" s="88">
        <f t="shared" si="3"/>
        <v>4479.8429999999998</v>
      </c>
      <c r="P25" s="88">
        <f t="shared" si="3"/>
        <v>4462.3319999999994</v>
      </c>
      <c r="Q25" s="88">
        <f t="shared" si="3"/>
        <v>4665.4650000000001</v>
      </c>
      <c r="R25" s="88">
        <f t="shared" si="3"/>
        <v>5063.6500000000005</v>
      </c>
      <c r="S25" s="88">
        <f t="shared" si="3"/>
        <v>5613.5030000000006</v>
      </c>
      <c r="T25" s="88">
        <f t="shared" si="3"/>
        <v>5758.0359999999991</v>
      </c>
      <c r="U25" s="88">
        <f t="shared" si="3"/>
        <v>5744.5820000000003</v>
      </c>
      <c r="V25" s="88">
        <f t="shared" si="3"/>
        <v>5577.4609999999993</v>
      </c>
      <c r="W25" s="88">
        <f t="shared" si="3"/>
        <v>5163.8370000000004</v>
      </c>
      <c r="X25" s="88">
        <f t="shared" si="3"/>
        <v>4755.5110000000004</v>
      </c>
      <c r="Y25" s="88">
        <f t="shared" si="3"/>
        <v>4343.7039999999997</v>
      </c>
      <c r="Z25" s="89">
        <f t="shared" si="3"/>
        <v>0</v>
      </c>
      <c r="AA25" s="90">
        <f t="shared" si="3"/>
        <v>111188.65599999999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294.5</v>
      </c>
      <c r="C28" s="72">
        <v>284.5</v>
      </c>
      <c r="D28" s="72">
        <v>279.5</v>
      </c>
      <c r="E28" s="72">
        <v>276.5</v>
      </c>
      <c r="F28" s="72">
        <v>282.5</v>
      </c>
      <c r="G28" s="72">
        <v>299</v>
      </c>
      <c r="H28" s="72">
        <v>320.5</v>
      </c>
      <c r="I28" s="72">
        <v>360</v>
      </c>
      <c r="J28" s="72">
        <v>390.5</v>
      </c>
      <c r="K28" s="72">
        <v>408</v>
      </c>
      <c r="L28" s="72">
        <v>415</v>
      </c>
      <c r="M28" s="72">
        <v>421</v>
      </c>
      <c r="N28" s="72">
        <v>415</v>
      </c>
      <c r="O28" s="72">
        <v>408</v>
      </c>
      <c r="P28" s="72">
        <v>384.5</v>
      </c>
      <c r="Q28" s="72">
        <v>393.5</v>
      </c>
      <c r="R28" s="72">
        <v>418</v>
      </c>
      <c r="S28" s="72">
        <v>439</v>
      </c>
      <c r="T28" s="72">
        <v>434</v>
      </c>
      <c r="U28" s="72">
        <v>435</v>
      </c>
      <c r="V28" s="72">
        <v>432</v>
      </c>
      <c r="W28" s="72">
        <v>394</v>
      </c>
      <c r="X28" s="72">
        <v>363</v>
      </c>
      <c r="Y28" s="72">
        <v>335</v>
      </c>
      <c r="Z28" s="73"/>
      <c r="AA28" s="74">
        <f>SUM(B28:Z28)</f>
        <v>8882.5</v>
      </c>
    </row>
    <row r="29" spans="1:27" ht="24.95" customHeight="1" x14ac:dyDescent="0.2">
      <c r="A29" s="75" t="s">
        <v>23</v>
      </c>
      <c r="B29" s="76">
        <v>3873.7170000000001</v>
      </c>
      <c r="C29" s="77">
        <v>3740.491</v>
      </c>
      <c r="D29" s="77">
        <v>3561.9450000000002</v>
      </c>
      <c r="E29" s="77">
        <v>3488.0529999999999</v>
      </c>
      <c r="F29" s="77">
        <v>3495.355</v>
      </c>
      <c r="G29" s="77">
        <v>3582.8090000000002</v>
      </c>
      <c r="H29" s="77">
        <v>3690.5830000000001</v>
      </c>
      <c r="I29" s="77">
        <v>3897.1759999999999</v>
      </c>
      <c r="J29" s="77">
        <v>4101.2290000000003</v>
      </c>
      <c r="K29" s="77">
        <v>4319.5259999999998</v>
      </c>
      <c r="L29" s="77">
        <v>4513.0420000000004</v>
      </c>
      <c r="M29" s="77">
        <v>4623.9650000000001</v>
      </c>
      <c r="N29" s="77">
        <v>4501.3410000000003</v>
      </c>
      <c r="O29" s="77">
        <v>4143.3019999999997</v>
      </c>
      <c r="P29" s="77">
        <v>4100.8320000000003</v>
      </c>
      <c r="Q29" s="77">
        <v>4276.9650000000001</v>
      </c>
      <c r="R29" s="77">
        <v>4654.6499999999996</v>
      </c>
      <c r="S29" s="77">
        <v>5243.5029999999997</v>
      </c>
      <c r="T29" s="77">
        <v>5385.0360000000001</v>
      </c>
      <c r="U29" s="77">
        <v>5326.5820000000003</v>
      </c>
      <c r="V29" s="77">
        <v>5145.4610000000002</v>
      </c>
      <c r="W29" s="77">
        <v>4769.8370000000004</v>
      </c>
      <c r="X29" s="77">
        <v>4394.5110000000004</v>
      </c>
      <c r="Y29" s="77">
        <v>4021.7040000000002</v>
      </c>
      <c r="Z29" s="78"/>
      <c r="AA29" s="79">
        <f>SUM(B29:Z29)</f>
        <v>102851.61499999998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4168.2170000000006</v>
      </c>
      <c r="C31" s="62">
        <f t="shared" si="4"/>
        <v>4024.991</v>
      </c>
      <c r="D31" s="62">
        <f t="shared" si="4"/>
        <v>3841.4450000000002</v>
      </c>
      <c r="E31" s="62">
        <f t="shared" si="4"/>
        <v>3764.5529999999999</v>
      </c>
      <c r="F31" s="62">
        <f t="shared" si="4"/>
        <v>3777.855</v>
      </c>
      <c r="G31" s="62">
        <f t="shared" si="4"/>
        <v>3881.8090000000002</v>
      </c>
      <c r="H31" s="62">
        <f t="shared" si="4"/>
        <v>4011.0830000000001</v>
      </c>
      <c r="I31" s="62">
        <f t="shared" si="4"/>
        <v>4257.1759999999995</v>
      </c>
      <c r="J31" s="62">
        <f t="shared" si="4"/>
        <v>4491.7290000000003</v>
      </c>
      <c r="K31" s="62">
        <f t="shared" si="4"/>
        <v>4727.5259999999998</v>
      </c>
      <c r="L31" s="62">
        <f t="shared" si="4"/>
        <v>4928.0420000000004</v>
      </c>
      <c r="M31" s="62">
        <f t="shared" si="4"/>
        <v>5044.9650000000001</v>
      </c>
      <c r="N31" s="62">
        <f t="shared" si="4"/>
        <v>4916.3410000000003</v>
      </c>
      <c r="O31" s="62">
        <f t="shared" si="4"/>
        <v>4551.3019999999997</v>
      </c>
      <c r="P31" s="62">
        <f t="shared" si="4"/>
        <v>4485.3320000000003</v>
      </c>
      <c r="Q31" s="62">
        <f t="shared" si="4"/>
        <v>4670.4650000000001</v>
      </c>
      <c r="R31" s="62">
        <f t="shared" si="4"/>
        <v>5072.6499999999996</v>
      </c>
      <c r="S31" s="62">
        <f t="shared" si="4"/>
        <v>5682.5029999999997</v>
      </c>
      <c r="T31" s="62">
        <f t="shared" si="4"/>
        <v>5819.0360000000001</v>
      </c>
      <c r="U31" s="62">
        <f t="shared" si="4"/>
        <v>5761.5820000000003</v>
      </c>
      <c r="V31" s="62">
        <f t="shared" si="4"/>
        <v>5577.4610000000002</v>
      </c>
      <c r="W31" s="62">
        <f t="shared" si="4"/>
        <v>5163.8370000000004</v>
      </c>
      <c r="X31" s="62">
        <f t="shared" si="4"/>
        <v>4757.5110000000004</v>
      </c>
      <c r="Y31" s="62">
        <f t="shared" si="4"/>
        <v>4356.7039999999997</v>
      </c>
      <c r="Z31" s="63">
        <f t="shared" si="4"/>
        <v>0</v>
      </c>
      <c r="AA31" s="64">
        <f t="shared" si="4"/>
        <v>111734.11499999998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</v>
      </c>
      <c r="C34" s="95">
        <v>26</v>
      </c>
      <c r="D34" s="95">
        <v>5</v>
      </c>
      <c r="E34" s="95"/>
      <c r="F34" s="95"/>
      <c r="G34" s="95"/>
      <c r="H34" s="95"/>
      <c r="I34" s="95"/>
      <c r="J34" s="95"/>
      <c r="K34" s="95"/>
      <c r="L34" s="95"/>
      <c r="M34" s="95">
        <v>67</v>
      </c>
      <c r="N34" s="95">
        <v>27</v>
      </c>
      <c r="O34" s="95">
        <v>35</v>
      </c>
      <c r="P34" s="95">
        <v>15</v>
      </c>
      <c r="Q34" s="95"/>
      <c r="R34" s="95">
        <v>7</v>
      </c>
      <c r="S34" s="95">
        <v>37</v>
      </c>
      <c r="T34" s="95">
        <v>33</v>
      </c>
      <c r="U34" s="95">
        <v>11</v>
      </c>
      <c r="V34" s="95"/>
      <c r="W34" s="95"/>
      <c r="X34" s="95">
        <v>2</v>
      </c>
      <c r="Y34" s="95">
        <v>9</v>
      </c>
      <c r="Z34" s="96"/>
      <c r="AA34" s="74">
        <f t="shared" ref="AA34:AA39" si="5">SUM(B34:Z34)</f>
        <v>288</v>
      </c>
    </row>
    <row r="35" spans="1:27" ht="24.95" customHeight="1" x14ac:dyDescent="0.2">
      <c r="A35" s="97" t="s">
        <v>41</v>
      </c>
      <c r="B35" s="98">
        <v>9</v>
      </c>
      <c r="C35" s="99">
        <v>21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>
        <v>2</v>
      </c>
      <c r="S35" s="99">
        <v>32</v>
      </c>
      <c r="T35" s="99">
        <v>28</v>
      </c>
      <c r="U35" s="99">
        <v>6</v>
      </c>
      <c r="V35" s="99"/>
      <c r="W35" s="99"/>
      <c r="X35" s="99"/>
      <c r="Y35" s="99">
        <v>4</v>
      </c>
      <c r="Z35" s="100"/>
      <c r="AA35" s="79">
        <f t="shared" si="5"/>
        <v>102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8</v>
      </c>
      <c r="L37" s="99">
        <v>8</v>
      </c>
      <c r="M37" s="99">
        <v>8</v>
      </c>
      <c r="N37" s="99">
        <v>82</v>
      </c>
      <c r="O37" s="99">
        <v>36.459000000000003</v>
      </c>
      <c r="P37" s="99">
        <v>8</v>
      </c>
      <c r="Q37" s="99">
        <v>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155.459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257.5</v>
      </c>
      <c r="L38" s="99">
        <v>448.4</v>
      </c>
      <c r="M38" s="99">
        <v>492.4</v>
      </c>
      <c r="N38" s="99">
        <v>500</v>
      </c>
      <c r="O38" s="99">
        <v>500</v>
      </c>
      <c r="P38" s="99">
        <v>29.8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2228.1000000000004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23</v>
      </c>
      <c r="C39" s="88">
        <f t="shared" si="6"/>
        <v>47</v>
      </c>
      <c r="D39" s="88">
        <f t="shared" si="6"/>
        <v>5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265.5</v>
      </c>
      <c r="L39" s="88">
        <f t="shared" si="6"/>
        <v>456.4</v>
      </c>
      <c r="M39" s="88">
        <f t="shared" si="6"/>
        <v>567.4</v>
      </c>
      <c r="N39" s="88">
        <f t="shared" si="6"/>
        <v>609</v>
      </c>
      <c r="O39" s="88">
        <f t="shared" si="6"/>
        <v>571.45900000000006</v>
      </c>
      <c r="P39" s="88">
        <f t="shared" si="6"/>
        <v>52.8</v>
      </c>
      <c r="Q39" s="88">
        <f t="shared" si="6"/>
        <v>5</v>
      </c>
      <c r="R39" s="88">
        <f t="shared" si="6"/>
        <v>9</v>
      </c>
      <c r="S39" s="88">
        <f t="shared" si="6"/>
        <v>69</v>
      </c>
      <c r="T39" s="88">
        <f t="shared" si="6"/>
        <v>61</v>
      </c>
      <c r="U39" s="88">
        <f t="shared" si="6"/>
        <v>17</v>
      </c>
      <c r="V39" s="88">
        <f t="shared" si="6"/>
        <v>0</v>
      </c>
      <c r="W39" s="88">
        <f t="shared" si="6"/>
        <v>0</v>
      </c>
      <c r="X39" s="88">
        <f t="shared" si="6"/>
        <v>2</v>
      </c>
      <c r="Y39" s="88">
        <f t="shared" si="6"/>
        <v>13</v>
      </c>
      <c r="Z39" s="89">
        <f t="shared" si="6"/>
        <v>0</v>
      </c>
      <c r="AA39" s="90">
        <f t="shared" si="5"/>
        <v>2773.5590000000002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257.5</v>
      </c>
      <c r="L46" s="99">
        <v>448.4</v>
      </c>
      <c r="M46" s="99">
        <v>492.4</v>
      </c>
      <c r="N46" s="99">
        <v>500</v>
      </c>
      <c r="O46" s="99">
        <v>500</v>
      </c>
      <c r="P46" s="99">
        <v>29.8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2228.1000000000004</v>
      </c>
    </row>
    <row r="47" spans="1:27" ht="24.95" customHeight="1" x14ac:dyDescent="0.2">
      <c r="A47" s="85" t="s">
        <v>47</v>
      </c>
      <c r="B47" s="98"/>
      <c r="C47" s="99">
        <v>17.5</v>
      </c>
      <c r="D47" s="99">
        <v>4.5</v>
      </c>
      <c r="E47" s="99"/>
      <c r="F47" s="99"/>
      <c r="G47" s="99"/>
      <c r="H47" s="99"/>
      <c r="I47" s="99"/>
      <c r="J47" s="99"/>
      <c r="K47" s="99"/>
      <c r="L47" s="99"/>
      <c r="M47" s="99">
        <v>7</v>
      </c>
      <c r="N47" s="99">
        <v>5</v>
      </c>
      <c r="O47" s="99">
        <v>11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17.5</v>
      </c>
      <c r="D48" s="88">
        <f t="shared" si="8"/>
        <v>4.5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257.5</v>
      </c>
      <c r="L48" s="88">
        <f t="shared" si="8"/>
        <v>448.4</v>
      </c>
      <c r="M48" s="88">
        <f t="shared" si="8"/>
        <v>499.4</v>
      </c>
      <c r="N48" s="88">
        <f t="shared" si="8"/>
        <v>505</v>
      </c>
      <c r="O48" s="88">
        <f t="shared" si="8"/>
        <v>511</v>
      </c>
      <c r="P48" s="88">
        <f t="shared" si="8"/>
        <v>29.8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2273.1000000000004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4168.2169999999987</v>
      </c>
      <c r="C51" s="88">
        <f t="shared" si="10"/>
        <v>4024.9909999999995</v>
      </c>
      <c r="D51" s="88">
        <f t="shared" si="10"/>
        <v>3841.4450000000002</v>
      </c>
      <c r="E51" s="88">
        <f t="shared" si="10"/>
        <v>3764.5529999999999</v>
      </c>
      <c r="F51" s="88">
        <f t="shared" si="10"/>
        <v>3777.855</v>
      </c>
      <c r="G51" s="88">
        <f t="shared" si="10"/>
        <v>3881.8090000000002</v>
      </c>
      <c r="H51" s="88">
        <f t="shared" si="10"/>
        <v>4011.0829999999996</v>
      </c>
      <c r="I51" s="88">
        <f t="shared" si="10"/>
        <v>4257.1759999999995</v>
      </c>
      <c r="J51" s="88">
        <f t="shared" si="10"/>
        <v>4491.7290000000003</v>
      </c>
      <c r="K51" s="88">
        <f t="shared" si="10"/>
        <v>4985.0259999999998</v>
      </c>
      <c r="L51" s="88">
        <f t="shared" si="10"/>
        <v>5376.442</v>
      </c>
      <c r="M51" s="88">
        <f t="shared" si="10"/>
        <v>5537.3649999999998</v>
      </c>
      <c r="N51" s="88">
        <f t="shared" si="10"/>
        <v>5416.3409999999994</v>
      </c>
      <c r="O51" s="88">
        <f t="shared" si="10"/>
        <v>5051.3019999999997</v>
      </c>
      <c r="P51" s="88">
        <f t="shared" si="10"/>
        <v>4515.1319999999996</v>
      </c>
      <c r="Q51" s="88">
        <f t="shared" si="10"/>
        <v>4670.4650000000001</v>
      </c>
      <c r="R51" s="88">
        <f t="shared" si="10"/>
        <v>5072.6500000000005</v>
      </c>
      <c r="S51" s="88">
        <f t="shared" si="10"/>
        <v>5682.5030000000006</v>
      </c>
      <c r="T51" s="88">
        <f t="shared" si="10"/>
        <v>5819.0359999999991</v>
      </c>
      <c r="U51" s="88">
        <f t="shared" si="10"/>
        <v>5761.5820000000003</v>
      </c>
      <c r="V51" s="88">
        <f t="shared" si="10"/>
        <v>5577.4609999999993</v>
      </c>
      <c r="W51" s="88">
        <f t="shared" si="10"/>
        <v>5163.8370000000004</v>
      </c>
      <c r="X51" s="88">
        <f t="shared" si="10"/>
        <v>4757.5110000000004</v>
      </c>
      <c r="Y51" s="88">
        <f t="shared" si="10"/>
        <v>4356.7039999999997</v>
      </c>
      <c r="Z51" s="89">
        <f t="shared" si="10"/>
        <v>0</v>
      </c>
      <c r="AA51" s="104">
        <f>SUM(B51:Z51)</f>
        <v>113962.21499999997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-1176</v>
      </c>
      <c r="C4" s="18">
        <v>-1176</v>
      </c>
      <c r="D4" s="18">
        <v>-1176</v>
      </c>
      <c r="E4" s="18">
        <v>-1176</v>
      </c>
      <c r="F4" s="18">
        <v>-1176</v>
      </c>
      <c r="G4" s="18">
        <v>-1176</v>
      </c>
      <c r="H4" s="18">
        <v>-1176</v>
      </c>
      <c r="I4" s="18">
        <v>-1176</v>
      </c>
      <c r="J4" s="18">
        <v>-829.4</v>
      </c>
      <c r="K4" s="18">
        <v>-418.5</v>
      </c>
      <c r="L4" s="18">
        <v>-227.60000000000002</v>
      </c>
      <c r="M4" s="18">
        <v>-183.60000000000002</v>
      </c>
      <c r="N4" s="18">
        <v>-176</v>
      </c>
      <c r="O4" s="18">
        <v>-176</v>
      </c>
      <c r="P4" s="18">
        <v>-646.20000000000005</v>
      </c>
      <c r="Q4" s="18">
        <v>-1176</v>
      </c>
      <c r="R4" s="18">
        <v>-1176</v>
      </c>
      <c r="S4" s="18">
        <v>-1176</v>
      </c>
      <c r="T4" s="18">
        <v>-1176</v>
      </c>
      <c r="U4" s="18">
        <v>-1176</v>
      </c>
      <c r="V4" s="18">
        <v>-1176</v>
      </c>
      <c r="W4" s="18">
        <v>-1176</v>
      </c>
      <c r="X4" s="18">
        <v>-1176</v>
      </c>
      <c r="Y4" s="18">
        <v>-1176</v>
      </c>
      <c r="Z4" s="19"/>
      <c r="AA4" s="111">
        <f>SUM(B4:Z4)</f>
        <v>-22649.300000000003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230.9</v>
      </c>
      <c r="C7" s="117">
        <v>268.19</v>
      </c>
      <c r="D7" s="117">
        <v>229.58</v>
      </c>
      <c r="E7" s="117">
        <v>235.98</v>
      </c>
      <c r="F7" s="117">
        <v>234.28</v>
      </c>
      <c r="G7" s="117">
        <v>237.63</v>
      </c>
      <c r="H7" s="117">
        <v>239.66</v>
      </c>
      <c r="I7" s="117">
        <v>231.88</v>
      </c>
      <c r="J7" s="117">
        <v>186.47</v>
      </c>
      <c r="K7" s="117">
        <v>186.47</v>
      </c>
      <c r="L7" s="117">
        <v>177.25</v>
      </c>
      <c r="M7" s="117">
        <v>168.5</v>
      </c>
      <c r="N7" s="117">
        <v>84.9</v>
      </c>
      <c r="O7" s="117">
        <v>81.95</v>
      </c>
      <c r="P7" s="117">
        <v>179.73</v>
      </c>
      <c r="Q7" s="117">
        <v>295</v>
      </c>
      <c r="R7" s="117">
        <v>348.15</v>
      </c>
      <c r="S7" s="117">
        <v>322.33999999999997</v>
      </c>
      <c r="T7" s="117">
        <v>301.64999999999998</v>
      </c>
      <c r="U7" s="117">
        <v>353.15</v>
      </c>
      <c r="V7" s="117">
        <v>363.15</v>
      </c>
      <c r="W7" s="117">
        <v>283.56</v>
      </c>
      <c r="X7" s="117">
        <v>237.97</v>
      </c>
      <c r="Y7" s="117">
        <v>230.59</v>
      </c>
      <c r="Z7" s="118"/>
      <c r="AA7" s="119">
        <f>IF(SUM(B7:Z7)&lt;&gt;0,AVERAGEIF(B7:Z7,"&lt;&gt;"""),"")</f>
        <v>237.87208333333331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676</v>
      </c>
      <c r="M13" s="129">
        <v>676</v>
      </c>
      <c r="N13" s="129">
        <v>676</v>
      </c>
      <c r="O13" s="129">
        <v>676</v>
      </c>
      <c r="P13" s="129">
        <v>676</v>
      </c>
      <c r="Q13" s="129">
        <v>676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16224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153.4</v>
      </c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8653.4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1176</v>
      </c>
      <c r="C16" s="135">
        <f t="shared" si="1"/>
        <v>1176</v>
      </c>
      <c r="D16" s="135">
        <f t="shared" si="1"/>
        <v>1176</v>
      </c>
      <c r="E16" s="135">
        <f t="shared" si="1"/>
        <v>1176</v>
      </c>
      <c r="F16" s="135">
        <f t="shared" si="1"/>
        <v>1176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829.4</v>
      </c>
      <c r="K16" s="135">
        <f t="shared" si="1"/>
        <v>676</v>
      </c>
      <c r="L16" s="135">
        <f t="shared" si="1"/>
        <v>676</v>
      </c>
      <c r="M16" s="135">
        <f t="shared" si="1"/>
        <v>676</v>
      </c>
      <c r="N16" s="135">
        <f t="shared" si="1"/>
        <v>676</v>
      </c>
      <c r="O16" s="135">
        <f t="shared" si="1"/>
        <v>676</v>
      </c>
      <c r="P16" s="135">
        <f t="shared" si="1"/>
        <v>676</v>
      </c>
      <c r="Q16" s="135">
        <f t="shared" si="1"/>
        <v>1176</v>
      </c>
      <c r="R16" s="135">
        <f t="shared" si="1"/>
        <v>1176</v>
      </c>
      <c r="S16" s="135">
        <f t="shared" si="1"/>
        <v>1176</v>
      </c>
      <c r="T16" s="135">
        <f t="shared" si="1"/>
        <v>1176</v>
      </c>
      <c r="U16" s="135">
        <f t="shared" si="1"/>
        <v>1176</v>
      </c>
      <c r="V16" s="135">
        <f t="shared" si="1"/>
        <v>1176</v>
      </c>
      <c r="W16" s="135">
        <f t="shared" si="1"/>
        <v>1176</v>
      </c>
      <c r="X16" s="135">
        <f t="shared" si="1"/>
        <v>1176</v>
      </c>
      <c r="Y16" s="135">
        <f t="shared" si="1"/>
        <v>1176</v>
      </c>
      <c r="Z16" s="136" t="str">
        <f t="shared" si="1"/>
        <v/>
      </c>
      <c r="AA16" s="90">
        <f t="shared" si="0"/>
        <v>24877.4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257.5</v>
      </c>
      <c r="L23" s="133">
        <v>448.4</v>
      </c>
      <c r="M23" s="133">
        <v>492.4</v>
      </c>
      <c r="N23" s="133">
        <v>500</v>
      </c>
      <c r="O23" s="133">
        <v>500</v>
      </c>
      <c r="P23" s="133">
        <v>29.8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2228.1000000000004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257.5</v>
      </c>
      <c r="L24" s="135">
        <f t="shared" si="3"/>
        <v>448.4</v>
      </c>
      <c r="M24" s="135">
        <f t="shared" si="3"/>
        <v>492.4</v>
      </c>
      <c r="N24" s="135">
        <f t="shared" si="3"/>
        <v>500</v>
      </c>
      <c r="O24" s="135">
        <f t="shared" si="3"/>
        <v>500</v>
      </c>
      <c r="P24" s="135">
        <f t="shared" si="3"/>
        <v>29.8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2228.1000000000004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2022-12-31T12:17:38Z</dcterms:created>
  <dcterms:modified xsi:type="dcterms:W3CDTF">2022-12-31T12:17:38Z</dcterms:modified>
</cp:coreProperties>
</file>