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<sst xmlns="http://schemas.openxmlformats.org/spreadsheetml/2006/main" count="117" uniqueCount="53">
  <si>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31/12/2023 11:17:53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</si>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</sst>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0F-4000-8756-06E9EA3121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0F-4000-8756-06E9EA3121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17.600000000000001</c:v>
                </c:pt>
                <c:pt idx="14">
                  <c:v>42.918999999999997</c:v>
                </c:pt>
                <c:pt idx="16">
                  <c:v>50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60</c:v>
                </c:pt>
                <c:pt idx="22">
                  <c:v>60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0F-4000-8756-06E9EA3121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19.899999999999999</c:v>
                </c:pt>
                <c:pt idx="18">
                  <c:v>33.799999999999997</c:v>
                </c:pt>
                <c:pt idx="19">
                  <c:v>0</c:v>
                </c:pt>
                <c:pt idx="20">
                  <c:v>3.8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0F-4000-8756-06E9EA3121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32.549999999999997</c:v>
                </c:pt>
                <c:pt idx="13">
                  <c:v>15</c:v>
                </c:pt>
                <c:pt idx="14">
                  <c:v>1.323</c:v>
                </c:pt>
                <c:pt idx="15">
                  <c:v>0.27300000000000002</c:v>
                </c:pt>
                <c:pt idx="16">
                  <c:v>0.32</c:v>
                </c:pt>
                <c:pt idx="17">
                  <c:v>0.28000000000000003</c:v>
                </c:pt>
                <c:pt idx="18">
                  <c:v>0.4</c:v>
                </c:pt>
                <c:pt idx="19">
                  <c:v>0.52</c:v>
                </c:pt>
                <c:pt idx="20">
                  <c:v>1.6560000000000001</c:v>
                </c:pt>
                <c:pt idx="21">
                  <c:v>3.46</c:v>
                </c:pt>
                <c:pt idx="22">
                  <c:v>2.278</c:v>
                </c:pt>
                <c:pt idx="23">
                  <c:v>1.8699999999999999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0F-4000-8756-06E9EA3121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0F-4000-8756-06E9EA3121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0F-4000-8756-06E9EA31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82.171999999999997</c:v>
                </c:pt>
                <c:pt idx="13">
                  <c:v>84.793000000000006</c:v>
                </c:pt>
                <c:pt idx="14">
                  <c:v>77.61099999999999</c:v>
                </c:pt>
                <c:pt idx="15">
                  <c:v>24.532</c:v>
                </c:pt>
                <c:pt idx="16">
                  <c:v>50.34</c:v>
                </c:pt>
                <c:pt idx="17">
                  <c:v>50.138999999999996</c:v>
                </c:pt>
                <c:pt idx="18">
                  <c:v>64.206000000000003</c:v>
                </c:pt>
                <c:pt idx="19">
                  <c:v>30.534999999999997</c:v>
                </c:pt>
                <c:pt idx="20">
                  <c:v>35.614999999999995</c:v>
                </c:pt>
                <c:pt idx="21">
                  <c:v>63.453999999999994</c:v>
                </c:pt>
                <c:pt idx="22">
                  <c:v>62.375</c:v>
                </c:pt>
                <c:pt idx="23">
                  <c:v>62.380999999999993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0F-4000-8756-06E9EA31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88.62</c:v>
                </c:pt>
                <c:pt idx="13">
                  <c:v>97</c:v>
                </c:pt>
                <c:pt idx="14">
                  <c:v>106.96</c:v>
                </c:pt>
                <c:pt idx="15">
                  <c:v>141.62</c:v>
                </c:pt>
                <c:pt idx="16">
                  <c:v>155</c:v>
                </c:pt>
                <c:pt idx="17">
                  <c:v>156</c:v>
                </c:pt>
                <c:pt idx="18">
                  <c:v>155.6</c:v>
                </c:pt>
                <c:pt idx="19">
                  <c:v>159.32</c:v>
                </c:pt>
                <c:pt idx="20">
                  <c:v>155</c:v>
                </c:pt>
                <c:pt idx="21">
                  <c:v>120.69</c:v>
                </c:pt>
                <c:pt idx="22">
                  <c:v>132</c:v>
                </c:pt>
                <c:pt idx="23">
                  <c:v>108.89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0F-4000-8756-06E9EA31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82.172000000000011</v>
      </c>
      <c r="O4" s="18">
        <v>84.793000000000006</v>
      </c>
      <c r="P4" s="18">
        <v>77.611000000000004</v>
      </c>
      <c r="Q4" s="18">
        <v>24.564</v>
      </c>
      <c r="R4" s="18">
        <v>50.32</v>
      </c>
      <c r="S4" s="18">
        <v>50.18</v>
      </c>
      <c r="T4" s="18">
        <v>64.2</v>
      </c>
      <c r="U4" s="18">
        <v>30.535</v>
      </c>
      <c r="V4" s="18">
        <v>35.574000000000005</v>
      </c>
      <c r="W4" s="18">
        <v>63.459999999999994</v>
      </c>
      <c r="X4" s="18">
        <v>62.352000000000004</v>
      </c>
      <c r="Y4" s="18">
        <v>62.368000000000002</v>
      </c>
      <c r="Z4" s="19"/>
      <c r="AA4" s="20">
        <f>SUM(B4:Z4)</f>
        <v>688.12900000000013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88.62</v>
      </c>
      <c r="O7" s="28">
        <v>97</v>
      </c>
      <c r="P7" s="28">
        <v>106.96</v>
      </c>
      <c r="Q7" s="28">
        <v>141.62</v>
      </c>
      <c r="R7" s="28">
        <v>155</v>
      </c>
      <c r="S7" s="28">
        <v>156</v>
      </c>
      <c r="T7" s="28">
        <v>155.6</v>
      </c>
      <c r="U7" s="28">
        <v>159.32</v>
      </c>
      <c r="V7" s="28">
        <v>155</v>
      </c>
      <c r="W7" s="28">
        <v>120.69</v>
      </c>
      <c r="X7" s="28">
        <v>132</v>
      </c>
      <c r="Y7" s="28">
        <v>108.89</v>
      </c>
      <c r="Z7" s="29"/>
      <c r="AA7" s="30">
        <f>IF(SUM(B7:Z7)&lt;&gt;0,AVERAGEIF(B7:Z7,"&lt;&gt;"""),"")</f>
        <v>131.39166666666668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17.600000000000001</v>
      </c>
      <c r="P12" s="52">
        <v>42.918999999999997</v>
      </c>
      <c r="Q12" s="52"/>
      <c r="R12" s="52">
        <v>50</v>
      </c>
      <c r="S12" s="52">
        <v>30</v>
      </c>
      <c r="T12" s="52">
        <v>30</v>
      </c>
      <c r="U12" s="52">
        <v>30</v>
      </c>
      <c r="V12" s="52">
        <v>30</v>
      </c>
      <c r="W12" s="52">
        <v>60</v>
      </c>
      <c r="X12" s="52">
        <v>60</v>
      </c>
      <c r="Y12" s="52">
        <v>60</v>
      </c>
      <c r="Z12" s="53"/>
      <c r="AA12" s="54">
        <f t="shared" si="0"/>
        <v>410.51900000000001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32.549999999999997</v>
      </c>
      <c r="O14" s="57">
        <v>15</v>
      </c>
      <c r="P14" s="57">
        <v>1.323</v>
      </c>
      <c r="Q14" s="57">
        <v>0.27300000000000002</v>
      </c>
      <c r="R14" s="57">
        <v>0.32</v>
      </c>
      <c r="S14" s="57">
        <v>0.28000000000000003</v>
      </c>
      <c r="T14" s="57">
        <v>0.4</v>
      </c>
      <c r="U14" s="57">
        <v>0.52</v>
      </c>
      <c r="V14" s="57">
        <v>1.6560000000000001</v>
      </c>
      <c r="W14" s="57">
        <v>3.46</v>
      </c>
      <c r="X14" s="57">
        <v>2.278</v>
      </c>
      <c r="Y14" s="57">
        <v>1.8699999999999999</v>
      </c>
      <c r="Z14" s="58"/>
      <c r="AA14" s="59">
        <f t="shared" si="0"/>
        <v>59.93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32.549999999999997</v>
      </c>
      <c r="O16" s="62">
        <f t="shared" si="1"/>
        <v>32.6</v>
      </c>
      <c r="P16" s="62">
        <f t="shared" si="1"/>
        <v>44.241999999999997</v>
      </c>
      <c r="Q16" s="62">
        <f t="shared" si="1"/>
        <v>0.27300000000000002</v>
      </c>
      <c r="R16" s="62">
        <f t="shared" si="1"/>
        <v>50.32</v>
      </c>
      <c r="S16" s="62">
        <f t="shared" si="1"/>
        <v>30.28</v>
      </c>
      <c r="T16" s="62">
        <f t="shared" si="1"/>
        <v>30.4</v>
      </c>
      <c r="U16" s="62">
        <f t="shared" si="1"/>
        <v>30.52</v>
      </c>
      <c r="V16" s="62">
        <f t="shared" si="1"/>
        <v>31.655999999999999</v>
      </c>
      <c r="W16" s="62">
        <f t="shared" si="1"/>
        <v>63.46</v>
      </c>
      <c r="X16" s="62">
        <f t="shared" si="1"/>
        <v>62.277999999999999</v>
      </c>
      <c r="Y16" s="62">
        <f t="shared" si="1"/>
        <v>61.87</v>
      </c>
      <c r="Z16" s="63" t="str">
        <f t="shared" si="1"/>
        <v/>
      </c>
      <c r="AA16" s="64">
        <f>SUM(AA10:AA15)</f>
        <v>470.44900000000001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0.37</v>
      </c>
      <c r="O20" s="77">
        <v>0.628</v>
      </c>
      <c r="P20" s="77"/>
      <c r="Q20" s="77"/>
      <c r="R20" s="77"/>
      <c r="S20" s="77"/>
      <c r="T20" s="77"/>
      <c r="U20" s="77">
        <v>1.4999999999999999E-2</v>
      </c>
      <c r="V20" s="77">
        <v>0.11799999999999999</v>
      </c>
      <c r="W20" s="77"/>
      <c r="X20" s="77">
        <v>3.1E-2</v>
      </c>
      <c r="Y20" s="77"/>
      <c r="Z20" s="78"/>
      <c r="AA20" s="79">
        <f t="shared" si="2"/>
        <v>1.1619999999999997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49.251999999999995</v>
      </c>
      <c r="O21" s="81">
        <v>51.564999999999998</v>
      </c>
      <c r="P21" s="81">
        <v>33.369</v>
      </c>
      <c r="Q21" s="81">
        <v>24.291</v>
      </c>
      <c r="R21" s="81"/>
      <c r="S21" s="81"/>
      <c r="T21" s="81"/>
      <c r="U21" s="81"/>
      <c r="V21" s="81"/>
      <c r="W21" s="81"/>
      <c r="X21" s="81">
        <v>4.2999999999999997E-2</v>
      </c>
      <c r="Y21" s="81">
        <v>0.498</v>
      </c>
      <c r="Z21" s="78"/>
      <c r="AA21" s="79">
        <f t="shared" si="2"/>
        <v>159.01799999999997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49.621999999999993</v>
      </c>
      <c r="O25" s="88">
        <f t="shared" si="3"/>
        <v>52.192999999999998</v>
      </c>
      <c r="P25" s="88">
        <f t="shared" si="3"/>
        <v>33.369</v>
      </c>
      <c r="Q25" s="88">
        <f t="shared" si="3"/>
        <v>24.291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1.4999999999999999E-2</v>
      </c>
      <c r="V25" s="88">
        <f t="shared" si="3"/>
        <v>0.11799999999999999</v>
      </c>
      <c r="W25" s="88">
        <f t="shared" si="3"/>
        <v>0</v>
      </c>
      <c r="X25" s="88">
        <f t="shared" si="3"/>
        <v>7.3999999999999996E-2</v>
      </c>
      <c r="Y25" s="88">
        <f t="shared" si="3"/>
        <v>0.498</v>
      </c>
      <c r="Z25" s="89" t="str">
        <f t="shared" si="3"/>
        <v/>
      </c>
      <c r="AA25" s="90">
        <f>SUM(AA19:AA24)</f>
        <v>160.17999999999998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82.171999999999997</v>
      </c>
      <c r="O29" s="77">
        <v>84.793000000000006</v>
      </c>
      <c r="P29" s="77">
        <v>77.611000000000004</v>
      </c>
      <c r="Q29" s="77">
        <v>24.564</v>
      </c>
      <c r="R29" s="77">
        <v>50.32</v>
      </c>
      <c r="S29" s="77">
        <v>30.28</v>
      </c>
      <c r="T29" s="77">
        <v>30.4</v>
      </c>
      <c r="U29" s="77">
        <v>30.535</v>
      </c>
      <c r="V29" s="77">
        <v>31.774000000000001</v>
      </c>
      <c r="W29" s="77">
        <v>63.46</v>
      </c>
      <c r="X29" s="77">
        <v>62.351999999999997</v>
      </c>
      <c r="Y29" s="77">
        <v>62.368000000000002</v>
      </c>
      <c r="Z29" s="78"/>
      <c r="AA29" s="79">
        <f>SUM(B29:Z29)</f>
        <v>630.62900000000002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82.171999999999997</v>
      </c>
      <c r="O31" s="62">
        <f t="shared" si="4"/>
        <v>84.793000000000006</v>
      </c>
      <c r="P31" s="62">
        <f t="shared" si="4"/>
        <v>77.611000000000004</v>
      </c>
      <c r="Q31" s="62">
        <f t="shared" si="4"/>
        <v>24.564</v>
      </c>
      <c r="R31" s="62">
        <f t="shared" si="4"/>
        <v>50.32</v>
      </c>
      <c r="S31" s="62">
        <f t="shared" si="4"/>
        <v>30.28</v>
      </c>
      <c r="T31" s="62">
        <f t="shared" si="4"/>
        <v>30.4</v>
      </c>
      <c r="U31" s="62">
        <f t="shared" si="4"/>
        <v>30.535</v>
      </c>
      <c r="V31" s="62">
        <f t="shared" si="4"/>
        <v>31.774000000000001</v>
      </c>
      <c r="W31" s="62">
        <f t="shared" si="4"/>
        <v>63.46</v>
      </c>
      <c r="X31" s="62">
        <f t="shared" si="4"/>
        <v>62.351999999999997</v>
      </c>
      <c r="Y31" s="62">
        <f t="shared" si="4"/>
        <v>62.368000000000002</v>
      </c>
      <c r="Z31" s="63" t="str">
        <f t="shared" si="4"/>
        <v/>
      </c>
      <c r="AA31" s="64">
        <f>SUM(AA28:AA30)</f>
        <v>630.62900000000002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19.899999999999999</v>
      </c>
      <c r="T38" s="99">
        <v>33.799999999999997</v>
      </c>
      <c r="U38" s="99"/>
      <c r="V38" s="99">
        <v>3.8</v>
      </c>
      <c r="W38" s="99"/>
      <c r="X38" s="99"/>
      <c r="Y38" s="99"/>
      <c r="Z38" s="100"/>
      <c r="AA38" s="79">
        <f t="shared" si="5"/>
        <v>57.499999999999993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19.899999999999999</v>
      </c>
      <c r="T39" s="88">
        <f t="shared" si="6"/>
        <v>33.799999999999997</v>
      </c>
      <c r="U39" s="88">
        <f t="shared" si="6"/>
        <v>0</v>
      </c>
      <c r="V39" s="88">
        <f t="shared" si="6"/>
        <v>3.8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57.499999999999993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19.899999999999999</v>
      </c>
      <c r="T46" s="99">
        <v>33.799999999999997</v>
      </c>
      <c r="U46" s="99"/>
      <c r="V46" s="99">
        <v>3.8</v>
      </c>
      <c r="W46" s="99"/>
      <c r="X46" s="99"/>
      <c r="Y46" s="99"/>
      <c r="Z46" s="100"/>
      <c r="AA46" s="79">
        <f t="shared" si="7"/>
        <v>57.499999999999993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19.899999999999999</v>
      </c>
      <c r="T48" s="88">
        <f t="shared" si="8"/>
        <v>33.799999999999997</v>
      </c>
      <c r="U48" s="88">
        <f t="shared" si="8"/>
        <v>0</v>
      </c>
      <c r="V48" s="88">
        <f t="shared" si="8"/>
        <v>3.8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57.499999999999993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82.171999999999997</v>
      </c>
      <c r="O51" s="88">
        <f t="shared" si="10"/>
        <v>84.793000000000006</v>
      </c>
      <c r="P51" s="88">
        <f t="shared" si="10"/>
        <v>77.61099999999999</v>
      </c>
      <c r="Q51" s="88">
        <f t="shared" si="10"/>
        <v>24.564</v>
      </c>
      <c r="R51" s="88">
        <f t="shared" si="10"/>
        <v>50.32</v>
      </c>
      <c r="S51" s="88">
        <f t="shared" si="10"/>
        <v>50.18</v>
      </c>
      <c r="T51" s="88">
        <f t="shared" si="10"/>
        <v>64.199999999999989</v>
      </c>
      <c r="U51" s="88">
        <f t="shared" si="10"/>
        <v>30.535</v>
      </c>
      <c r="V51" s="88">
        <f t="shared" si="10"/>
        <v>35.573999999999998</v>
      </c>
      <c r="W51" s="88">
        <f t="shared" si="10"/>
        <v>63.46</v>
      </c>
      <c r="X51" s="88">
        <f t="shared" si="10"/>
        <v>62.351999999999997</v>
      </c>
      <c r="Y51" s="88">
        <f t="shared" si="10"/>
        <v>62.367999999999995</v>
      </c>
      <c r="Z51" s="89" t="str">
        <f t="shared" si="10"/>
        <v/>
      </c>
      <c r="AA51" s="104">
        <f>SUM(B51:Z51)</f>
        <v>688.12899999999991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82.171999999999997</v>
      </c>
      <c r="O4" s="18">
        <v>84.793000000000006</v>
      </c>
      <c r="P4" s="18">
        <v>77.61099999999999</v>
      </c>
      <c r="Q4" s="18">
        <v>24.532</v>
      </c>
      <c r="R4" s="18">
        <v>50.34</v>
      </c>
      <c r="S4" s="18">
        <v>50.138999999999996</v>
      </c>
      <c r="T4" s="18">
        <v>64.206000000000003</v>
      </c>
      <c r="U4" s="18">
        <v>30.534999999999997</v>
      </c>
      <c r="V4" s="18">
        <v>35.614999999999995</v>
      </c>
      <c r="W4" s="18">
        <v>63.453999999999994</v>
      </c>
      <c r="X4" s="18">
        <v>62.375</v>
      </c>
      <c r="Y4" s="18">
        <v>62.380999999999993</v>
      </c>
      <c r="Z4" s="19"/>
      <c r="AA4" s="20">
        <f>SUM(B4:Z4)</f>
        <v>688.15299999999991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88.62</v>
      </c>
      <c r="O7" s="28">
        <v>97</v>
      </c>
      <c r="P7" s="28">
        <v>106.96</v>
      </c>
      <c r="Q7" s="28">
        <v>141.62</v>
      </c>
      <c r="R7" s="28">
        <v>155</v>
      </c>
      <c r="S7" s="28">
        <v>156</v>
      </c>
      <c r="T7" s="28">
        <v>155.6</v>
      </c>
      <c r="U7" s="28">
        <v>159.32</v>
      </c>
      <c r="V7" s="28">
        <v>155</v>
      </c>
      <c r="W7" s="28">
        <v>120.69</v>
      </c>
      <c r="X7" s="28">
        <v>132</v>
      </c>
      <c r="Y7" s="28">
        <v>108.89</v>
      </c>
      <c r="Z7" s="29"/>
      <c r="AA7" s="30">
        <f>IF(SUM(B7:Z7)&lt;&gt;0,AVERAGEIF(B7:Z7,"&lt;&gt;"""),"")</f>
        <v>131.39166666666668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80</v>
      </c>
      <c r="O12" s="52">
        <v>80</v>
      </c>
      <c r="P12" s="52">
        <v>72.12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232.12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80</v>
      </c>
      <c r="O16" s="62">
        <f t="shared" si="1"/>
        <v>80</v>
      </c>
      <c r="P16" s="62">
        <f t="shared" si="1"/>
        <v>72.12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232.12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2.1720000000000002</v>
      </c>
      <c r="O20" s="77">
        <v>2.1960000000000002</v>
      </c>
      <c r="P20" s="77">
        <v>2.2200000000000002</v>
      </c>
      <c r="Q20" s="77">
        <v>2.9139999999999997</v>
      </c>
      <c r="R20" s="77">
        <v>0.9</v>
      </c>
      <c r="S20" s="77">
        <v>3.1659999999999999</v>
      </c>
      <c r="T20" s="77">
        <v>3.222</v>
      </c>
      <c r="U20" s="77">
        <v>2.3690000000000002</v>
      </c>
      <c r="V20" s="77">
        <v>2.2909999999999999</v>
      </c>
      <c r="W20" s="77">
        <v>4.5609999999999999</v>
      </c>
      <c r="X20" s="77">
        <v>3.2210000000000001</v>
      </c>
      <c r="Y20" s="77">
        <v>3.165</v>
      </c>
      <c r="Z20" s="78"/>
      <c r="AA20" s="79">
        <f t="shared" si="2"/>
        <v>32.397000000000006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2.597</v>
      </c>
      <c r="P21" s="81">
        <v>3.2709999999999999</v>
      </c>
      <c r="Q21" s="81">
        <v>2.218</v>
      </c>
      <c r="R21" s="81">
        <v>16.64</v>
      </c>
      <c r="S21" s="81">
        <v>46.972999999999999</v>
      </c>
      <c r="T21" s="81">
        <v>60.983999999999995</v>
      </c>
      <c r="U21" s="81">
        <v>28.165999999999997</v>
      </c>
      <c r="V21" s="81">
        <v>33.323999999999998</v>
      </c>
      <c r="W21" s="81">
        <v>39.493000000000009</v>
      </c>
      <c r="X21" s="81">
        <v>21.654000000000003</v>
      </c>
      <c r="Y21" s="81">
        <v>19.916</v>
      </c>
      <c r="Z21" s="78"/>
      <c r="AA21" s="79">
        <f t="shared" si="2"/>
        <v>275.23599999999999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2.1720000000000002</v>
      </c>
      <c r="O25" s="88">
        <f t="shared" si="3"/>
        <v>4.7930000000000001</v>
      </c>
      <c r="P25" s="88">
        <f t="shared" si="3"/>
        <v>5.4909999999999997</v>
      </c>
      <c r="Q25" s="88">
        <f t="shared" si="3"/>
        <v>5.1319999999999997</v>
      </c>
      <c r="R25" s="88">
        <f t="shared" si="3"/>
        <v>17.54</v>
      </c>
      <c r="S25" s="88">
        <f t="shared" si="3"/>
        <v>50.138999999999996</v>
      </c>
      <c r="T25" s="88">
        <f t="shared" si="3"/>
        <v>64.205999999999989</v>
      </c>
      <c r="U25" s="88">
        <f t="shared" si="3"/>
        <v>30.534999999999997</v>
      </c>
      <c r="V25" s="88">
        <f t="shared" si="3"/>
        <v>35.614999999999995</v>
      </c>
      <c r="W25" s="88">
        <f t="shared" si="3"/>
        <v>44.054000000000009</v>
      </c>
      <c r="X25" s="88">
        <f t="shared" si="3"/>
        <v>24.875000000000004</v>
      </c>
      <c r="Y25" s="88">
        <f t="shared" si="3"/>
        <v>23.081</v>
      </c>
      <c r="Z25" s="89">
        <f t="shared" si="3"/>
        <v>0</v>
      </c>
      <c r="AA25" s="90">
        <f t="shared" si="3"/>
        <v>307.63299999999998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82.171999999999997</v>
      </c>
      <c r="O29" s="77">
        <v>84.793000000000006</v>
      </c>
      <c r="P29" s="77">
        <v>77.611000000000004</v>
      </c>
      <c r="Q29" s="77">
        <v>5.1319999999999997</v>
      </c>
      <c r="R29" s="77">
        <v>17.54</v>
      </c>
      <c r="S29" s="77">
        <v>50.139000000000003</v>
      </c>
      <c r="T29" s="77">
        <v>64.206000000000003</v>
      </c>
      <c r="U29" s="77">
        <v>30.535</v>
      </c>
      <c r="V29" s="77">
        <v>35.615000000000002</v>
      </c>
      <c r="W29" s="77">
        <v>44.054000000000002</v>
      </c>
      <c r="X29" s="77">
        <v>24.875</v>
      </c>
      <c r="Y29" s="77">
        <v>23.081</v>
      </c>
      <c r="Z29" s="78"/>
      <c r="AA29" s="79">
        <f>SUM(B29:Z29)</f>
        <v>539.75300000000016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82.171999999999997</v>
      </c>
      <c r="O31" s="62">
        <f t="shared" si="4"/>
        <v>84.793000000000006</v>
      </c>
      <c r="P31" s="62">
        <f t="shared" si="4"/>
        <v>77.611000000000004</v>
      </c>
      <c r="Q31" s="62">
        <f t="shared" si="4"/>
        <v>5.1319999999999997</v>
      </c>
      <c r="R31" s="62">
        <f t="shared" si="4"/>
        <v>17.54</v>
      </c>
      <c r="S31" s="62">
        <f t="shared" si="4"/>
        <v>50.139000000000003</v>
      </c>
      <c r="T31" s="62">
        <f t="shared" si="4"/>
        <v>64.206000000000003</v>
      </c>
      <c r="U31" s="62">
        <f t="shared" si="4"/>
        <v>30.535</v>
      </c>
      <c r="V31" s="62">
        <f t="shared" si="4"/>
        <v>35.615000000000002</v>
      </c>
      <c r="W31" s="62">
        <f t="shared" si="4"/>
        <v>44.054000000000002</v>
      </c>
      <c r="X31" s="62">
        <f t="shared" si="4"/>
        <v>24.875</v>
      </c>
      <c r="Y31" s="62">
        <f t="shared" si="4"/>
        <v>23.081</v>
      </c>
      <c r="Z31" s="63">
        <f t="shared" si="4"/>
        <v>0</v>
      </c>
      <c r="AA31" s="64">
        <f t="shared" si="4"/>
        <v>539.75300000000016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19.399999999999999</v>
      </c>
      <c r="R38" s="99">
        <v>32.799999999999997</v>
      </c>
      <c r="S38" s="99"/>
      <c r="T38" s="99"/>
      <c r="U38" s="99"/>
      <c r="V38" s="99"/>
      <c r="W38" s="99">
        <v>19.399999999999999</v>
      </c>
      <c r="X38" s="99">
        <v>37.5</v>
      </c>
      <c r="Y38" s="99">
        <v>39.299999999999997</v>
      </c>
      <c r="Z38" s="100"/>
      <c r="AA38" s="79">
        <f t="shared" si="5"/>
        <v>148.39999999999998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19.399999999999999</v>
      </c>
      <c r="R39" s="88">
        <f t="shared" si="6"/>
        <v>32.799999999999997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19.399999999999999</v>
      </c>
      <c r="X39" s="88">
        <f t="shared" si="6"/>
        <v>37.5</v>
      </c>
      <c r="Y39" s="88">
        <f t="shared" si="6"/>
        <v>39.299999999999997</v>
      </c>
      <c r="Z39" s="89">
        <f t="shared" si="6"/>
        <v>0</v>
      </c>
      <c r="AA39" s="90">
        <f t="shared" si="5"/>
        <v>148.39999999999998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19.399999999999999</v>
      </c>
      <c r="R46" s="99">
        <v>32.799999999999997</v>
      </c>
      <c r="S46" s="99"/>
      <c r="T46" s="99"/>
      <c r="U46" s="99"/>
      <c r="V46" s="99"/>
      <c r="W46" s="99">
        <v>19.399999999999999</v>
      </c>
      <c r="X46" s="99">
        <v>37.5</v>
      </c>
      <c r="Y46" s="99">
        <v>39.299999999999997</v>
      </c>
      <c r="Z46" s="100"/>
      <c r="AA46" s="79">
        <f t="shared" si="7"/>
        <v>148.39999999999998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19.399999999999999</v>
      </c>
      <c r="R48" s="88">
        <f t="shared" si="8"/>
        <v>32.799999999999997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19.399999999999999</v>
      </c>
      <c r="X48" s="88">
        <f t="shared" si="8"/>
        <v>37.5</v>
      </c>
      <c r="Y48" s="88">
        <f t="shared" si="8"/>
        <v>39.299999999999997</v>
      </c>
      <c r="Z48" s="89">
        <f t="shared" si="8"/>
        <v>0</v>
      </c>
      <c r="AA48" s="90">
        <f t="shared" si="7"/>
        <v>148.39999999999998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82.171999999999997</v>
      </c>
      <c r="O51" s="88">
        <f t="shared" si="10"/>
        <v>84.793000000000006</v>
      </c>
      <c r="P51" s="88">
        <f t="shared" si="10"/>
        <v>77.611000000000004</v>
      </c>
      <c r="Q51" s="88">
        <f t="shared" si="10"/>
        <v>24.531999999999996</v>
      </c>
      <c r="R51" s="88">
        <f t="shared" si="10"/>
        <v>50.339999999999996</v>
      </c>
      <c r="S51" s="88">
        <f t="shared" si="10"/>
        <v>50.138999999999996</v>
      </c>
      <c r="T51" s="88">
        <f t="shared" si="10"/>
        <v>64.205999999999989</v>
      </c>
      <c r="U51" s="88">
        <f t="shared" si="10"/>
        <v>30.534999999999997</v>
      </c>
      <c r="V51" s="88">
        <f t="shared" si="10"/>
        <v>35.614999999999995</v>
      </c>
      <c r="W51" s="88">
        <f t="shared" si="10"/>
        <v>63.454000000000008</v>
      </c>
      <c r="X51" s="88">
        <f t="shared" si="10"/>
        <v>62.375</v>
      </c>
      <c r="Y51" s="88">
        <f t="shared" si="10"/>
        <v>62.381</v>
      </c>
      <c r="Z51" s="89">
        <f t="shared" si="10"/>
        <v>0</v>
      </c>
      <c r="AA51" s="104">
        <f>SUM(B51:Z51)</f>
        <v>688.15299999999991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19.399999999999999</v>
      </c>
      <c r="R4" s="18">
        <v>32.799999999999997</v>
      </c>
      <c r="S4" s="18">
        <v>-19.899999999999999</v>
      </c>
      <c r="T4" s="18">
        <v>-33.799999999999997</v>
      </c>
      <c r="U4" s="18"/>
      <c r="V4" s="18">
        <v>-3.8</v>
      </c>
      <c r="W4" s="18">
        <v>19.399999999999999</v>
      </c>
      <c r="X4" s="18">
        <v>37.5</v>
      </c>
      <c r="Y4" s="18">
        <v>39.299999999999997</v>
      </c>
      <c r="Z4" s="19"/>
      <c r="AA4" s="111">
        <f>SUM(B4:Z4)</f>
        <v>90.899999999999991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88.62</v>
      </c>
      <c r="O7" s="117">
        <v>97</v>
      </c>
      <c r="P7" s="117">
        <v>106.96</v>
      </c>
      <c r="Q7" s="117">
        <v>141.62</v>
      </c>
      <c r="R7" s="117">
        <v>155</v>
      </c>
      <c r="S7" s="117">
        <v>156</v>
      </c>
      <c r="T7" s="117">
        <v>155.6</v>
      </c>
      <c r="U7" s="117">
        <v>159.32</v>
      </c>
      <c r="V7" s="117">
        <v>155</v>
      </c>
      <c r="W7" s="117">
        <v>120.69</v>
      </c>
      <c r="X7" s="117">
        <v>132</v>
      </c>
      <c r="Y7" s="117">
        <v>108.89</v>
      </c>
      <c r="Z7" s="118"/>
      <c r="AA7" s="119">
        <f>IF(SUM(B7:Z7)&lt;&gt;0,AVERAGEIF(B7:Z7,"&lt;&gt;"""),"")</f>
        <v>131.39166666666668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19.899999999999999</v>
      </c>
      <c r="T15" s="133">
        <v>33.799999999999997</v>
      </c>
      <c r="U15" s="133"/>
      <c r="V15" s="133">
        <v>3.8</v>
      </c>
      <c r="W15" s="133"/>
      <c r="X15" s="133"/>
      <c r="Y15" s="133"/>
      <c r="Z15" s="131"/>
      <c r="AA15" s="132">
        <f t="shared" si="0"/>
        <v>57.499999999999993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19.899999999999999</v>
      </c>
      <c r="T16" s="135">
        <f t="shared" si="1"/>
        <v>33.799999999999997</v>
      </c>
      <c r="U16" s="135">
        <f t="shared" si="1"/>
        <v>0</v>
      </c>
      <c r="V16" s="135">
        <f t="shared" si="1"/>
        <v>3.8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57.499999999999993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19.399999999999999</v>
      </c>
      <c r="R23" s="133">
        <v>32.799999999999997</v>
      </c>
      <c r="S23" s="133"/>
      <c r="T23" s="133"/>
      <c r="U23" s="133"/>
      <c r="V23" s="133"/>
      <c r="W23" s="133">
        <v>19.399999999999999</v>
      </c>
      <c r="X23" s="133">
        <v>37.5</v>
      </c>
      <c r="Y23" s="133">
        <v>39.299999999999997</v>
      </c>
      <c r="Z23" s="131"/>
      <c r="AA23" s="132">
        <f t="shared" si="2"/>
        <v>148.39999999999998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19.399999999999999</v>
      </c>
      <c r="R24" s="135">
        <f t="shared" si="3"/>
        <v>32.799999999999997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19.399999999999999</v>
      </c>
      <c r="X24" s="135">
        <f t="shared" si="3"/>
        <v>37.5</v>
      </c>
      <c r="Y24" s="135">
        <f t="shared" si="3"/>
        <v>39.299999999999997</v>
      </c>
      <c r="Z24" s="136" t="str">
        <f t="shared" si="3"/>
        <v/>
      </c>
      <c r="AA24" s="90">
        <f t="shared" si="2"/>
        <v>148.39999999999998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2023-12-31T09:17:54Z</dcterms:created>
  <dcterms:modified xsi:type="dcterms:W3CDTF">2023-12-31T09:17:54Z</dcterms:modified>
</cp:coreProperties>
</file>