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<sst xmlns="http://schemas.openxmlformats.org/spreadsheetml/2006/main" count="117" uniqueCount="53">
  <si>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30/12/2023 11:21:19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</si>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</sst>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614-415A-A9F8-DD49554317B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614-415A-A9F8-DD49554317B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11.145</c:v>
                </c:pt>
                <c:pt idx="16">
                  <c:v>64.040999999999997</c:v>
                </c:pt>
                <c:pt idx="17">
                  <c:v>30.167000000000002</c:v>
                </c:pt>
                <c:pt idx="18">
                  <c:v>32.939</c:v>
                </c:pt>
                <c:pt idx="19">
                  <c:v>9.4480000000000004</c:v>
                </c:pt>
                <c:pt idx="20">
                  <c:v>69.786000000000001</c:v>
                </c:pt>
                <c:pt idx="21">
                  <c:v>60</c:v>
                </c:pt>
                <c:pt idx="22">
                  <c:v>20</c:v>
                </c:pt>
                <c:pt idx="23">
                  <c:v>109.399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14-415A-A9F8-DD49554317B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28.8</c:v>
                </c:pt>
                <c:pt idx="13">
                  <c:v>43</c:v>
                </c:pt>
                <c:pt idx="14">
                  <c:v>32.299999999999997</c:v>
                </c:pt>
                <c:pt idx="15">
                  <c:v>31.9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14-415A-A9F8-DD49554317B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1.7320000000000002</c:v>
                </c:pt>
                <c:pt idx="13">
                  <c:v>1.069</c:v>
                </c:pt>
                <c:pt idx="14">
                  <c:v>0.79399999999999993</c:v>
                </c:pt>
                <c:pt idx="15">
                  <c:v>0.34099999999999997</c:v>
                </c:pt>
                <c:pt idx="16">
                  <c:v>0.67099999999999993</c:v>
                </c:pt>
                <c:pt idx="17">
                  <c:v>1.353</c:v>
                </c:pt>
                <c:pt idx="18">
                  <c:v>3.645</c:v>
                </c:pt>
                <c:pt idx="19">
                  <c:v>5.3049999999999997</c:v>
                </c:pt>
                <c:pt idx="20">
                  <c:v>3.6850000000000001</c:v>
                </c:pt>
                <c:pt idx="21">
                  <c:v>6.7939999999999996</c:v>
                </c:pt>
                <c:pt idx="22">
                  <c:v>4.4710000000000001</c:v>
                </c:pt>
                <c:pt idx="23">
                  <c:v>0.56000000000000005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14-415A-A9F8-DD49554317B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614-415A-A9F8-DD49554317B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614-415A-A9F8-DD4955431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32.683999999999997</c:v>
                </c:pt>
                <c:pt idx="13">
                  <c:v>44.021000000000001</c:v>
                </c:pt>
                <c:pt idx="14">
                  <c:v>33.052</c:v>
                </c:pt>
                <c:pt idx="15">
                  <c:v>43.362000000000002</c:v>
                </c:pt>
                <c:pt idx="16">
                  <c:v>66.777000000000001</c:v>
                </c:pt>
                <c:pt idx="17">
                  <c:v>32.977000000000004</c:v>
                </c:pt>
                <c:pt idx="18">
                  <c:v>37.209000000000003</c:v>
                </c:pt>
                <c:pt idx="19">
                  <c:v>19.828000000000003</c:v>
                </c:pt>
                <c:pt idx="20">
                  <c:v>73.504000000000005</c:v>
                </c:pt>
                <c:pt idx="21">
                  <c:v>66.746000000000009</c:v>
                </c:pt>
                <c:pt idx="22">
                  <c:v>43.512999999999998</c:v>
                </c:pt>
                <c:pt idx="23">
                  <c:v>109.92400000000002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614-415A-A9F8-DD4955431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106</c:v>
                </c:pt>
                <c:pt idx="13">
                  <c:v>105.93</c:v>
                </c:pt>
                <c:pt idx="14">
                  <c:v>111.09</c:v>
                </c:pt>
                <c:pt idx="15">
                  <c:v>115.1</c:v>
                </c:pt>
                <c:pt idx="16">
                  <c:v>120</c:v>
                </c:pt>
                <c:pt idx="17">
                  <c:v>122</c:v>
                </c:pt>
                <c:pt idx="18">
                  <c:v>123.53</c:v>
                </c:pt>
                <c:pt idx="19">
                  <c:v>118.27</c:v>
                </c:pt>
                <c:pt idx="20">
                  <c:v>140.35</c:v>
                </c:pt>
                <c:pt idx="21">
                  <c:v>128.29</c:v>
                </c:pt>
                <c:pt idx="22">
                  <c:v>114.06</c:v>
                </c:pt>
                <c:pt idx="23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614-415A-A9F8-DD4955431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32.715000000000003</v>
      </c>
      <c r="O4" s="18">
        <v>44.069000000000003</v>
      </c>
      <c r="P4" s="18">
        <v>33.094000000000001</v>
      </c>
      <c r="Q4" s="18">
        <v>43.386000000000003</v>
      </c>
      <c r="R4" s="18">
        <v>66.825999999999993</v>
      </c>
      <c r="S4" s="18">
        <v>32.977000000000004</v>
      </c>
      <c r="T4" s="18">
        <v>37.208999999999996</v>
      </c>
      <c r="U4" s="18">
        <v>19.827999999999999</v>
      </c>
      <c r="V4" s="18">
        <v>73.495000000000005</v>
      </c>
      <c r="W4" s="18">
        <v>66.793999999999997</v>
      </c>
      <c r="X4" s="18">
        <v>43.470999999999997</v>
      </c>
      <c r="Y4" s="18">
        <v>109.959</v>
      </c>
      <c r="Z4" s="19"/>
      <c r="AA4" s="20">
        <f>SUM(B4:Z4)</f>
        <v>603.82299999999998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</v>
      </c>
      <c r="O7" s="28">
        <v>105.93</v>
      </c>
      <c r="P7" s="28">
        <v>111.09</v>
      </c>
      <c r="Q7" s="28">
        <v>115.1</v>
      </c>
      <c r="R7" s="28">
        <v>120</v>
      </c>
      <c r="S7" s="28">
        <v>122</v>
      </c>
      <c r="T7" s="28">
        <v>123.53</v>
      </c>
      <c r="U7" s="28">
        <v>118.27</v>
      </c>
      <c r="V7" s="28">
        <v>140.35</v>
      </c>
      <c r="W7" s="28">
        <v>128.29</v>
      </c>
      <c r="X7" s="28">
        <v>114.06</v>
      </c>
      <c r="Y7" s="28">
        <v>130</v>
      </c>
      <c r="Z7" s="29"/>
      <c r="AA7" s="30">
        <f>IF(SUM(B7:Z7)&lt;&gt;0,AVERAGEIF(B7:Z7,"&lt;&gt;"""),"")</f>
        <v>119.55166666666666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11.145</v>
      </c>
      <c r="R12" s="52">
        <v>64.040999999999997</v>
      </c>
      <c r="S12" s="52">
        <v>30.167000000000002</v>
      </c>
      <c r="T12" s="52">
        <v>32.939</v>
      </c>
      <c r="U12" s="52">
        <v>9.4480000000000004</v>
      </c>
      <c r="V12" s="52">
        <v>69.786000000000001</v>
      </c>
      <c r="W12" s="52">
        <v>60</v>
      </c>
      <c r="X12" s="52">
        <v>20</v>
      </c>
      <c r="Y12" s="52">
        <v>109.399</v>
      </c>
      <c r="Z12" s="53"/>
      <c r="AA12" s="54">
        <f t="shared" si="0"/>
        <v>406.92500000000001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1.7320000000000002</v>
      </c>
      <c r="O14" s="57">
        <v>1.069</v>
      </c>
      <c r="P14" s="57">
        <v>0.79399999999999993</v>
      </c>
      <c r="Q14" s="57">
        <v>0.34099999999999997</v>
      </c>
      <c r="R14" s="57">
        <v>0.67099999999999993</v>
      </c>
      <c r="S14" s="57">
        <v>1.353</v>
      </c>
      <c r="T14" s="57">
        <v>3.645</v>
      </c>
      <c r="U14" s="57">
        <v>5.3049999999999997</v>
      </c>
      <c r="V14" s="57">
        <v>3.6850000000000001</v>
      </c>
      <c r="W14" s="57">
        <v>6.7939999999999996</v>
      </c>
      <c r="X14" s="57">
        <v>4.4710000000000001</v>
      </c>
      <c r="Y14" s="57">
        <v>0.56000000000000005</v>
      </c>
      <c r="Z14" s="58"/>
      <c r="AA14" s="59">
        <f t="shared" si="0"/>
        <v>30.419999999999998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1.7320000000000002</v>
      </c>
      <c r="O16" s="62">
        <f t="shared" si="1"/>
        <v>1.069</v>
      </c>
      <c r="P16" s="62">
        <f t="shared" si="1"/>
        <v>0.79399999999999993</v>
      </c>
      <c r="Q16" s="62">
        <f t="shared" si="1"/>
        <v>11.485999999999999</v>
      </c>
      <c r="R16" s="62">
        <f t="shared" si="1"/>
        <v>64.712000000000003</v>
      </c>
      <c r="S16" s="62">
        <f t="shared" si="1"/>
        <v>31.520000000000003</v>
      </c>
      <c r="T16" s="62">
        <f t="shared" si="1"/>
        <v>36.584000000000003</v>
      </c>
      <c r="U16" s="62">
        <f t="shared" si="1"/>
        <v>14.753</v>
      </c>
      <c r="V16" s="62">
        <f t="shared" si="1"/>
        <v>73.471000000000004</v>
      </c>
      <c r="W16" s="62">
        <f t="shared" si="1"/>
        <v>66.793999999999997</v>
      </c>
      <c r="X16" s="62">
        <f t="shared" si="1"/>
        <v>24.471</v>
      </c>
      <c r="Y16" s="62">
        <f t="shared" si="1"/>
        <v>109.959</v>
      </c>
      <c r="Z16" s="63" t="str">
        <f t="shared" si="1"/>
        <v/>
      </c>
      <c r="AA16" s="64">
        <f>SUM(AA10:AA15)</f>
        <v>437.34500000000003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2.1829999999999998</v>
      </c>
      <c r="O20" s="77"/>
      <c r="P20" s="77"/>
      <c r="Q20" s="77"/>
      <c r="R20" s="77">
        <v>2.113</v>
      </c>
      <c r="S20" s="77"/>
      <c r="T20" s="77"/>
      <c r="U20" s="77">
        <v>5.04</v>
      </c>
      <c r="V20" s="77">
        <v>2.4E-2</v>
      </c>
      <c r="W20" s="77"/>
      <c r="X20" s="77"/>
      <c r="Y20" s="77"/>
      <c r="Z20" s="78"/>
      <c r="AA20" s="79">
        <f t="shared" si="2"/>
        <v>9.3599999999999977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1E-3</v>
      </c>
      <c r="S21" s="81">
        <v>1.4570000000000001</v>
      </c>
      <c r="T21" s="81">
        <v>0.625</v>
      </c>
      <c r="U21" s="81">
        <v>3.5000000000000003E-2</v>
      </c>
      <c r="V21" s="81"/>
      <c r="W21" s="81"/>
      <c r="X21" s="81"/>
      <c r="Y21" s="81"/>
      <c r="Z21" s="78"/>
      <c r="AA21" s="79">
        <f t="shared" si="2"/>
        <v>2.1180000000000003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2.1829999999999998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2.1139999999999999</v>
      </c>
      <c r="S25" s="88">
        <f t="shared" si="3"/>
        <v>1.4570000000000001</v>
      </c>
      <c r="T25" s="88">
        <f t="shared" si="3"/>
        <v>0.625</v>
      </c>
      <c r="U25" s="88">
        <f t="shared" si="3"/>
        <v>5.0750000000000002</v>
      </c>
      <c r="V25" s="88">
        <f t="shared" si="3"/>
        <v>2.4E-2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11.477999999999998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3.915</v>
      </c>
      <c r="O29" s="77">
        <v>1.069</v>
      </c>
      <c r="P29" s="77">
        <v>0.79400000000000004</v>
      </c>
      <c r="Q29" s="77">
        <v>11.486000000000001</v>
      </c>
      <c r="R29" s="77">
        <v>66.825999999999993</v>
      </c>
      <c r="S29" s="77">
        <v>32.976999999999997</v>
      </c>
      <c r="T29" s="77">
        <v>37.209000000000003</v>
      </c>
      <c r="U29" s="77">
        <v>19.827999999999999</v>
      </c>
      <c r="V29" s="77">
        <v>73.495000000000005</v>
      </c>
      <c r="W29" s="77">
        <v>66.793999999999997</v>
      </c>
      <c r="X29" s="77">
        <v>24.471</v>
      </c>
      <c r="Y29" s="77">
        <v>109.959</v>
      </c>
      <c r="Z29" s="78"/>
      <c r="AA29" s="79">
        <f>SUM(B29:Z29)</f>
        <v>448.82300000000004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3.915</v>
      </c>
      <c r="O31" s="62">
        <f t="shared" si="4"/>
        <v>1.069</v>
      </c>
      <c r="P31" s="62">
        <f t="shared" si="4"/>
        <v>0.79400000000000004</v>
      </c>
      <c r="Q31" s="62">
        <f t="shared" si="4"/>
        <v>11.486000000000001</v>
      </c>
      <c r="R31" s="62">
        <f t="shared" si="4"/>
        <v>66.825999999999993</v>
      </c>
      <c r="S31" s="62">
        <f t="shared" si="4"/>
        <v>32.976999999999997</v>
      </c>
      <c r="T31" s="62">
        <f t="shared" si="4"/>
        <v>37.209000000000003</v>
      </c>
      <c r="U31" s="62">
        <f t="shared" si="4"/>
        <v>19.827999999999999</v>
      </c>
      <c r="V31" s="62">
        <f t="shared" si="4"/>
        <v>73.495000000000005</v>
      </c>
      <c r="W31" s="62">
        <f t="shared" si="4"/>
        <v>66.793999999999997</v>
      </c>
      <c r="X31" s="62">
        <f t="shared" si="4"/>
        <v>24.471</v>
      </c>
      <c r="Y31" s="62">
        <f t="shared" si="4"/>
        <v>109.959</v>
      </c>
      <c r="Z31" s="63" t="str">
        <f t="shared" si="4"/>
        <v/>
      </c>
      <c r="AA31" s="64">
        <f>SUM(AA28:AA30)</f>
        <v>448.82300000000004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28.8</v>
      </c>
      <c r="O38" s="99">
        <v>43</v>
      </c>
      <c r="P38" s="99">
        <v>32.299999999999997</v>
      </c>
      <c r="Q38" s="99">
        <v>31.9</v>
      </c>
      <c r="R38" s="99"/>
      <c r="S38" s="99"/>
      <c r="T38" s="99"/>
      <c r="U38" s="99"/>
      <c r="V38" s="99"/>
      <c r="W38" s="99"/>
      <c r="X38" s="99">
        <v>19</v>
      </c>
      <c r="Y38" s="99"/>
      <c r="Z38" s="100"/>
      <c r="AA38" s="79">
        <f t="shared" si="5"/>
        <v>155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28.8</v>
      </c>
      <c r="O39" s="88">
        <f t="shared" si="6"/>
        <v>43</v>
      </c>
      <c r="P39" s="88">
        <f t="shared" si="6"/>
        <v>32.299999999999997</v>
      </c>
      <c r="Q39" s="88">
        <f t="shared" si="6"/>
        <v>31.9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19</v>
      </c>
      <c r="Y39" s="88">
        <f t="shared" si="6"/>
        <v>0</v>
      </c>
      <c r="Z39" s="89" t="str">
        <f t="shared" si="6"/>
        <v/>
      </c>
      <c r="AA39" s="90">
        <f t="shared" si="5"/>
        <v>155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28.8</v>
      </c>
      <c r="O46" s="99">
        <v>43</v>
      </c>
      <c r="P46" s="99">
        <v>32.299999999999997</v>
      </c>
      <c r="Q46" s="99">
        <v>31.9</v>
      </c>
      <c r="R46" s="99"/>
      <c r="S46" s="99"/>
      <c r="T46" s="99"/>
      <c r="U46" s="99"/>
      <c r="V46" s="99"/>
      <c r="W46" s="99"/>
      <c r="X46" s="99">
        <v>19</v>
      </c>
      <c r="Y46" s="99"/>
      <c r="Z46" s="100"/>
      <c r="AA46" s="79">
        <f t="shared" si="7"/>
        <v>155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28.8</v>
      </c>
      <c r="O48" s="88">
        <f t="shared" si="8"/>
        <v>43</v>
      </c>
      <c r="P48" s="88">
        <f t="shared" si="8"/>
        <v>32.299999999999997</v>
      </c>
      <c r="Q48" s="88">
        <f t="shared" si="8"/>
        <v>31.9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19</v>
      </c>
      <c r="Y48" s="88">
        <f t="shared" si="8"/>
        <v>0</v>
      </c>
      <c r="Z48" s="89" t="str">
        <f t="shared" si="8"/>
        <v/>
      </c>
      <c r="AA48" s="90">
        <f t="shared" si="7"/>
        <v>155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32.715000000000003</v>
      </c>
      <c r="O51" s="88">
        <f t="shared" si="10"/>
        <v>44.069000000000003</v>
      </c>
      <c r="P51" s="88">
        <f t="shared" si="10"/>
        <v>33.093999999999994</v>
      </c>
      <c r="Q51" s="88">
        <f t="shared" si="10"/>
        <v>43.385999999999996</v>
      </c>
      <c r="R51" s="88">
        <f t="shared" si="10"/>
        <v>66.826000000000008</v>
      </c>
      <c r="S51" s="88">
        <f t="shared" si="10"/>
        <v>32.977000000000004</v>
      </c>
      <c r="T51" s="88">
        <f t="shared" si="10"/>
        <v>37.209000000000003</v>
      </c>
      <c r="U51" s="88">
        <f t="shared" si="10"/>
        <v>19.827999999999999</v>
      </c>
      <c r="V51" s="88">
        <f t="shared" si="10"/>
        <v>73.495000000000005</v>
      </c>
      <c r="W51" s="88">
        <f t="shared" si="10"/>
        <v>66.793999999999997</v>
      </c>
      <c r="X51" s="88">
        <f t="shared" si="10"/>
        <v>43.471000000000004</v>
      </c>
      <c r="Y51" s="88">
        <f t="shared" si="10"/>
        <v>109.959</v>
      </c>
      <c r="Z51" s="89" t="str">
        <f t="shared" si="10"/>
        <v/>
      </c>
      <c r="AA51" s="104">
        <f>SUM(B51:Z51)</f>
        <v>603.82300000000009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32.683999999999997</v>
      </c>
      <c r="O4" s="18">
        <v>44.021000000000001</v>
      </c>
      <c r="P4" s="18">
        <v>33.052</v>
      </c>
      <c r="Q4" s="18">
        <v>43.362000000000002</v>
      </c>
      <c r="R4" s="18">
        <v>66.777000000000001</v>
      </c>
      <c r="S4" s="18">
        <v>32.977000000000004</v>
      </c>
      <c r="T4" s="18">
        <v>37.209000000000003</v>
      </c>
      <c r="U4" s="18">
        <v>19.828000000000003</v>
      </c>
      <c r="V4" s="18">
        <v>73.504000000000005</v>
      </c>
      <c r="W4" s="18">
        <v>66.746000000000009</v>
      </c>
      <c r="X4" s="18">
        <v>43.512999999999998</v>
      </c>
      <c r="Y4" s="18">
        <v>109.92400000000002</v>
      </c>
      <c r="Z4" s="19"/>
      <c r="AA4" s="20">
        <f>SUM(B4:Z4)</f>
        <v>603.59699999999998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</v>
      </c>
      <c r="O7" s="28">
        <v>105.93</v>
      </c>
      <c r="P7" s="28">
        <v>111.09</v>
      </c>
      <c r="Q7" s="28">
        <v>115.1</v>
      </c>
      <c r="R7" s="28">
        <v>120</v>
      </c>
      <c r="S7" s="28">
        <v>122</v>
      </c>
      <c r="T7" s="28">
        <v>123.53</v>
      </c>
      <c r="U7" s="28">
        <v>118.27</v>
      </c>
      <c r="V7" s="28">
        <v>140.35</v>
      </c>
      <c r="W7" s="28">
        <v>128.29</v>
      </c>
      <c r="X7" s="28">
        <v>114.06</v>
      </c>
      <c r="Y7" s="28">
        <v>130</v>
      </c>
      <c r="Z7" s="29"/>
      <c r="AA7" s="30">
        <f>IF(SUM(B7:Z7)&lt;&gt;0,AVERAGEIF(B7:Z7,"&lt;&gt;"""),"")</f>
        <v>119.55166666666666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7.2660000000000009</v>
      </c>
      <c r="O20" s="77">
        <v>5.1070000000000002</v>
      </c>
      <c r="P20" s="77">
        <v>3.13</v>
      </c>
      <c r="Q20" s="77">
        <v>3.1320000000000001</v>
      </c>
      <c r="R20" s="77">
        <v>3.1790000000000003</v>
      </c>
      <c r="S20" s="77">
        <v>8.0710000000000015</v>
      </c>
      <c r="T20" s="77">
        <v>7.5389999999999997</v>
      </c>
      <c r="U20" s="77">
        <v>5.0960000000000001</v>
      </c>
      <c r="V20" s="77">
        <v>1.9870000000000001</v>
      </c>
      <c r="W20" s="77">
        <v>2.8210000000000002</v>
      </c>
      <c r="X20" s="77">
        <v>2.7669999999999999</v>
      </c>
      <c r="Y20" s="77">
        <v>2.74</v>
      </c>
      <c r="Z20" s="78"/>
      <c r="AA20" s="79">
        <f t="shared" si="2"/>
        <v>52.835000000000001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25.417999999999999</v>
      </c>
      <c r="O21" s="81">
        <v>38.914000000000001</v>
      </c>
      <c r="P21" s="81">
        <v>29.922000000000001</v>
      </c>
      <c r="Q21" s="81">
        <v>40.230000000000004</v>
      </c>
      <c r="R21" s="81">
        <v>24.898</v>
      </c>
      <c r="S21" s="81">
        <v>20.706</v>
      </c>
      <c r="T21" s="81">
        <v>29.669999999999998</v>
      </c>
      <c r="U21" s="81">
        <v>14.731999999999999</v>
      </c>
      <c r="V21" s="81">
        <v>8.4169999999999998</v>
      </c>
      <c r="W21" s="81">
        <v>9.3249999999999993</v>
      </c>
      <c r="X21" s="81">
        <v>40.746000000000002</v>
      </c>
      <c r="Y21" s="81">
        <v>8.484</v>
      </c>
      <c r="Z21" s="78"/>
      <c r="AA21" s="79">
        <f t="shared" si="2"/>
        <v>291.46199999999993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32.683999999999997</v>
      </c>
      <c r="O25" s="88">
        <f t="shared" si="3"/>
        <v>44.021000000000001</v>
      </c>
      <c r="P25" s="88">
        <f t="shared" si="3"/>
        <v>33.052</v>
      </c>
      <c r="Q25" s="88">
        <f t="shared" si="3"/>
        <v>43.362000000000002</v>
      </c>
      <c r="R25" s="88">
        <f t="shared" si="3"/>
        <v>28.076999999999998</v>
      </c>
      <c r="S25" s="88">
        <f t="shared" si="3"/>
        <v>28.777000000000001</v>
      </c>
      <c r="T25" s="88">
        <f t="shared" si="3"/>
        <v>37.208999999999996</v>
      </c>
      <c r="U25" s="88">
        <f t="shared" si="3"/>
        <v>19.827999999999999</v>
      </c>
      <c r="V25" s="88">
        <f t="shared" si="3"/>
        <v>10.404</v>
      </c>
      <c r="W25" s="88">
        <f t="shared" si="3"/>
        <v>12.145999999999999</v>
      </c>
      <c r="X25" s="88">
        <f t="shared" si="3"/>
        <v>43.513000000000005</v>
      </c>
      <c r="Y25" s="88">
        <f t="shared" si="3"/>
        <v>11.224</v>
      </c>
      <c r="Z25" s="89">
        <f t="shared" si="3"/>
        <v>0</v>
      </c>
      <c r="AA25" s="90">
        <f t="shared" si="3"/>
        <v>344.29699999999991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32.683999999999997</v>
      </c>
      <c r="O29" s="77">
        <v>44.021000000000001</v>
      </c>
      <c r="P29" s="77">
        <v>33.052</v>
      </c>
      <c r="Q29" s="77">
        <v>43.362000000000002</v>
      </c>
      <c r="R29" s="77">
        <v>28.077000000000002</v>
      </c>
      <c r="S29" s="77">
        <v>28.777000000000001</v>
      </c>
      <c r="T29" s="77">
        <v>37.209000000000003</v>
      </c>
      <c r="U29" s="77">
        <v>19.827999999999999</v>
      </c>
      <c r="V29" s="77">
        <v>10.404</v>
      </c>
      <c r="W29" s="77">
        <v>12.146000000000001</v>
      </c>
      <c r="X29" s="77">
        <v>43.512999999999998</v>
      </c>
      <c r="Y29" s="77">
        <v>11.224</v>
      </c>
      <c r="Z29" s="78"/>
      <c r="AA29" s="79">
        <f>SUM(B29:Z29)</f>
        <v>344.29699999999997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32.683999999999997</v>
      </c>
      <c r="O31" s="62">
        <f t="shared" si="4"/>
        <v>44.021000000000001</v>
      </c>
      <c r="P31" s="62">
        <f t="shared" si="4"/>
        <v>33.052</v>
      </c>
      <c r="Q31" s="62">
        <f t="shared" si="4"/>
        <v>43.362000000000002</v>
      </c>
      <c r="R31" s="62">
        <f t="shared" si="4"/>
        <v>28.077000000000002</v>
      </c>
      <c r="S31" s="62">
        <f t="shared" si="4"/>
        <v>28.777000000000001</v>
      </c>
      <c r="T31" s="62">
        <f t="shared" si="4"/>
        <v>37.209000000000003</v>
      </c>
      <c r="U31" s="62">
        <f t="shared" si="4"/>
        <v>19.827999999999999</v>
      </c>
      <c r="V31" s="62">
        <f t="shared" si="4"/>
        <v>10.404</v>
      </c>
      <c r="W31" s="62">
        <f t="shared" si="4"/>
        <v>12.146000000000001</v>
      </c>
      <c r="X31" s="62">
        <f t="shared" si="4"/>
        <v>43.512999999999998</v>
      </c>
      <c r="Y31" s="62">
        <f t="shared" si="4"/>
        <v>11.224</v>
      </c>
      <c r="Z31" s="63">
        <f t="shared" si="4"/>
        <v>0</v>
      </c>
      <c r="AA31" s="64">
        <f t="shared" si="4"/>
        <v>344.29699999999997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38.700000000000003</v>
      </c>
      <c r="S38" s="99">
        <v>4.2</v>
      </c>
      <c r="T38" s="99"/>
      <c r="U38" s="99"/>
      <c r="V38" s="99">
        <v>63.1</v>
      </c>
      <c r="W38" s="99">
        <v>54.6</v>
      </c>
      <c r="X38" s="99"/>
      <c r="Y38" s="99">
        <v>98.7</v>
      </c>
      <c r="Z38" s="100"/>
      <c r="AA38" s="79">
        <f t="shared" si="5"/>
        <v>259.3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38.700000000000003</v>
      </c>
      <c r="S39" s="88">
        <f t="shared" si="6"/>
        <v>4.2</v>
      </c>
      <c r="T39" s="88">
        <f t="shared" si="6"/>
        <v>0</v>
      </c>
      <c r="U39" s="88">
        <f t="shared" si="6"/>
        <v>0</v>
      </c>
      <c r="V39" s="88">
        <f t="shared" si="6"/>
        <v>63.1</v>
      </c>
      <c r="W39" s="88">
        <f t="shared" si="6"/>
        <v>54.6</v>
      </c>
      <c r="X39" s="88">
        <f t="shared" si="6"/>
        <v>0</v>
      </c>
      <c r="Y39" s="88">
        <f t="shared" si="6"/>
        <v>98.7</v>
      </c>
      <c r="Z39" s="89">
        <f t="shared" si="6"/>
        <v>0</v>
      </c>
      <c r="AA39" s="90">
        <f t="shared" si="5"/>
        <v>259.3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38.700000000000003</v>
      </c>
      <c r="S46" s="99">
        <v>4.2</v>
      </c>
      <c r="T46" s="99"/>
      <c r="U46" s="99"/>
      <c r="V46" s="99">
        <v>63.1</v>
      </c>
      <c r="W46" s="99">
        <v>54.6</v>
      </c>
      <c r="X46" s="99"/>
      <c r="Y46" s="99">
        <v>98.7</v>
      </c>
      <c r="Z46" s="100"/>
      <c r="AA46" s="79">
        <f t="shared" si="7"/>
        <v>259.3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38.700000000000003</v>
      </c>
      <c r="S48" s="88">
        <f t="shared" si="8"/>
        <v>4.2</v>
      </c>
      <c r="T48" s="88">
        <f t="shared" si="8"/>
        <v>0</v>
      </c>
      <c r="U48" s="88">
        <f t="shared" si="8"/>
        <v>0</v>
      </c>
      <c r="V48" s="88">
        <f t="shared" si="8"/>
        <v>63.1</v>
      </c>
      <c r="W48" s="88">
        <f t="shared" si="8"/>
        <v>54.6</v>
      </c>
      <c r="X48" s="88">
        <f t="shared" si="8"/>
        <v>0</v>
      </c>
      <c r="Y48" s="88">
        <f t="shared" si="8"/>
        <v>98.7</v>
      </c>
      <c r="Z48" s="89">
        <f t="shared" si="8"/>
        <v>0</v>
      </c>
      <c r="AA48" s="90">
        <f t="shared" si="7"/>
        <v>259.3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32.683999999999997</v>
      </c>
      <c r="O51" s="88">
        <f t="shared" si="10"/>
        <v>44.021000000000001</v>
      </c>
      <c r="P51" s="88">
        <f t="shared" si="10"/>
        <v>33.052</v>
      </c>
      <c r="Q51" s="88">
        <f t="shared" si="10"/>
        <v>43.362000000000002</v>
      </c>
      <c r="R51" s="88">
        <f t="shared" si="10"/>
        <v>66.777000000000001</v>
      </c>
      <c r="S51" s="88">
        <f t="shared" si="10"/>
        <v>32.977000000000004</v>
      </c>
      <c r="T51" s="88">
        <f t="shared" si="10"/>
        <v>37.208999999999996</v>
      </c>
      <c r="U51" s="88">
        <f t="shared" si="10"/>
        <v>19.827999999999999</v>
      </c>
      <c r="V51" s="88">
        <f t="shared" si="10"/>
        <v>73.504000000000005</v>
      </c>
      <c r="W51" s="88">
        <f t="shared" si="10"/>
        <v>66.745999999999995</v>
      </c>
      <c r="X51" s="88">
        <f t="shared" si="10"/>
        <v>43.513000000000005</v>
      </c>
      <c r="Y51" s="88">
        <f t="shared" si="10"/>
        <v>109.92400000000001</v>
      </c>
      <c r="Z51" s="89">
        <f t="shared" si="10"/>
        <v>0</v>
      </c>
      <c r="AA51" s="104">
        <f>SUM(B51:Z51)</f>
        <v>603.59699999999998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-28.8</v>
      </c>
      <c r="O4" s="18">
        <v>-43</v>
      </c>
      <c r="P4" s="18">
        <v>-32.299999999999997</v>
      </c>
      <c r="Q4" s="18">
        <v>-31.9</v>
      </c>
      <c r="R4" s="18">
        <v>38.700000000000003</v>
      </c>
      <c r="S4" s="18">
        <v>4.2</v>
      </c>
      <c r="T4" s="18"/>
      <c r="U4" s="18"/>
      <c r="V4" s="18">
        <v>63.1</v>
      </c>
      <c r="W4" s="18">
        <v>54.6</v>
      </c>
      <c r="X4" s="18">
        <v>-19</v>
      </c>
      <c r="Y4" s="18">
        <v>98.7</v>
      </c>
      <c r="Z4" s="19"/>
      <c r="AA4" s="111">
        <f>SUM(B4:Z4)</f>
        <v>104.30000000000001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106</v>
      </c>
      <c r="O7" s="117">
        <v>105.93</v>
      </c>
      <c r="P7" s="117">
        <v>111.09</v>
      </c>
      <c r="Q7" s="117">
        <v>115.1</v>
      </c>
      <c r="R7" s="117">
        <v>120</v>
      </c>
      <c r="S7" s="117">
        <v>122</v>
      </c>
      <c r="T7" s="117">
        <v>123.53</v>
      </c>
      <c r="U7" s="117">
        <v>118.27</v>
      </c>
      <c r="V7" s="117">
        <v>140.35</v>
      </c>
      <c r="W7" s="117">
        <v>128.29</v>
      </c>
      <c r="X7" s="117">
        <v>114.06</v>
      </c>
      <c r="Y7" s="117">
        <v>130</v>
      </c>
      <c r="Z7" s="118"/>
      <c r="AA7" s="119">
        <f>IF(SUM(B7:Z7)&lt;&gt;0,AVERAGEIF(B7:Z7,"&lt;&gt;"""),"")</f>
        <v>119.55166666666666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28.8</v>
      </c>
      <c r="O15" s="133">
        <v>43</v>
      </c>
      <c r="P15" s="133">
        <v>32.299999999999997</v>
      </c>
      <c r="Q15" s="133">
        <v>31.9</v>
      </c>
      <c r="R15" s="133"/>
      <c r="S15" s="133"/>
      <c r="T15" s="133"/>
      <c r="U15" s="133"/>
      <c r="V15" s="133"/>
      <c r="W15" s="133"/>
      <c r="X15" s="133">
        <v>19</v>
      </c>
      <c r="Y15" s="133"/>
      <c r="Z15" s="131"/>
      <c r="AA15" s="132">
        <f t="shared" si="0"/>
        <v>155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28.8</v>
      </c>
      <c r="O16" s="135">
        <f t="shared" si="1"/>
        <v>43</v>
      </c>
      <c r="P16" s="135">
        <f t="shared" si="1"/>
        <v>32.299999999999997</v>
      </c>
      <c r="Q16" s="135">
        <f t="shared" si="1"/>
        <v>31.9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19</v>
      </c>
      <c r="Y16" s="135">
        <f t="shared" si="1"/>
        <v>0</v>
      </c>
      <c r="Z16" s="136" t="str">
        <f t="shared" si="1"/>
        <v/>
      </c>
      <c r="AA16" s="90">
        <f t="shared" si="0"/>
        <v>155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38.700000000000003</v>
      </c>
      <c r="S23" s="133">
        <v>4.2</v>
      </c>
      <c r="T23" s="133"/>
      <c r="U23" s="133"/>
      <c r="V23" s="133">
        <v>63.1</v>
      </c>
      <c r="W23" s="133">
        <v>54.6</v>
      </c>
      <c r="X23" s="133"/>
      <c r="Y23" s="133">
        <v>98.7</v>
      </c>
      <c r="Z23" s="131"/>
      <c r="AA23" s="132">
        <f t="shared" si="2"/>
        <v>259.3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38.700000000000003</v>
      </c>
      <c r="S24" s="135">
        <f t="shared" si="3"/>
        <v>4.2</v>
      </c>
      <c r="T24" s="135">
        <f t="shared" si="3"/>
        <v>0</v>
      </c>
      <c r="U24" s="135">
        <f t="shared" si="3"/>
        <v>0</v>
      </c>
      <c r="V24" s="135">
        <f t="shared" si="3"/>
        <v>63.1</v>
      </c>
      <c r="W24" s="135">
        <f t="shared" si="3"/>
        <v>54.6</v>
      </c>
      <c r="X24" s="135">
        <f t="shared" si="3"/>
        <v>0</v>
      </c>
      <c r="Y24" s="135">
        <f t="shared" si="3"/>
        <v>98.7</v>
      </c>
      <c r="Z24" s="136" t="str">
        <f t="shared" si="3"/>
        <v/>
      </c>
      <c r="AA24" s="90">
        <f t="shared" si="2"/>
        <v>259.3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2023-12-30T09:21:19Z</dcterms:created>
  <dcterms:modified xsi:type="dcterms:W3CDTF">2023-12-30T09:21:20Z</dcterms:modified>
</cp:coreProperties>
</file>