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<sst xmlns="http://schemas.openxmlformats.org/spreadsheetml/2006/main" count="117" uniqueCount="53">
  <si>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29/12/2023 11:19:44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</si>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</sst>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71-47A1-B927-947D678A3D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71-47A1-B927-947D678A3D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13.952999999999999</c:v>
                </c:pt>
                <c:pt idx="16">
                  <c:v>38.886000000000003</c:v>
                </c:pt>
                <c:pt idx="17">
                  <c:v>61.727999999999994</c:v>
                </c:pt>
                <c:pt idx="18">
                  <c:v>68.029000000000011</c:v>
                </c:pt>
                <c:pt idx="19">
                  <c:v>60.924999999999997</c:v>
                </c:pt>
                <c:pt idx="20">
                  <c:v>47.978000000000002</c:v>
                </c:pt>
                <c:pt idx="21">
                  <c:v>70</c:v>
                </c:pt>
                <c:pt idx="22">
                  <c:v>20</c:v>
                </c:pt>
                <c:pt idx="23">
                  <c:v>56.945999999999998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1-47A1-B927-947D678A3D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14.1</c:v>
                </c:pt>
                <c:pt idx="21">
                  <c:v>0</c:v>
                </c:pt>
                <c:pt idx="22">
                  <c:v>18.2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71-47A1-B927-947D678A3D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35.46</c:v>
                </c:pt>
                <c:pt idx="13">
                  <c:v>38.759</c:v>
                </c:pt>
                <c:pt idx="14">
                  <c:v>66.569000000000003</c:v>
                </c:pt>
                <c:pt idx="15">
                  <c:v>31.611000000000001</c:v>
                </c:pt>
                <c:pt idx="16">
                  <c:v>32.493000000000002</c:v>
                </c:pt>
                <c:pt idx="17">
                  <c:v>32.254000000000005</c:v>
                </c:pt>
                <c:pt idx="18">
                  <c:v>23.489000000000001</c:v>
                </c:pt>
                <c:pt idx="19">
                  <c:v>13.354000000000001</c:v>
                </c:pt>
                <c:pt idx="20">
                  <c:v>13.617999999999999</c:v>
                </c:pt>
                <c:pt idx="21">
                  <c:v>17.867999999999999</c:v>
                </c:pt>
                <c:pt idx="22">
                  <c:v>13.243000000000002</c:v>
                </c:pt>
                <c:pt idx="23">
                  <c:v>13.385999999999999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71-47A1-B927-947D678A3D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71-47A1-B927-947D678A3D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71-47A1-B927-947D678A3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36.260999999999996</c:v>
                </c:pt>
                <c:pt idx="13">
                  <c:v>94.928000000000011</c:v>
                </c:pt>
                <c:pt idx="14">
                  <c:v>66.569000000000017</c:v>
                </c:pt>
                <c:pt idx="15">
                  <c:v>45.564</c:v>
                </c:pt>
                <c:pt idx="16">
                  <c:v>71.378999999999991</c:v>
                </c:pt>
                <c:pt idx="17">
                  <c:v>93.982000000000028</c:v>
                </c:pt>
                <c:pt idx="18">
                  <c:v>91.517999999999986</c:v>
                </c:pt>
                <c:pt idx="19">
                  <c:v>74.278999999999996</c:v>
                </c:pt>
                <c:pt idx="20">
                  <c:v>75.709000000000003</c:v>
                </c:pt>
                <c:pt idx="21">
                  <c:v>87.88</c:v>
                </c:pt>
                <c:pt idx="22">
                  <c:v>51.412999999999997</c:v>
                </c:pt>
                <c:pt idx="23">
                  <c:v>70.38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71-47A1-B927-947D678A3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44.06</c:v>
                </c:pt>
                <c:pt idx="13">
                  <c:v>79.92</c:v>
                </c:pt>
                <c:pt idx="14">
                  <c:v>96.72</c:v>
                </c:pt>
                <c:pt idx="15">
                  <c:v>95</c:v>
                </c:pt>
                <c:pt idx="16">
                  <c:v>95</c:v>
                </c:pt>
                <c:pt idx="17">
                  <c:v>104.15</c:v>
                </c:pt>
                <c:pt idx="18">
                  <c:v>105.53</c:v>
                </c:pt>
                <c:pt idx="19">
                  <c:v>108.85</c:v>
                </c:pt>
                <c:pt idx="20">
                  <c:v>110.64</c:v>
                </c:pt>
                <c:pt idx="21">
                  <c:v>113.69</c:v>
                </c:pt>
                <c:pt idx="22">
                  <c:v>112.98</c:v>
                </c:pt>
                <c:pt idx="23">
                  <c:v>107.05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71-47A1-B927-947D678A3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36.261000000000003</v>
      </c>
      <c r="O4" s="18">
        <v>94.927999999999997</v>
      </c>
      <c r="P4" s="18">
        <v>66.569000000000003</v>
      </c>
      <c r="Q4" s="18">
        <v>45.564</v>
      </c>
      <c r="R4" s="18">
        <v>71.378999999999991</v>
      </c>
      <c r="S4" s="18">
        <v>93.981999999999999</v>
      </c>
      <c r="T4" s="18">
        <v>91.518000000000015</v>
      </c>
      <c r="U4" s="18">
        <v>74.278999999999996</v>
      </c>
      <c r="V4" s="18">
        <v>75.695999999999998</v>
      </c>
      <c r="W4" s="18">
        <v>87.867999999999981</v>
      </c>
      <c r="X4" s="18">
        <v>51.443000000000005</v>
      </c>
      <c r="Y4" s="18">
        <v>70.331999999999994</v>
      </c>
      <c r="Z4" s="19"/>
      <c r="AA4" s="20">
        <f>SUM(B4:Z4)</f>
        <v>859.81899999999996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44.06</v>
      </c>
      <c r="O7" s="28">
        <v>79.92</v>
      </c>
      <c r="P7" s="28">
        <v>96.72</v>
      </c>
      <c r="Q7" s="28">
        <v>95</v>
      </c>
      <c r="R7" s="28">
        <v>95</v>
      </c>
      <c r="S7" s="28">
        <v>104.15</v>
      </c>
      <c r="T7" s="28">
        <v>105.53</v>
      </c>
      <c r="U7" s="28">
        <v>108.85</v>
      </c>
      <c r="V7" s="28">
        <v>110.64</v>
      </c>
      <c r="W7" s="28">
        <v>113.69</v>
      </c>
      <c r="X7" s="28">
        <v>112.98</v>
      </c>
      <c r="Y7" s="28">
        <v>107.05</v>
      </c>
      <c r="Z7" s="29"/>
      <c r="AA7" s="30">
        <f>IF(SUM(B7:Z7)&lt;&gt;0,AVERAGEIF(B7:Z7,"&lt;&gt;"""),"")</f>
        <v>97.799166666666665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13.952999999999999</v>
      </c>
      <c r="R12" s="52">
        <v>38.886000000000003</v>
      </c>
      <c r="S12" s="52">
        <v>61.727999999999994</v>
      </c>
      <c r="T12" s="52">
        <v>68.029000000000011</v>
      </c>
      <c r="U12" s="52">
        <v>60.924999999999997</v>
      </c>
      <c r="V12" s="52">
        <v>47.978000000000002</v>
      </c>
      <c r="W12" s="52">
        <v>70</v>
      </c>
      <c r="X12" s="52">
        <v>20</v>
      </c>
      <c r="Y12" s="52">
        <v>56.945999999999998</v>
      </c>
      <c r="Z12" s="53"/>
      <c r="AA12" s="54">
        <f t="shared" si="0"/>
        <v>438.44500000000005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35.46</v>
      </c>
      <c r="O14" s="57">
        <v>38.759</v>
      </c>
      <c r="P14" s="57">
        <v>66.569000000000003</v>
      </c>
      <c r="Q14" s="57">
        <v>31.611000000000001</v>
      </c>
      <c r="R14" s="57">
        <v>32.493000000000002</v>
      </c>
      <c r="S14" s="57">
        <v>32.254000000000005</v>
      </c>
      <c r="T14" s="57">
        <v>23.489000000000001</v>
      </c>
      <c r="U14" s="57">
        <v>13.354000000000001</v>
      </c>
      <c r="V14" s="57">
        <v>13.617999999999999</v>
      </c>
      <c r="W14" s="57">
        <v>17.867999999999999</v>
      </c>
      <c r="X14" s="57">
        <v>13.243000000000002</v>
      </c>
      <c r="Y14" s="57">
        <v>13.385999999999999</v>
      </c>
      <c r="Z14" s="58"/>
      <c r="AA14" s="59">
        <f t="shared" si="0"/>
        <v>332.10399999999998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35.46</v>
      </c>
      <c r="O16" s="62">
        <f t="shared" si="1"/>
        <v>38.759</v>
      </c>
      <c r="P16" s="62">
        <f t="shared" si="1"/>
        <v>66.569000000000003</v>
      </c>
      <c r="Q16" s="62">
        <f t="shared" si="1"/>
        <v>45.564</v>
      </c>
      <c r="R16" s="62">
        <f t="shared" si="1"/>
        <v>71.379000000000005</v>
      </c>
      <c r="S16" s="62">
        <f t="shared" si="1"/>
        <v>93.981999999999999</v>
      </c>
      <c r="T16" s="62">
        <f t="shared" si="1"/>
        <v>91.518000000000015</v>
      </c>
      <c r="U16" s="62">
        <f t="shared" si="1"/>
        <v>74.278999999999996</v>
      </c>
      <c r="V16" s="62">
        <f t="shared" si="1"/>
        <v>61.596000000000004</v>
      </c>
      <c r="W16" s="62">
        <f t="shared" si="1"/>
        <v>87.867999999999995</v>
      </c>
      <c r="X16" s="62">
        <f t="shared" si="1"/>
        <v>33.243000000000002</v>
      </c>
      <c r="Y16" s="62">
        <f t="shared" si="1"/>
        <v>70.331999999999994</v>
      </c>
      <c r="Z16" s="63" t="str">
        <f t="shared" si="1"/>
        <v/>
      </c>
      <c r="AA16" s="64">
        <f>SUM(AA10:AA15)</f>
        <v>770.54899999999998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1.28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0.80100000000000005</v>
      </c>
      <c r="O21" s="81">
        <v>54.889000000000003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55.690000000000005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0.80100000000000005</v>
      </c>
      <c r="O25" s="88">
        <f t="shared" si="3"/>
        <v>56.169000000000004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56.970000000000006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36.261000000000003</v>
      </c>
      <c r="O29" s="77">
        <v>94.927999999999997</v>
      </c>
      <c r="P29" s="77">
        <v>66.569000000000003</v>
      </c>
      <c r="Q29" s="77">
        <v>45.564</v>
      </c>
      <c r="R29" s="77">
        <v>71.379000000000005</v>
      </c>
      <c r="S29" s="77">
        <v>93.981999999999999</v>
      </c>
      <c r="T29" s="77">
        <v>91.518000000000001</v>
      </c>
      <c r="U29" s="77">
        <v>74.278999999999996</v>
      </c>
      <c r="V29" s="77">
        <v>61.595999999999997</v>
      </c>
      <c r="W29" s="77">
        <v>87.867999999999995</v>
      </c>
      <c r="X29" s="77">
        <v>33.243000000000002</v>
      </c>
      <c r="Y29" s="77">
        <v>70.331999999999994</v>
      </c>
      <c r="Z29" s="78"/>
      <c r="AA29" s="79">
        <f>SUM(B29:Z29)</f>
        <v>827.51900000000001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36.261000000000003</v>
      </c>
      <c r="O31" s="62">
        <f t="shared" si="4"/>
        <v>94.927999999999997</v>
      </c>
      <c r="P31" s="62">
        <f t="shared" si="4"/>
        <v>66.569000000000003</v>
      </c>
      <c r="Q31" s="62">
        <f t="shared" si="4"/>
        <v>45.564</v>
      </c>
      <c r="R31" s="62">
        <f t="shared" si="4"/>
        <v>71.379000000000005</v>
      </c>
      <c r="S31" s="62">
        <f t="shared" si="4"/>
        <v>93.981999999999999</v>
      </c>
      <c r="T31" s="62">
        <f t="shared" si="4"/>
        <v>91.518000000000001</v>
      </c>
      <c r="U31" s="62">
        <f t="shared" si="4"/>
        <v>74.278999999999996</v>
      </c>
      <c r="V31" s="62">
        <f t="shared" si="4"/>
        <v>61.595999999999997</v>
      </c>
      <c r="W31" s="62">
        <f t="shared" si="4"/>
        <v>87.867999999999995</v>
      </c>
      <c r="X31" s="62">
        <f t="shared" si="4"/>
        <v>33.243000000000002</v>
      </c>
      <c r="Y31" s="62">
        <f t="shared" si="4"/>
        <v>70.331999999999994</v>
      </c>
      <c r="Z31" s="63" t="str">
        <f t="shared" si="4"/>
        <v/>
      </c>
      <c r="AA31" s="64">
        <f>SUM(AA28:AA30)</f>
        <v>827.51900000000001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14.1</v>
      </c>
      <c r="W38" s="99"/>
      <c r="X38" s="99">
        <v>18.2</v>
      </c>
      <c r="Y38" s="99"/>
      <c r="Z38" s="100"/>
      <c r="AA38" s="79">
        <f t="shared" si="5"/>
        <v>32.299999999999997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14.1</v>
      </c>
      <c r="W39" s="88">
        <f t="shared" si="6"/>
        <v>0</v>
      </c>
      <c r="X39" s="88">
        <f t="shared" si="6"/>
        <v>18.2</v>
      </c>
      <c r="Y39" s="88">
        <f t="shared" si="6"/>
        <v>0</v>
      </c>
      <c r="Z39" s="89" t="str">
        <f t="shared" si="6"/>
        <v/>
      </c>
      <c r="AA39" s="90">
        <f t="shared" si="5"/>
        <v>32.299999999999997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14.1</v>
      </c>
      <c r="W46" s="99"/>
      <c r="X46" s="99">
        <v>18.2</v>
      </c>
      <c r="Y46" s="99"/>
      <c r="Z46" s="100"/>
      <c r="AA46" s="79">
        <f t="shared" si="7"/>
        <v>32.299999999999997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14.1</v>
      </c>
      <c r="W48" s="88">
        <f t="shared" si="8"/>
        <v>0</v>
      </c>
      <c r="X48" s="88">
        <f t="shared" si="8"/>
        <v>18.2</v>
      </c>
      <c r="Y48" s="88">
        <f t="shared" si="8"/>
        <v>0</v>
      </c>
      <c r="Z48" s="89" t="str">
        <f t="shared" si="8"/>
        <v/>
      </c>
      <c r="AA48" s="90">
        <f t="shared" si="7"/>
        <v>32.299999999999997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36.261000000000003</v>
      </c>
      <c r="O51" s="88">
        <f t="shared" si="10"/>
        <v>94.927999999999997</v>
      </c>
      <c r="P51" s="88">
        <f t="shared" si="10"/>
        <v>66.569000000000003</v>
      </c>
      <c r="Q51" s="88">
        <f t="shared" si="10"/>
        <v>45.564</v>
      </c>
      <c r="R51" s="88">
        <f t="shared" si="10"/>
        <v>71.379000000000005</v>
      </c>
      <c r="S51" s="88">
        <f t="shared" si="10"/>
        <v>93.981999999999999</v>
      </c>
      <c r="T51" s="88">
        <f t="shared" si="10"/>
        <v>91.518000000000015</v>
      </c>
      <c r="U51" s="88">
        <f t="shared" si="10"/>
        <v>74.278999999999996</v>
      </c>
      <c r="V51" s="88">
        <f t="shared" si="10"/>
        <v>75.695999999999998</v>
      </c>
      <c r="W51" s="88">
        <f t="shared" si="10"/>
        <v>87.867999999999995</v>
      </c>
      <c r="X51" s="88">
        <f t="shared" si="10"/>
        <v>51.442999999999998</v>
      </c>
      <c r="Y51" s="88">
        <f t="shared" si="10"/>
        <v>70.331999999999994</v>
      </c>
      <c r="Z51" s="89" t="str">
        <f t="shared" si="10"/>
        <v/>
      </c>
      <c r="AA51" s="104">
        <f>SUM(B51:Z51)</f>
        <v>859.81900000000007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36.260999999999996</v>
      </c>
      <c r="O4" s="18">
        <v>94.928000000000011</v>
      </c>
      <c r="P4" s="18">
        <v>66.569000000000017</v>
      </c>
      <c r="Q4" s="18">
        <v>45.564</v>
      </c>
      <c r="R4" s="18">
        <v>71.378999999999991</v>
      </c>
      <c r="S4" s="18">
        <v>93.982000000000028</v>
      </c>
      <c r="T4" s="18">
        <v>91.517999999999986</v>
      </c>
      <c r="U4" s="18">
        <v>74.278999999999996</v>
      </c>
      <c r="V4" s="18">
        <v>75.709000000000003</v>
      </c>
      <c r="W4" s="18">
        <v>87.88</v>
      </c>
      <c r="X4" s="18">
        <v>51.412999999999997</v>
      </c>
      <c r="Y4" s="18">
        <v>70.38</v>
      </c>
      <c r="Z4" s="19"/>
      <c r="AA4" s="20">
        <f>SUM(B4:Z4)</f>
        <v>859.86200000000008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44.06</v>
      </c>
      <c r="O7" s="28">
        <v>79.92</v>
      </c>
      <c r="P7" s="28">
        <v>96.72</v>
      </c>
      <c r="Q7" s="28">
        <v>95</v>
      </c>
      <c r="R7" s="28">
        <v>95</v>
      </c>
      <c r="S7" s="28">
        <v>104.15</v>
      </c>
      <c r="T7" s="28">
        <v>105.53</v>
      </c>
      <c r="U7" s="28">
        <v>108.85</v>
      </c>
      <c r="V7" s="28">
        <v>110.64</v>
      </c>
      <c r="W7" s="28">
        <v>113.69</v>
      </c>
      <c r="X7" s="28">
        <v>112.98</v>
      </c>
      <c r="Y7" s="28">
        <v>107.05</v>
      </c>
      <c r="Z7" s="29"/>
      <c r="AA7" s="30">
        <f>IF(SUM(B7:Z7)&lt;&gt;0,AVERAGEIF(B7:Z7,"&lt;&gt;"""),"")</f>
        <v>97.799166666666665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94.53</v>
      </c>
      <c r="P12" s="52">
        <v>64.742000000000004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159.27199999999999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0.152</v>
      </c>
      <c r="O14" s="57">
        <v>1.9E-2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0.17099999999999999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0.152</v>
      </c>
      <c r="O16" s="62">
        <f t="shared" si="1"/>
        <v>94.549000000000007</v>
      </c>
      <c r="P16" s="62">
        <f t="shared" si="1"/>
        <v>64.742000000000004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159.44299999999998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12.324</v>
      </c>
      <c r="O20" s="77">
        <v>0.379</v>
      </c>
      <c r="P20" s="77">
        <v>0.29599999999999999</v>
      </c>
      <c r="Q20" s="77">
        <v>3.9910000000000001</v>
      </c>
      <c r="R20" s="77">
        <v>3.91</v>
      </c>
      <c r="S20" s="77">
        <v>7.6839999999999993</v>
      </c>
      <c r="T20" s="77">
        <v>8.8160000000000007</v>
      </c>
      <c r="U20" s="77">
        <v>7.9719999999999995</v>
      </c>
      <c r="V20" s="77">
        <v>6.4879999999999995</v>
      </c>
      <c r="W20" s="77">
        <v>6.7670000000000003</v>
      </c>
      <c r="X20" s="77">
        <v>5.0789999999999997</v>
      </c>
      <c r="Y20" s="77">
        <v>5.8450000000000006</v>
      </c>
      <c r="Z20" s="78"/>
      <c r="AA20" s="79">
        <f t="shared" si="2"/>
        <v>69.551000000000002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23.785</v>
      </c>
      <c r="O21" s="81"/>
      <c r="P21" s="81">
        <v>1.5309999999999999</v>
      </c>
      <c r="Q21" s="81">
        <v>41.572999999999993</v>
      </c>
      <c r="R21" s="81">
        <v>67.468999999999994</v>
      </c>
      <c r="S21" s="81">
        <v>86.298000000000002</v>
      </c>
      <c r="T21" s="81">
        <v>82.701999999999998</v>
      </c>
      <c r="U21" s="81">
        <v>66.307000000000002</v>
      </c>
      <c r="V21" s="81">
        <v>69.221000000000004</v>
      </c>
      <c r="W21" s="81">
        <v>47.413000000000004</v>
      </c>
      <c r="X21" s="81">
        <v>46.333999999999996</v>
      </c>
      <c r="Y21" s="81">
        <v>31.234999999999999</v>
      </c>
      <c r="Z21" s="78"/>
      <c r="AA21" s="79">
        <f t="shared" si="2"/>
        <v>563.86800000000005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36.109000000000002</v>
      </c>
      <c r="O25" s="88">
        <f t="shared" si="3"/>
        <v>0.379</v>
      </c>
      <c r="P25" s="88">
        <f t="shared" si="3"/>
        <v>1.827</v>
      </c>
      <c r="Q25" s="88">
        <f t="shared" si="3"/>
        <v>45.563999999999993</v>
      </c>
      <c r="R25" s="88">
        <f t="shared" si="3"/>
        <v>71.378999999999991</v>
      </c>
      <c r="S25" s="88">
        <f t="shared" si="3"/>
        <v>93.981999999999999</v>
      </c>
      <c r="T25" s="88">
        <f t="shared" si="3"/>
        <v>91.518000000000001</v>
      </c>
      <c r="U25" s="88">
        <f t="shared" si="3"/>
        <v>74.278999999999996</v>
      </c>
      <c r="V25" s="88">
        <f t="shared" si="3"/>
        <v>75.709000000000003</v>
      </c>
      <c r="W25" s="88">
        <f t="shared" si="3"/>
        <v>54.180000000000007</v>
      </c>
      <c r="X25" s="88">
        <f t="shared" si="3"/>
        <v>51.412999999999997</v>
      </c>
      <c r="Y25" s="88">
        <f t="shared" si="3"/>
        <v>37.08</v>
      </c>
      <c r="Z25" s="89">
        <f t="shared" si="3"/>
        <v>0</v>
      </c>
      <c r="AA25" s="90">
        <f t="shared" si="3"/>
        <v>633.4190000000001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36.261000000000003</v>
      </c>
      <c r="O29" s="77">
        <v>94.927999999999997</v>
      </c>
      <c r="P29" s="77">
        <v>66.569000000000003</v>
      </c>
      <c r="Q29" s="77">
        <v>45.564</v>
      </c>
      <c r="R29" s="77">
        <v>71.379000000000005</v>
      </c>
      <c r="S29" s="77">
        <v>93.981999999999999</v>
      </c>
      <c r="T29" s="77">
        <v>91.518000000000001</v>
      </c>
      <c r="U29" s="77">
        <v>74.278999999999996</v>
      </c>
      <c r="V29" s="77">
        <v>75.709000000000003</v>
      </c>
      <c r="W29" s="77">
        <v>54.18</v>
      </c>
      <c r="X29" s="77">
        <v>51.412999999999997</v>
      </c>
      <c r="Y29" s="77">
        <v>37.08</v>
      </c>
      <c r="Z29" s="78"/>
      <c r="AA29" s="79">
        <f>SUM(B29:Z29)</f>
        <v>792.86200000000008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36.261000000000003</v>
      </c>
      <c r="O31" s="62">
        <f t="shared" si="4"/>
        <v>94.927999999999997</v>
      </c>
      <c r="P31" s="62">
        <f t="shared" si="4"/>
        <v>66.569000000000003</v>
      </c>
      <c r="Q31" s="62">
        <f t="shared" si="4"/>
        <v>45.564</v>
      </c>
      <c r="R31" s="62">
        <f t="shared" si="4"/>
        <v>71.379000000000005</v>
      </c>
      <c r="S31" s="62">
        <f t="shared" si="4"/>
        <v>93.981999999999999</v>
      </c>
      <c r="T31" s="62">
        <f t="shared" si="4"/>
        <v>91.518000000000001</v>
      </c>
      <c r="U31" s="62">
        <f t="shared" si="4"/>
        <v>74.278999999999996</v>
      </c>
      <c r="V31" s="62">
        <f t="shared" si="4"/>
        <v>75.709000000000003</v>
      </c>
      <c r="W31" s="62">
        <f t="shared" si="4"/>
        <v>54.18</v>
      </c>
      <c r="X31" s="62">
        <f t="shared" si="4"/>
        <v>51.412999999999997</v>
      </c>
      <c r="Y31" s="62">
        <f t="shared" si="4"/>
        <v>37.08</v>
      </c>
      <c r="Z31" s="63">
        <f t="shared" si="4"/>
        <v>0</v>
      </c>
      <c r="AA31" s="64">
        <f t="shared" si="4"/>
        <v>792.86200000000008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33.700000000000003</v>
      </c>
      <c r="X38" s="99"/>
      <c r="Y38" s="99">
        <v>33.299999999999997</v>
      </c>
      <c r="Z38" s="100"/>
      <c r="AA38" s="79">
        <f t="shared" si="5"/>
        <v>67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33.700000000000003</v>
      </c>
      <c r="X39" s="88">
        <f t="shared" si="6"/>
        <v>0</v>
      </c>
      <c r="Y39" s="88">
        <f t="shared" si="6"/>
        <v>33.299999999999997</v>
      </c>
      <c r="Z39" s="89">
        <f t="shared" si="6"/>
        <v>0</v>
      </c>
      <c r="AA39" s="90">
        <f t="shared" si="5"/>
        <v>67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33.700000000000003</v>
      </c>
      <c r="X46" s="99"/>
      <c r="Y46" s="99">
        <v>33.299999999999997</v>
      </c>
      <c r="Z46" s="100"/>
      <c r="AA46" s="79">
        <f t="shared" si="7"/>
        <v>67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33.700000000000003</v>
      </c>
      <c r="X48" s="88">
        <f t="shared" si="8"/>
        <v>0</v>
      </c>
      <c r="Y48" s="88">
        <f t="shared" si="8"/>
        <v>33.299999999999997</v>
      </c>
      <c r="Z48" s="89">
        <f t="shared" si="8"/>
        <v>0</v>
      </c>
      <c r="AA48" s="90">
        <f t="shared" si="7"/>
        <v>67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36.261000000000003</v>
      </c>
      <c r="O51" s="88">
        <f t="shared" si="10"/>
        <v>94.928000000000011</v>
      </c>
      <c r="P51" s="88">
        <f t="shared" si="10"/>
        <v>66.569000000000003</v>
      </c>
      <c r="Q51" s="88">
        <f t="shared" si="10"/>
        <v>45.563999999999993</v>
      </c>
      <c r="R51" s="88">
        <f t="shared" si="10"/>
        <v>71.378999999999991</v>
      </c>
      <c r="S51" s="88">
        <f t="shared" si="10"/>
        <v>93.981999999999999</v>
      </c>
      <c r="T51" s="88">
        <f t="shared" si="10"/>
        <v>91.518000000000001</v>
      </c>
      <c r="U51" s="88">
        <f t="shared" si="10"/>
        <v>74.278999999999996</v>
      </c>
      <c r="V51" s="88">
        <f t="shared" si="10"/>
        <v>75.709000000000003</v>
      </c>
      <c r="W51" s="88">
        <f t="shared" si="10"/>
        <v>87.88000000000001</v>
      </c>
      <c r="X51" s="88">
        <f t="shared" si="10"/>
        <v>51.412999999999997</v>
      </c>
      <c r="Y51" s="88">
        <f t="shared" si="10"/>
        <v>70.38</v>
      </c>
      <c r="Z51" s="89">
        <f t="shared" si="10"/>
        <v>0</v>
      </c>
      <c r="AA51" s="104">
        <f>SUM(B51:Z51)</f>
        <v>859.86200000000008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-14.1</v>
      </c>
      <c r="W4" s="18">
        <v>33.700000000000003</v>
      </c>
      <c r="X4" s="18">
        <v>-18.2</v>
      </c>
      <c r="Y4" s="18">
        <v>33.299999999999997</v>
      </c>
      <c r="Z4" s="19"/>
      <c r="AA4" s="111">
        <f>SUM(B4:Z4)</f>
        <v>34.700000000000003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44.06</v>
      </c>
      <c r="O7" s="117">
        <v>79.92</v>
      </c>
      <c r="P7" s="117">
        <v>96.72</v>
      </c>
      <c r="Q7" s="117">
        <v>95</v>
      </c>
      <c r="R7" s="117">
        <v>95</v>
      </c>
      <c r="S7" s="117">
        <v>104.15</v>
      </c>
      <c r="T7" s="117">
        <v>105.53</v>
      </c>
      <c r="U7" s="117">
        <v>108.85</v>
      </c>
      <c r="V7" s="117">
        <v>110.64</v>
      </c>
      <c r="W7" s="117">
        <v>113.69</v>
      </c>
      <c r="X7" s="117">
        <v>112.98</v>
      </c>
      <c r="Y7" s="117">
        <v>107.05</v>
      </c>
      <c r="Z7" s="118"/>
      <c r="AA7" s="119">
        <f>IF(SUM(B7:Z7)&lt;&gt;0,AVERAGEIF(B7:Z7,"&lt;&gt;"""),"")</f>
        <v>97.799166666666665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14.1</v>
      </c>
      <c r="W15" s="133"/>
      <c r="X15" s="133">
        <v>18.2</v>
      </c>
      <c r="Y15" s="133"/>
      <c r="Z15" s="131"/>
      <c r="AA15" s="132">
        <f t="shared" si="0"/>
        <v>32.299999999999997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14.1</v>
      </c>
      <c r="W16" s="135">
        <f t="shared" si="1"/>
        <v>0</v>
      </c>
      <c r="X16" s="135">
        <f t="shared" si="1"/>
        <v>18.2</v>
      </c>
      <c r="Y16" s="135">
        <f t="shared" si="1"/>
        <v>0</v>
      </c>
      <c r="Z16" s="136" t="str">
        <f t="shared" si="1"/>
        <v/>
      </c>
      <c r="AA16" s="90">
        <f t="shared" si="0"/>
        <v>32.299999999999997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33.700000000000003</v>
      </c>
      <c r="X23" s="133"/>
      <c r="Y23" s="133">
        <v>33.299999999999997</v>
      </c>
      <c r="Z23" s="131"/>
      <c r="AA23" s="132">
        <f t="shared" si="2"/>
        <v>67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33.700000000000003</v>
      </c>
      <c r="X24" s="135">
        <f t="shared" si="3"/>
        <v>0</v>
      </c>
      <c r="Y24" s="135">
        <f t="shared" si="3"/>
        <v>33.299999999999997</v>
      </c>
      <c r="Z24" s="136" t="str">
        <f t="shared" si="3"/>
        <v/>
      </c>
      <c r="AA24" s="90">
        <f t="shared" si="2"/>
        <v>67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2023-12-29T09:19:44Z</dcterms:created>
  <dcterms:modified xsi:type="dcterms:W3CDTF">2023-12-29T09:19:45Z</dcterms:modified>
</cp:coreProperties>
</file>