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<sst xmlns="http://schemas.openxmlformats.org/spreadsheetml/2006/main" count="117" uniqueCount="53">
  <si>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28/12/2023 11:24:29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</si>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</sst>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114-4C27-8D9B-B392957058B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114-4C27-8D9B-B392957058BE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4">
                  <c:v>6</c:v>
                </c:pt>
                <c:pt idx="15">
                  <c:v>4</c:v>
                </c:pt>
                <c:pt idx="23">
                  <c:v>6.069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114-4C27-8D9B-B392957058BE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114-4C27-8D9B-B392957058BE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16.745000000000001</c:v>
                </c:pt>
                <c:pt idx="13">
                  <c:v>5.9369999999999994</c:v>
                </c:pt>
                <c:pt idx="14">
                  <c:v>3.6399999999999997</c:v>
                </c:pt>
                <c:pt idx="15">
                  <c:v>0.40100000000000002</c:v>
                </c:pt>
                <c:pt idx="16">
                  <c:v>1.3879999999999999</c:v>
                </c:pt>
                <c:pt idx="17">
                  <c:v>6.4000000000000001E-2</c:v>
                </c:pt>
                <c:pt idx="18">
                  <c:v>2.0029999999999997</c:v>
                </c:pt>
                <c:pt idx="19">
                  <c:v>5.1749999999999989</c:v>
                </c:pt>
                <c:pt idx="20">
                  <c:v>17.943999999999999</c:v>
                </c:pt>
                <c:pt idx="21">
                  <c:v>26.204000000000001</c:v>
                </c:pt>
                <c:pt idx="22">
                  <c:v>13.103999999999999</c:v>
                </c:pt>
                <c:pt idx="23">
                  <c:v>2.0719999999999996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114-4C27-8D9B-B392957058BE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114-4C27-8D9B-B392957058BE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114-4C27-8D9B-B392957058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28.295999999999999</c:v>
                </c:pt>
                <c:pt idx="13">
                  <c:v>22.786999999999999</c:v>
                </c:pt>
                <c:pt idx="14">
                  <c:v>29.966999999999999</c:v>
                </c:pt>
                <c:pt idx="15">
                  <c:v>15.239999999999998</c:v>
                </c:pt>
                <c:pt idx="16">
                  <c:v>21.815000000000001</c:v>
                </c:pt>
                <c:pt idx="17">
                  <c:v>34.146999999999998</c:v>
                </c:pt>
                <c:pt idx="18">
                  <c:v>21.727</c:v>
                </c:pt>
                <c:pt idx="19">
                  <c:v>23.358000000000001</c:v>
                </c:pt>
                <c:pt idx="20">
                  <c:v>34.522000000000006</c:v>
                </c:pt>
                <c:pt idx="21">
                  <c:v>38.075000000000003</c:v>
                </c:pt>
                <c:pt idx="22">
                  <c:v>25.518000000000001</c:v>
                </c:pt>
                <c:pt idx="23">
                  <c:v>24.765999999999998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114-4C27-8D9B-B392957058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56.72</c:v>
                </c:pt>
                <c:pt idx="13">
                  <c:v>79.59</c:v>
                </c:pt>
                <c:pt idx="14">
                  <c:v>105.85</c:v>
                </c:pt>
                <c:pt idx="15">
                  <c:v>124.9</c:v>
                </c:pt>
                <c:pt idx="16">
                  <c:v>102.11</c:v>
                </c:pt>
                <c:pt idx="17">
                  <c:v>124.39</c:v>
                </c:pt>
                <c:pt idx="18">
                  <c:v>105.92</c:v>
                </c:pt>
                <c:pt idx="19">
                  <c:v>105.68</c:v>
                </c:pt>
                <c:pt idx="20">
                  <c:v>104.41</c:v>
                </c:pt>
                <c:pt idx="21">
                  <c:v>109.8</c:v>
                </c:pt>
                <c:pt idx="22">
                  <c:v>111.65</c:v>
                </c:pt>
                <c:pt idx="23">
                  <c:v>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114-4C27-8D9B-B392957058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45288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28.295999999999999</v>
      </c>
      <c r="O4" s="18">
        <v>22.786999999999999</v>
      </c>
      <c r="P4" s="18">
        <v>29.967000000000002</v>
      </c>
      <c r="Q4" s="18">
        <v>15.24</v>
      </c>
      <c r="R4" s="18">
        <v>21.815000000000001</v>
      </c>
      <c r="S4" s="18">
        <v>34.146999999999998</v>
      </c>
      <c r="T4" s="18">
        <v>21.727</v>
      </c>
      <c r="U4" s="18">
        <v>23.358000000000001</v>
      </c>
      <c r="V4" s="18">
        <v>34.521999999999998</v>
      </c>
      <c r="W4" s="18">
        <v>38.075000000000003</v>
      </c>
      <c r="X4" s="18">
        <v>25.517999999999997</v>
      </c>
      <c r="Y4" s="18">
        <v>24.766000000000002</v>
      </c>
      <c r="Z4" s="19"/>
      <c r="AA4" s="20">
        <f>SUM(B4:Z4)</f>
        <v>320.21799999999996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56.72</v>
      </c>
      <c r="O7" s="28">
        <v>79.59</v>
      </c>
      <c r="P7" s="28">
        <v>105.85</v>
      </c>
      <c r="Q7" s="28">
        <v>124.9</v>
      </c>
      <c r="R7" s="28">
        <v>102.11</v>
      </c>
      <c r="S7" s="28">
        <v>124.39</v>
      </c>
      <c r="T7" s="28">
        <v>105.92</v>
      </c>
      <c r="U7" s="28">
        <v>105.68</v>
      </c>
      <c r="V7" s="28">
        <v>104.41</v>
      </c>
      <c r="W7" s="28">
        <v>109.8</v>
      </c>
      <c r="X7" s="28">
        <v>111.65</v>
      </c>
      <c r="Y7" s="28">
        <v>95</v>
      </c>
      <c r="Z7" s="29"/>
      <c r="AA7" s="30">
        <f>IF(SUM(B7:Z7)&lt;&gt;0,AVERAGEIF(B7:Z7,"&lt;&gt;"""),"")</f>
        <v>102.16833333333334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6</v>
      </c>
      <c r="Q12" s="52">
        <v>4</v>
      </c>
      <c r="R12" s="52"/>
      <c r="S12" s="52"/>
      <c r="T12" s="52"/>
      <c r="U12" s="52"/>
      <c r="V12" s="52"/>
      <c r="W12" s="52"/>
      <c r="X12" s="52"/>
      <c r="Y12" s="52">
        <v>6.069</v>
      </c>
      <c r="Z12" s="53"/>
      <c r="AA12" s="54">
        <f t="shared" si="0"/>
        <v>16.068999999999999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16.745000000000001</v>
      </c>
      <c r="O14" s="57">
        <v>5.9369999999999994</v>
      </c>
      <c r="P14" s="57">
        <v>3.6399999999999997</v>
      </c>
      <c r="Q14" s="57">
        <v>0.40100000000000002</v>
      </c>
      <c r="R14" s="57">
        <v>1.3879999999999999</v>
      </c>
      <c r="S14" s="57">
        <v>6.4000000000000001E-2</v>
      </c>
      <c r="T14" s="57">
        <v>2.0029999999999997</v>
      </c>
      <c r="U14" s="57">
        <v>5.1749999999999989</v>
      </c>
      <c r="V14" s="57">
        <v>17.943999999999999</v>
      </c>
      <c r="W14" s="57">
        <v>26.204000000000001</v>
      </c>
      <c r="X14" s="57">
        <v>13.103999999999999</v>
      </c>
      <c r="Y14" s="57">
        <v>2.0719999999999996</v>
      </c>
      <c r="Z14" s="58"/>
      <c r="AA14" s="59">
        <f t="shared" si="0"/>
        <v>94.677000000000007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16.745000000000001</v>
      </c>
      <c r="O16" s="62">
        <f t="shared" si="1"/>
        <v>5.9369999999999994</v>
      </c>
      <c r="P16" s="62">
        <f t="shared" si="1"/>
        <v>9.64</v>
      </c>
      <c r="Q16" s="62">
        <f t="shared" si="1"/>
        <v>4.4009999999999998</v>
      </c>
      <c r="R16" s="62">
        <f t="shared" si="1"/>
        <v>1.3879999999999999</v>
      </c>
      <c r="S16" s="62">
        <f t="shared" si="1"/>
        <v>6.4000000000000001E-2</v>
      </c>
      <c r="T16" s="62">
        <f t="shared" si="1"/>
        <v>2.0029999999999997</v>
      </c>
      <c r="U16" s="62">
        <f t="shared" si="1"/>
        <v>5.1749999999999989</v>
      </c>
      <c r="V16" s="62">
        <f t="shared" si="1"/>
        <v>17.943999999999999</v>
      </c>
      <c r="W16" s="62">
        <f t="shared" si="1"/>
        <v>26.204000000000001</v>
      </c>
      <c r="X16" s="62">
        <f t="shared" si="1"/>
        <v>13.103999999999999</v>
      </c>
      <c r="Y16" s="62">
        <f t="shared" si="1"/>
        <v>8.141</v>
      </c>
      <c r="Z16" s="63" t="str">
        <f t="shared" si="1"/>
        <v/>
      </c>
      <c r="AA16" s="64">
        <f>SUM(AA10:AA15)</f>
        <v>110.74600000000001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6.907</v>
      </c>
      <c r="O20" s="77">
        <v>8.8940000000000001</v>
      </c>
      <c r="P20" s="77">
        <v>8.2249999999999996</v>
      </c>
      <c r="Q20" s="77">
        <v>5.484</v>
      </c>
      <c r="R20" s="77">
        <v>5.4580000000000002</v>
      </c>
      <c r="S20" s="77">
        <v>14.681000000000001</v>
      </c>
      <c r="T20" s="77">
        <v>5.1369999999999996</v>
      </c>
      <c r="U20" s="77">
        <v>5.032</v>
      </c>
      <c r="V20" s="77">
        <v>4.7519999999999998</v>
      </c>
      <c r="W20" s="77">
        <v>4.4379999999999997</v>
      </c>
      <c r="X20" s="77">
        <v>4.2969999999999997</v>
      </c>
      <c r="Y20" s="77">
        <v>4.157</v>
      </c>
      <c r="Z20" s="78"/>
      <c r="AA20" s="79">
        <f t="shared" si="2"/>
        <v>77.461999999999989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4.6439999999999992</v>
      </c>
      <c r="O21" s="81">
        <v>7.9560000000000004</v>
      </c>
      <c r="P21" s="81">
        <v>12.101999999999999</v>
      </c>
      <c r="Q21" s="81">
        <v>5.3549999999999995</v>
      </c>
      <c r="R21" s="81">
        <v>14.968999999999999</v>
      </c>
      <c r="S21" s="81">
        <v>19.402000000000001</v>
      </c>
      <c r="T21" s="81">
        <v>14.587</v>
      </c>
      <c r="U21" s="81">
        <v>13.151</v>
      </c>
      <c r="V21" s="81">
        <v>11.825999999999999</v>
      </c>
      <c r="W21" s="81">
        <v>7.4329999999999998</v>
      </c>
      <c r="X21" s="81">
        <v>8.1170000000000009</v>
      </c>
      <c r="Y21" s="81">
        <v>12.468</v>
      </c>
      <c r="Z21" s="78"/>
      <c r="AA21" s="79">
        <f t="shared" si="2"/>
        <v>132.01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11.550999999999998</v>
      </c>
      <c r="O25" s="88">
        <f t="shared" si="3"/>
        <v>16.850000000000001</v>
      </c>
      <c r="P25" s="88">
        <f t="shared" si="3"/>
        <v>20.326999999999998</v>
      </c>
      <c r="Q25" s="88">
        <f t="shared" si="3"/>
        <v>10.838999999999999</v>
      </c>
      <c r="R25" s="88">
        <f t="shared" si="3"/>
        <v>20.427</v>
      </c>
      <c r="S25" s="88">
        <f t="shared" si="3"/>
        <v>34.082999999999998</v>
      </c>
      <c r="T25" s="88">
        <f t="shared" si="3"/>
        <v>19.724</v>
      </c>
      <c r="U25" s="88">
        <f t="shared" si="3"/>
        <v>18.183</v>
      </c>
      <c r="V25" s="88">
        <f t="shared" si="3"/>
        <v>16.577999999999999</v>
      </c>
      <c r="W25" s="88">
        <f t="shared" si="3"/>
        <v>11.870999999999999</v>
      </c>
      <c r="X25" s="88">
        <f t="shared" si="3"/>
        <v>12.414000000000001</v>
      </c>
      <c r="Y25" s="88">
        <f t="shared" si="3"/>
        <v>16.625</v>
      </c>
      <c r="Z25" s="89" t="str">
        <f t="shared" si="3"/>
        <v/>
      </c>
      <c r="AA25" s="90">
        <f>SUM(AA19:AA24)</f>
        <v>209.47199999999998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28.295999999999999</v>
      </c>
      <c r="O29" s="77">
        <v>22.786999999999999</v>
      </c>
      <c r="P29" s="77">
        <v>29.966999999999999</v>
      </c>
      <c r="Q29" s="77">
        <v>15.24</v>
      </c>
      <c r="R29" s="77">
        <v>21.815000000000001</v>
      </c>
      <c r="S29" s="77">
        <v>34.146999999999998</v>
      </c>
      <c r="T29" s="77">
        <v>21.727</v>
      </c>
      <c r="U29" s="77">
        <v>23.358000000000001</v>
      </c>
      <c r="V29" s="77">
        <v>34.521999999999998</v>
      </c>
      <c r="W29" s="77">
        <v>38.075000000000003</v>
      </c>
      <c r="X29" s="77">
        <v>25.518000000000001</v>
      </c>
      <c r="Y29" s="77">
        <v>24.765999999999998</v>
      </c>
      <c r="Z29" s="78"/>
      <c r="AA29" s="79">
        <f>SUM(B29:Z29)</f>
        <v>320.21800000000002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28.295999999999999</v>
      </c>
      <c r="O31" s="62">
        <f t="shared" si="4"/>
        <v>22.786999999999999</v>
      </c>
      <c r="P31" s="62">
        <f t="shared" si="4"/>
        <v>29.966999999999999</v>
      </c>
      <c r="Q31" s="62">
        <f t="shared" si="4"/>
        <v>15.24</v>
      </c>
      <c r="R31" s="62">
        <f t="shared" si="4"/>
        <v>21.815000000000001</v>
      </c>
      <c r="S31" s="62">
        <f t="shared" si="4"/>
        <v>34.146999999999998</v>
      </c>
      <c r="T31" s="62">
        <f t="shared" si="4"/>
        <v>21.727</v>
      </c>
      <c r="U31" s="62">
        <f t="shared" si="4"/>
        <v>23.358000000000001</v>
      </c>
      <c r="V31" s="62">
        <f t="shared" si="4"/>
        <v>34.521999999999998</v>
      </c>
      <c r="W31" s="62">
        <f t="shared" si="4"/>
        <v>38.075000000000003</v>
      </c>
      <c r="X31" s="62">
        <f t="shared" si="4"/>
        <v>25.518000000000001</v>
      </c>
      <c r="Y31" s="62">
        <f t="shared" si="4"/>
        <v>24.765999999999998</v>
      </c>
      <c r="Z31" s="63" t="str">
        <f t="shared" si="4"/>
        <v/>
      </c>
      <c r="AA31" s="64">
        <f>SUM(AA28:AA30)</f>
        <v>320.21800000000002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28.295999999999999</v>
      </c>
      <c r="O51" s="88">
        <f t="shared" si="10"/>
        <v>22.786999999999999</v>
      </c>
      <c r="P51" s="88">
        <f t="shared" si="10"/>
        <v>29.966999999999999</v>
      </c>
      <c r="Q51" s="88">
        <f t="shared" si="10"/>
        <v>15.239999999999998</v>
      </c>
      <c r="R51" s="88">
        <f t="shared" si="10"/>
        <v>21.814999999999998</v>
      </c>
      <c r="S51" s="88">
        <f t="shared" si="10"/>
        <v>34.146999999999998</v>
      </c>
      <c r="T51" s="88">
        <f t="shared" si="10"/>
        <v>21.727</v>
      </c>
      <c r="U51" s="88">
        <f t="shared" si="10"/>
        <v>23.357999999999997</v>
      </c>
      <c r="V51" s="88">
        <f t="shared" si="10"/>
        <v>34.521999999999998</v>
      </c>
      <c r="W51" s="88">
        <f t="shared" si="10"/>
        <v>38.075000000000003</v>
      </c>
      <c r="X51" s="88">
        <f t="shared" si="10"/>
        <v>25.518000000000001</v>
      </c>
      <c r="Y51" s="88">
        <f t="shared" si="10"/>
        <v>24.765999999999998</v>
      </c>
      <c r="Z51" s="89" t="str">
        <f t="shared" si="10"/>
        <v/>
      </c>
      <c r="AA51" s="104">
        <f>SUM(B51:Z51)</f>
        <v>320.21800000000002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45288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28.295999999999999</v>
      </c>
      <c r="O4" s="18">
        <v>22.786999999999999</v>
      </c>
      <c r="P4" s="18">
        <v>29.966999999999999</v>
      </c>
      <c r="Q4" s="18">
        <v>15.239999999999998</v>
      </c>
      <c r="R4" s="18">
        <v>21.815000000000001</v>
      </c>
      <c r="S4" s="18">
        <v>34.146999999999998</v>
      </c>
      <c r="T4" s="18">
        <v>21.727</v>
      </c>
      <c r="U4" s="18">
        <v>23.358000000000001</v>
      </c>
      <c r="V4" s="18">
        <v>34.522000000000006</v>
      </c>
      <c r="W4" s="18">
        <v>38.075000000000003</v>
      </c>
      <c r="X4" s="18">
        <v>25.518000000000001</v>
      </c>
      <c r="Y4" s="18">
        <v>24.765999999999998</v>
      </c>
      <c r="Z4" s="19"/>
      <c r="AA4" s="20">
        <f>SUM(B4:Z4)</f>
        <v>320.21800000000002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56.72</v>
      </c>
      <c r="O7" s="28">
        <v>79.59</v>
      </c>
      <c r="P7" s="28">
        <v>105.85</v>
      </c>
      <c r="Q7" s="28">
        <v>124.9</v>
      </c>
      <c r="R7" s="28">
        <v>102.11</v>
      </c>
      <c r="S7" s="28">
        <v>124.39</v>
      </c>
      <c r="T7" s="28">
        <v>105.92</v>
      </c>
      <c r="U7" s="28">
        <v>105.68</v>
      </c>
      <c r="V7" s="28">
        <v>104.41</v>
      </c>
      <c r="W7" s="28">
        <v>109.8</v>
      </c>
      <c r="X7" s="28">
        <v>111.65</v>
      </c>
      <c r="Y7" s="28">
        <v>95</v>
      </c>
      <c r="Z7" s="29"/>
      <c r="AA7" s="30">
        <f>IF(SUM(B7:Z7)&lt;&gt;0,AVERAGEIF(B7:Z7,"&lt;&gt;"""),"")</f>
        <v>102.16833333333334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14.745000000000001</v>
      </c>
      <c r="S12" s="52"/>
      <c r="T12" s="52">
        <v>3.669</v>
      </c>
      <c r="U12" s="52">
        <v>5.9970000000000008</v>
      </c>
      <c r="V12" s="52">
        <v>16.030999999999999</v>
      </c>
      <c r="W12" s="52"/>
      <c r="X12" s="52"/>
      <c r="Y12" s="52"/>
      <c r="Z12" s="53"/>
      <c r="AA12" s="54">
        <f t="shared" si="0"/>
        <v>40.442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17.161999999999999</v>
      </c>
      <c r="O14" s="57">
        <v>2.6379999999999999</v>
      </c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19.799999999999997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17.161999999999999</v>
      </c>
      <c r="O16" s="62">
        <f t="shared" si="1"/>
        <v>2.6379999999999999</v>
      </c>
      <c r="P16" s="62">
        <f t="shared" si="1"/>
        <v>0</v>
      </c>
      <c r="Q16" s="62">
        <f t="shared" si="1"/>
        <v>0</v>
      </c>
      <c r="R16" s="62">
        <f t="shared" si="1"/>
        <v>14.745000000000001</v>
      </c>
      <c r="S16" s="62">
        <f t="shared" si="1"/>
        <v>0</v>
      </c>
      <c r="T16" s="62">
        <f t="shared" si="1"/>
        <v>3.669</v>
      </c>
      <c r="U16" s="62">
        <f t="shared" si="1"/>
        <v>5.9970000000000008</v>
      </c>
      <c r="V16" s="62">
        <f t="shared" si="1"/>
        <v>16.030999999999999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60.241999999999997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2.0750000000000002</v>
      </c>
      <c r="O20" s="77">
        <v>5.0720000000000001</v>
      </c>
      <c r="P20" s="77">
        <v>5.0679999999999996</v>
      </c>
      <c r="Q20" s="77">
        <v>1.163</v>
      </c>
      <c r="R20" s="77">
        <v>3.77</v>
      </c>
      <c r="S20" s="77">
        <v>4.9649999999999999</v>
      </c>
      <c r="T20" s="77">
        <v>3.5150000000000001</v>
      </c>
      <c r="U20" s="77">
        <v>6.8609999999999998</v>
      </c>
      <c r="V20" s="77">
        <v>1.0269999999999999</v>
      </c>
      <c r="W20" s="77">
        <v>2.0489999999999999</v>
      </c>
      <c r="X20" s="77">
        <v>2.0459999999999998</v>
      </c>
      <c r="Y20" s="77">
        <v>4.7430000000000003</v>
      </c>
      <c r="Z20" s="78"/>
      <c r="AA20" s="79">
        <f t="shared" si="2"/>
        <v>42.353999999999999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9.0589999999999993</v>
      </c>
      <c r="O21" s="81">
        <v>15.077</v>
      </c>
      <c r="P21" s="81">
        <v>24.899000000000001</v>
      </c>
      <c r="Q21" s="81">
        <v>14.077</v>
      </c>
      <c r="R21" s="81">
        <v>3.3</v>
      </c>
      <c r="S21" s="81">
        <v>29.181999999999999</v>
      </c>
      <c r="T21" s="81">
        <v>14.542999999999999</v>
      </c>
      <c r="U21" s="81">
        <v>10.5</v>
      </c>
      <c r="V21" s="81">
        <v>17.464000000000002</v>
      </c>
      <c r="W21" s="81">
        <v>36.025999999999996</v>
      </c>
      <c r="X21" s="81">
        <v>23.471999999999998</v>
      </c>
      <c r="Y21" s="81">
        <v>20.023</v>
      </c>
      <c r="Z21" s="78"/>
      <c r="AA21" s="79">
        <f t="shared" si="2"/>
        <v>217.62200000000001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11.134</v>
      </c>
      <c r="O25" s="88">
        <f t="shared" si="3"/>
        <v>20.149000000000001</v>
      </c>
      <c r="P25" s="88">
        <f t="shared" si="3"/>
        <v>29.966999999999999</v>
      </c>
      <c r="Q25" s="88">
        <f t="shared" si="3"/>
        <v>15.24</v>
      </c>
      <c r="R25" s="88">
        <f t="shared" si="3"/>
        <v>7.07</v>
      </c>
      <c r="S25" s="88">
        <f t="shared" si="3"/>
        <v>34.146999999999998</v>
      </c>
      <c r="T25" s="88">
        <f t="shared" si="3"/>
        <v>18.058</v>
      </c>
      <c r="U25" s="88">
        <f t="shared" si="3"/>
        <v>17.361000000000001</v>
      </c>
      <c r="V25" s="88">
        <f t="shared" si="3"/>
        <v>18.491000000000003</v>
      </c>
      <c r="W25" s="88">
        <f t="shared" si="3"/>
        <v>38.074999999999996</v>
      </c>
      <c r="X25" s="88">
        <f t="shared" si="3"/>
        <v>25.517999999999997</v>
      </c>
      <c r="Y25" s="88">
        <f t="shared" si="3"/>
        <v>24.765999999999998</v>
      </c>
      <c r="Z25" s="89">
        <f t="shared" si="3"/>
        <v>0</v>
      </c>
      <c r="AA25" s="90">
        <f t="shared" si="3"/>
        <v>259.976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28.295999999999999</v>
      </c>
      <c r="O29" s="77">
        <v>22.786999999999999</v>
      </c>
      <c r="P29" s="77">
        <v>29.966999999999999</v>
      </c>
      <c r="Q29" s="77">
        <v>15.24</v>
      </c>
      <c r="R29" s="77">
        <v>21.815000000000001</v>
      </c>
      <c r="S29" s="77">
        <v>34.146999999999998</v>
      </c>
      <c r="T29" s="77">
        <v>21.727</v>
      </c>
      <c r="U29" s="77">
        <v>23.358000000000001</v>
      </c>
      <c r="V29" s="77">
        <v>34.521999999999998</v>
      </c>
      <c r="W29" s="77">
        <v>38.075000000000003</v>
      </c>
      <c r="X29" s="77">
        <v>25.518000000000001</v>
      </c>
      <c r="Y29" s="77">
        <v>24.765999999999998</v>
      </c>
      <c r="Z29" s="78"/>
      <c r="AA29" s="79">
        <f>SUM(B29:Z29)</f>
        <v>320.21800000000002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28.295999999999999</v>
      </c>
      <c r="O31" s="62">
        <f t="shared" si="4"/>
        <v>22.786999999999999</v>
      </c>
      <c r="P31" s="62">
        <f t="shared" si="4"/>
        <v>29.966999999999999</v>
      </c>
      <c r="Q31" s="62">
        <f t="shared" si="4"/>
        <v>15.24</v>
      </c>
      <c r="R31" s="62">
        <f t="shared" si="4"/>
        <v>21.815000000000001</v>
      </c>
      <c r="S31" s="62">
        <f t="shared" si="4"/>
        <v>34.146999999999998</v>
      </c>
      <c r="T31" s="62">
        <f t="shared" si="4"/>
        <v>21.727</v>
      </c>
      <c r="U31" s="62">
        <f t="shared" si="4"/>
        <v>23.358000000000001</v>
      </c>
      <c r="V31" s="62">
        <f t="shared" si="4"/>
        <v>34.521999999999998</v>
      </c>
      <c r="W31" s="62">
        <f t="shared" si="4"/>
        <v>38.075000000000003</v>
      </c>
      <c r="X31" s="62">
        <f t="shared" si="4"/>
        <v>25.518000000000001</v>
      </c>
      <c r="Y31" s="62">
        <f t="shared" si="4"/>
        <v>24.765999999999998</v>
      </c>
      <c r="Z31" s="63">
        <f t="shared" si="4"/>
        <v>0</v>
      </c>
      <c r="AA31" s="64">
        <f t="shared" si="4"/>
        <v>320.21800000000002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28.295999999999999</v>
      </c>
      <c r="O51" s="88">
        <f t="shared" si="10"/>
        <v>22.786999999999999</v>
      </c>
      <c r="P51" s="88">
        <f t="shared" si="10"/>
        <v>29.966999999999999</v>
      </c>
      <c r="Q51" s="88">
        <f t="shared" si="10"/>
        <v>15.24</v>
      </c>
      <c r="R51" s="88">
        <f t="shared" si="10"/>
        <v>21.815000000000001</v>
      </c>
      <c r="S51" s="88">
        <f t="shared" si="10"/>
        <v>34.146999999999998</v>
      </c>
      <c r="T51" s="88">
        <f t="shared" si="10"/>
        <v>21.727</v>
      </c>
      <c r="U51" s="88">
        <f t="shared" si="10"/>
        <v>23.358000000000001</v>
      </c>
      <c r="V51" s="88">
        <f t="shared" si="10"/>
        <v>34.522000000000006</v>
      </c>
      <c r="W51" s="88">
        <f t="shared" si="10"/>
        <v>38.074999999999996</v>
      </c>
      <c r="X51" s="88">
        <f t="shared" si="10"/>
        <v>25.517999999999997</v>
      </c>
      <c r="Y51" s="88">
        <f t="shared" si="10"/>
        <v>24.765999999999998</v>
      </c>
      <c r="Z51" s="89">
        <f t="shared" si="10"/>
        <v>0</v>
      </c>
      <c r="AA51" s="104">
        <f>SUM(B51:Z51)</f>
        <v>320.21799999999996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5" sqref="A35:A4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45288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56.72</v>
      </c>
      <c r="O7" s="117">
        <v>79.59</v>
      </c>
      <c r="P7" s="117">
        <v>105.85</v>
      </c>
      <c r="Q7" s="117">
        <v>124.9</v>
      </c>
      <c r="R7" s="117">
        <v>102.11</v>
      </c>
      <c r="S7" s="117">
        <v>124.39</v>
      </c>
      <c r="T7" s="117">
        <v>105.92</v>
      </c>
      <c r="U7" s="117">
        <v>105.68</v>
      </c>
      <c r="V7" s="117">
        <v>104.41</v>
      </c>
      <c r="W7" s="117">
        <v>109.8</v>
      </c>
      <c r="X7" s="117">
        <v>111.65</v>
      </c>
      <c r="Y7" s="117">
        <v>95</v>
      </c>
      <c r="Z7" s="118"/>
      <c r="AA7" s="119">
        <f>IF(SUM(B7:Z7)&lt;&gt;0,AVERAGEIF(B7:Z7,"&lt;&gt;"""),"")</f>
        <v>102.16833333333334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2023-12-28T09:24:29Z</dcterms:created>
  <dcterms:modified xsi:type="dcterms:W3CDTF">2023-12-28T09:24:30Z</dcterms:modified>
</cp:coreProperties>
</file>