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<sst xmlns="http://schemas.openxmlformats.org/spreadsheetml/2006/main" count="117" uniqueCount="53">
  <si>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27/12/2023 11:18:37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</si>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</sst>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C06-4DE5-B63A-4D56232BE1D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C06-4DE5-B63A-4D56232BE1D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10.769</c:v>
                </c:pt>
                <c:pt idx="17">
                  <c:v>30.689</c:v>
                </c:pt>
                <c:pt idx="18">
                  <c:v>19.167000000000002</c:v>
                </c:pt>
                <c:pt idx="19">
                  <c:v>12.932</c:v>
                </c:pt>
                <c:pt idx="20">
                  <c:v>61.744</c:v>
                </c:pt>
                <c:pt idx="21">
                  <c:v>67.908999999999992</c:v>
                </c:pt>
                <c:pt idx="22">
                  <c:v>80.093999999999994</c:v>
                </c:pt>
                <c:pt idx="23">
                  <c:v>65.039000000000001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C06-4DE5-B63A-4D56232BE1D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152.1</c:v>
                </c:pt>
                <c:pt idx="15">
                  <c:v>120.6</c:v>
                </c:pt>
                <c:pt idx="16">
                  <c:v>23.4</c:v>
                </c:pt>
                <c:pt idx="17">
                  <c:v>0</c:v>
                </c:pt>
                <c:pt idx="18">
                  <c:v>63.4</c:v>
                </c:pt>
                <c:pt idx="19">
                  <c:v>54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C06-4DE5-B63A-4D56232BE1D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10.535</c:v>
                </c:pt>
                <c:pt idx="13">
                  <c:v>18.500999999999998</c:v>
                </c:pt>
                <c:pt idx="14">
                  <c:v>2.4430000000000001</c:v>
                </c:pt>
                <c:pt idx="15">
                  <c:v>1.538</c:v>
                </c:pt>
                <c:pt idx="16">
                  <c:v>11.472999999999999</c:v>
                </c:pt>
                <c:pt idx="17">
                  <c:v>9.0660000000000007</c:v>
                </c:pt>
                <c:pt idx="18">
                  <c:v>7.5</c:v>
                </c:pt>
                <c:pt idx="19">
                  <c:v>4.8890000000000002</c:v>
                </c:pt>
                <c:pt idx="20">
                  <c:v>8.0129999999999999</c:v>
                </c:pt>
                <c:pt idx="21">
                  <c:v>18.064</c:v>
                </c:pt>
                <c:pt idx="22">
                  <c:v>11.792</c:v>
                </c:pt>
                <c:pt idx="23">
                  <c:v>8.7170000000000005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C06-4DE5-B63A-4D56232BE1D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C06-4DE5-B63A-4D56232BE1D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C06-4DE5-B63A-4D56232BE1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10.535</c:v>
                </c:pt>
                <c:pt idx="13">
                  <c:v>41.27</c:v>
                </c:pt>
                <c:pt idx="14">
                  <c:v>154.565</c:v>
                </c:pt>
                <c:pt idx="15">
                  <c:v>122.17699999999999</c:v>
                </c:pt>
                <c:pt idx="16">
                  <c:v>46.843999999999994</c:v>
                </c:pt>
                <c:pt idx="17">
                  <c:v>49.801000000000002</c:v>
                </c:pt>
                <c:pt idx="18">
                  <c:v>92.697999999999993</c:v>
                </c:pt>
                <c:pt idx="19">
                  <c:v>74.516999999999996</c:v>
                </c:pt>
                <c:pt idx="20">
                  <c:v>69.757000000000005</c:v>
                </c:pt>
                <c:pt idx="21">
                  <c:v>85.972999999999999</c:v>
                </c:pt>
                <c:pt idx="22">
                  <c:v>91.885999999999996</c:v>
                </c:pt>
                <c:pt idx="23">
                  <c:v>73.756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06-4DE5-B63A-4D56232BE1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75.510000000000005</c:v>
                </c:pt>
                <c:pt idx="13">
                  <c:v>80.02</c:v>
                </c:pt>
                <c:pt idx="14">
                  <c:v>97.25</c:v>
                </c:pt>
                <c:pt idx="15">
                  <c:v>100</c:v>
                </c:pt>
                <c:pt idx="16">
                  <c:v>122.55</c:v>
                </c:pt>
                <c:pt idx="17">
                  <c:v>122.34</c:v>
                </c:pt>
                <c:pt idx="18">
                  <c:v>118</c:v>
                </c:pt>
                <c:pt idx="19">
                  <c:v>115.47</c:v>
                </c:pt>
                <c:pt idx="20">
                  <c:v>101.37</c:v>
                </c:pt>
                <c:pt idx="21">
                  <c:v>93.48</c:v>
                </c:pt>
                <c:pt idx="22">
                  <c:v>91.44</c:v>
                </c:pt>
                <c:pt idx="23">
                  <c:v>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06-4DE5-B63A-4D56232BE1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10.535</v>
      </c>
      <c r="O4" s="18">
        <v>41.27</v>
      </c>
      <c r="P4" s="18">
        <v>154.54300000000001</v>
      </c>
      <c r="Q4" s="18">
        <v>122.13799999999999</v>
      </c>
      <c r="R4" s="18">
        <v>46.872999999999998</v>
      </c>
      <c r="S4" s="18">
        <v>49.801000000000002</v>
      </c>
      <c r="T4" s="18">
        <v>92.667000000000002</v>
      </c>
      <c r="U4" s="18">
        <v>74.521000000000001</v>
      </c>
      <c r="V4" s="18">
        <v>69.757000000000005</v>
      </c>
      <c r="W4" s="18">
        <v>85.973000000000013</v>
      </c>
      <c r="X4" s="18">
        <v>91.885999999999996</v>
      </c>
      <c r="Y4" s="18">
        <v>73.756</v>
      </c>
      <c r="Z4" s="19"/>
      <c r="AA4" s="20">
        <f>SUM(B4:Z4)</f>
        <v>913.71999999999991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75.510000000000005</v>
      </c>
      <c r="O7" s="28">
        <v>80.02</v>
      </c>
      <c r="P7" s="28">
        <v>97.25</v>
      </c>
      <c r="Q7" s="28">
        <v>100</v>
      </c>
      <c r="R7" s="28">
        <v>122.55</v>
      </c>
      <c r="S7" s="28">
        <v>122.34</v>
      </c>
      <c r="T7" s="28">
        <v>118</v>
      </c>
      <c r="U7" s="28">
        <v>115.47</v>
      </c>
      <c r="V7" s="28">
        <v>101.37</v>
      </c>
      <c r="W7" s="28">
        <v>93.48</v>
      </c>
      <c r="X7" s="28">
        <v>91.44</v>
      </c>
      <c r="Y7" s="28">
        <v>91</v>
      </c>
      <c r="Z7" s="29"/>
      <c r="AA7" s="30">
        <f>IF(SUM(B7:Z7)&lt;&gt;0,AVERAGEIF(B7:Z7,"&lt;&gt;"""),"")</f>
        <v>100.7025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10.769</v>
      </c>
      <c r="P12" s="52"/>
      <c r="Q12" s="52"/>
      <c r="R12" s="52"/>
      <c r="S12" s="52">
        <v>30.689</v>
      </c>
      <c r="T12" s="52">
        <v>19.167000000000002</v>
      </c>
      <c r="U12" s="52">
        <v>12.932</v>
      </c>
      <c r="V12" s="52">
        <v>61.744</v>
      </c>
      <c r="W12" s="52">
        <v>67.908999999999992</v>
      </c>
      <c r="X12" s="52">
        <v>80.093999999999994</v>
      </c>
      <c r="Y12" s="52">
        <v>65.039000000000001</v>
      </c>
      <c r="Z12" s="53"/>
      <c r="AA12" s="54">
        <f t="shared" si="0"/>
        <v>348.34299999999996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10.535</v>
      </c>
      <c r="O14" s="57">
        <v>18.500999999999998</v>
      </c>
      <c r="P14" s="57">
        <v>2.4430000000000001</v>
      </c>
      <c r="Q14" s="57">
        <v>1.538</v>
      </c>
      <c r="R14" s="57">
        <v>11.472999999999999</v>
      </c>
      <c r="S14" s="57">
        <v>9.0660000000000007</v>
      </c>
      <c r="T14" s="57">
        <v>7.5</v>
      </c>
      <c r="U14" s="57">
        <v>4.8890000000000002</v>
      </c>
      <c r="V14" s="57">
        <v>8.0129999999999999</v>
      </c>
      <c r="W14" s="57">
        <v>18.064</v>
      </c>
      <c r="X14" s="57">
        <v>11.792</v>
      </c>
      <c r="Y14" s="57">
        <v>8.7170000000000005</v>
      </c>
      <c r="Z14" s="58"/>
      <c r="AA14" s="59">
        <f t="shared" si="0"/>
        <v>112.53099999999999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10.535</v>
      </c>
      <c r="O16" s="62">
        <f t="shared" si="1"/>
        <v>29.269999999999996</v>
      </c>
      <c r="P16" s="62">
        <f t="shared" si="1"/>
        <v>2.4430000000000001</v>
      </c>
      <c r="Q16" s="62">
        <f t="shared" si="1"/>
        <v>1.538</v>
      </c>
      <c r="R16" s="62">
        <f t="shared" si="1"/>
        <v>11.472999999999999</v>
      </c>
      <c r="S16" s="62">
        <f t="shared" si="1"/>
        <v>39.755000000000003</v>
      </c>
      <c r="T16" s="62">
        <f t="shared" si="1"/>
        <v>26.667000000000002</v>
      </c>
      <c r="U16" s="62">
        <f t="shared" si="1"/>
        <v>17.821000000000002</v>
      </c>
      <c r="V16" s="62">
        <f t="shared" si="1"/>
        <v>69.757000000000005</v>
      </c>
      <c r="W16" s="62">
        <f t="shared" si="1"/>
        <v>85.972999999999985</v>
      </c>
      <c r="X16" s="62">
        <f t="shared" si="1"/>
        <v>91.885999999999996</v>
      </c>
      <c r="Y16" s="62">
        <f t="shared" si="1"/>
        <v>73.756</v>
      </c>
      <c r="Z16" s="63" t="str">
        <f t="shared" si="1"/>
        <v/>
      </c>
      <c r="AA16" s="64">
        <f>SUM(AA10:AA15)</f>
        <v>460.87399999999997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12</v>
      </c>
      <c r="P21" s="81"/>
      <c r="Q21" s="81"/>
      <c r="R21" s="81">
        <v>12</v>
      </c>
      <c r="S21" s="81">
        <v>10.045999999999999</v>
      </c>
      <c r="T21" s="81">
        <v>2.6</v>
      </c>
      <c r="U21" s="81">
        <v>2.7</v>
      </c>
      <c r="V21" s="81"/>
      <c r="W21" s="81"/>
      <c r="X21" s="81"/>
      <c r="Y21" s="81"/>
      <c r="Z21" s="78"/>
      <c r="AA21" s="79">
        <f t="shared" si="2"/>
        <v>39.346000000000004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12</v>
      </c>
      <c r="P25" s="88">
        <f t="shared" si="3"/>
        <v>0</v>
      </c>
      <c r="Q25" s="88">
        <f t="shared" si="3"/>
        <v>0</v>
      </c>
      <c r="R25" s="88">
        <f t="shared" si="3"/>
        <v>12</v>
      </c>
      <c r="S25" s="88">
        <f t="shared" si="3"/>
        <v>10.045999999999999</v>
      </c>
      <c r="T25" s="88">
        <f t="shared" si="3"/>
        <v>2.6</v>
      </c>
      <c r="U25" s="88">
        <f t="shared" si="3"/>
        <v>2.7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39.346000000000004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10.535</v>
      </c>
      <c r="O29" s="77">
        <v>41.27</v>
      </c>
      <c r="P29" s="77">
        <v>2.4430000000000001</v>
      </c>
      <c r="Q29" s="77">
        <v>1.538</v>
      </c>
      <c r="R29" s="77">
        <v>23.472999999999999</v>
      </c>
      <c r="S29" s="77">
        <v>49.801000000000002</v>
      </c>
      <c r="T29" s="77">
        <v>29.266999999999999</v>
      </c>
      <c r="U29" s="77">
        <v>20.521000000000001</v>
      </c>
      <c r="V29" s="77">
        <v>69.757000000000005</v>
      </c>
      <c r="W29" s="77">
        <v>85.972999999999999</v>
      </c>
      <c r="X29" s="77">
        <v>91.885999999999996</v>
      </c>
      <c r="Y29" s="77">
        <v>73.756</v>
      </c>
      <c r="Z29" s="78"/>
      <c r="AA29" s="79">
        <f>SUM(B29:Z29)</f>
        <v>500.22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10.535</v>
      </c>
      <c r="O31" s="62">
        <f t="shared" si="4"/>
        <v>41.27</v>
      </c>
      <c r="P31" s="62">
        <f t="shared" si="4"/>
        <v>2.4430000000000001</v>
      </c>
      <c r="Q31" s="62">
        <f t="shared" si="4"/>
        <v>1.538</v>
      </c>
      <c r="R31" s="62">
        <f t="shared" si="4"/>
        <v>23.472999999999999</v>
      </c>
      <c r="S31" s="62">
        <f t="shared" si="4"/>
        <v>49.801000000000002</v>
      </c>
      <c r="T31" s="62">
        <f t="shared" si="4"/>
        <v>29.266999999999999</v>
      </c>
      <c r="U31" s="62">
        <f t="shared" si="4"/>
        <v>20.521000000000001</v>
      </c>
      <c r="V31" s="62">
        <f t="shared" si="4"/>
        <v>69.757000000000005</v>
      </c>
      <c r="W31" s="62">
        <f t="shared" si="4"/>
        <v>85.972999999999999</v>
      </c>
      <c r="X31" s="62">
        <f t="shared" si="4"/>
        <v>91.885999999999996</v>
      </c>
      <c r="Y31" s="62">
        <f t="shared" si="4"/>
        <v>73.756</v>
      </c>
      <c r="Z31" s="63" t="str">
        <f t="shared" si="4"/>
        <v/>
      </c>
      <c r="AA31" s="64">
        <f>SUM(AA28:AA30)</f>
        <v>500.22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152.1</v>
      </c>
      <c r="Q38" s="99">
        <v>120.6</v>
      </c>
      <c r="R38" s="99">
        <v>23.4</v>
      </c>
      <c r="S38" s="99"/>
      <c r="T38" s="99">
        <v>63.4</v>
      </c>
      <c r="U38" s="99">
        <v>54</v>
      </c>
      <c r="V38" s="99"/>
      <c r="W38" s="99"/>
      <c r="X38" s="99"/>
      <c r="Y38" s="99"/>
      <c r="Z38" s="100"/>
      <c r="AA38" s="79">
        <f t="shared" si="5"/>
        <v>413.49999999999994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152.1</v>
      </c>
      <c r="Q39" s="88">
        <f t="shared" si="6"/>
        <v>120.6</v>
      </c>
      <c r="R39" s="88">
        <f t="shared" si="6"/>
        <v>23.4</v>
      </c>
      <c r="S39" s="88">
        <f t="shared" si="6"/>
        <v>0</v>
      </c>
      <c r="T39" s="88">
        <f t="shared" si="6"/>
        <v>63.4</v>
      </c>
      <c r="U39" s="88">
        <f t="shared" si="6"/>
        <v>54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413.49999999999994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152.1</v>
      </c>
      <c r="Q46" s="99">
        <v>120.6</v>
      </c>
      <c r="R46" s="99">
        <v>23.4</v>
      </c>
      <c r="S46" s="99"/>
      <c r="T46" s="99">
        <v>63.4</v>
      </c>
      <c r="U46" s="99">
        <v>54</v>
      </c>
      <c r="V46" s="99"/>
      <c r="W46" s="99"/>
      <c r="X46" s="99"/>
      <c r="Y46" s="99"/>
      <c r="Z46" s="100"/>
      <c r="AA46" s="79">
        <f t="shared" si="7"/>
        <v>413.49999999999994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152.1</v>
      </c>
      <c r="Q48" s="88">
        <f t="shared" si="8"/>
        <v>120.6</v>
      </c>
      <c r="R48" s="88">
        <f t="shared" si="8"/>
        <v>23.4</v>
      </c>
      <c r="S48" s="88">
        <f t="shared" si="8"/>
        <v>0</v>
      </c>
      <c r="T48" s="88">
        <f t="shared" si="8"/>
        <v>63.4</v>
      </c>
      <c r="U48" s="88">
        <f t="shared" si="8"/>
        <v>54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413.49999999999994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10.535</v>
      </c>
      <c r="O51" s="88">
        <f t="shared" si="10"/>
        <v>41.269999999999996</v>
      </c>
      <c r="P51" s="88">
        <f t="shared" si="10"/>
        <v>154.54300000000001</v>
      </c>
      <c r="Q51" s="88">
        <f t="shared" si="10"/>
        <v>122.13799999999999</v>
      </c>
      <c r="R51" s="88">
        <f t="shared" si="10"/>
        <v>46.872999999999998</v>
      </c>
      <c r="S51" s="88">
        <f t="shared" si="10"/>
        <v>49.801000000000002</v>
      </c>
      <c r="T51" s="88">
        <f t="shared" si="10"/>
        <v>92.667000000000002</v>
      </c>
      <c r="U51" s="88">
        <f t="shared" si="10"/>
        <v>74.521000000000001</v>
      </c>
      <c r="V51" s="88">
        <f t="shared" si="10"/>
        <v>69.757000000000005</v>
      </c>
      <c r="W51" s="88">
        <f t="shared" si="10"/>
        <v>85.972999999999985</v>
      </c>
      <c r="X51" s="88">
        <f t="shared" si="10"/>
        <v>91.885999999999996</v>
      </c>
      <c r="Y51" s="88">
        <f t="shared" si="10"/>
        <v>73.756</v>
      </c>
      <c r="Z51" s="89" t="str">
        <f t="shared" si="10"/>
        <v/>
      </c>
      <c r="AA51" s="104">
        <f>SUM(B51:Z51)</f>
        <v>913.71999999999991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10.535</v>
      </c>
      <c r="O4" s="18">
        <v>41.27</v>
      </c>
      <c r="P4" s="18">
        <v>154.565</v>
      </c>
      <c r="Q4" s="18">
        <v>122.17699999999999</v>
      </c>
      <c r="R4" s="18">
        <v>46.843999999999994</v>
      </c>
      <c r="S4" s="18">
        <v>49.801000000000002</v>
      </c>
      <c r="T4" s="18">
        <v>92.697999999999993</v>
      </c>
      <c r="U4" s="18">
        <v>74.516999999999996</v>
      </c>
      <c r="V4" s="18">
        <v>69.757000000000005</v>
      </c>
      <c r="W4" s="18">
        <v>85.972999999999999</v>
      </c>
      <c r="X4" s="18">
        <v>91.885999999999996</v>
      </c>
      <c r="Y4" s="18">
        <v>73.756</v>
      </c>
      <c r="Z4" s="19"/>
      <c r="AA4" s="20">
        <f>SUM(B4:Z4)</f>
        <v>913.77899999999988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75.510000000000005</v>
      </c>
      <c r="O7" s="28">
        <v>80.02</v>
      </c>
      <c r="P7" s="28">
        <v>97.25</v>
      </c>
      <c r="Q7" s="28">
        <v>100</v>
      </c>
      <c r="R7" s="28">
        <v>122.55</v>
      </c>
      <c r="S7" s="28">
        <v>122.34</v>
      </c>
      <c r="T7" s="28">
        <v>118</v>
      </c>
      <c r="U7" s="28">
        <v>115.47</v>
      </c>
      <c r="V7" s="28">
        <v>101.37</v>
      </c>
      <c r="W7" s="28">
        <v>93.48</v>
      </c>
      <c r="X7" s="28">
        <v>91.44</v>
      </c>
      <c r="Y7" s="28">
        <v>91</v>
      </c>
      <c r="Z7" s="29"/>
      <c r="AA7" s="30">
        <f>IF(SUM(B7:Z7)&lt;&gt;0,AVERAGEIF(B7:Z7,"&lt;&gt;"""),"")</f>
        <v>100.7025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3.6999999999999998E-2</v>
      </c>
      <c r="O14" s="57">
        <v>2.4E-2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6.0999999999999999E-2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3.6999999999999998E-2</v>
      </c>
      <c r="O16" s="62">
        <f t="shared" si="1"/>
        <v>2.4E-2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6.0999999999999999E-2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3.613</v>
      </c>
      <c r="O20" s="77">
        <v>14.259</v>
      </c>
      <c r="P20" s="77">
        <v>28.799999999999997</v>
      </c>
      <c r="Q20" s="77">
        <v>22.048000000000002</v>
      </c>
      <c r="R20" s="77">
        <v>15.818</v>
      </c>
      <c r="S20" s="77">
        <v>15.698</v>
      </c>
      <c r="T20" s="77">
        <v>25.483000000000001</v>
      </c>
      <c r="U20" s="77">
        <v>24.518000000000001</v>
      </c>
      <c r="V20" s="77">
        <v>18.436</v>
      </c>
      <c r="W20" s="77">
        <v>21.672000000000001</v>
      </c>
      <c r="X20" s="77">
        <v>20.757999999999999</v>
      </c>
      <c r="Y20" s="77">
        <v>19.907</v>
      </c>
      <c r="Z20" s="78"/>
      <c r="AA20" s="79">
        <f t="shared" si="2"/>
        <v>231.01000000000002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6.8849999999999998</v>
      </c>
      <c r="O21" s="81">
        <v>26.986999999999998</v>
      </c>
      <c r="P21" s="81">
        <v>125.76499999999999</v>
      </c>
      <c r="Q21" s="81">
        <v>100.12899999999999</v>
      </c>
      <c r="R21" s="81">
        <v>31.026</v>
      </c>
      <c r="S21" s="81">
        <v>34.102999999999994</v>
      </c>
      <c r="T21" s="81">
        <v>67.215000000000003</v>
      </c>
      <c r="U21" s="81">
        <v>49.999000000000002</v>
      </c>
      <c r="V21" s="81">
        <v>51.320999999999998</v>
      </c>
      <c r="W21" s="81">
        <v>64.300999999999988</v>
      </c>
      <c r="X21" s="81">
        <v>71.128</v>
      </c>
      <c r="Y21" s="81">
        <v>53.849000000000004</v>
      </c>
      <c r="Z21" s="78"/>
      <c r="AA21" s="79">
        <f t="shared" si="2"/>
        <v>682.70800000000008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10.497999999999999</v>
      </c>
      <c r="O25" s="88">
        <f t="shared" si="3"/>
        <v>41.245999999999995</v>
      </c>
      <c r="P25" s="88">
        <f t="shared" si="3"/>
        <v>154.565</v>
      </c>
      <c r="Q25" s="88">
        <f t="shared" si="3"/>
        <v>122.17699999999999</v>
      </c>
      <c r="R25" s="88">
        <f t="shared" si="3"/>
        <v>46.844000000000001</v>
      </c>
      <c r="S25" s="88">
        <f t="shared" si="3"/>
        <v>49.800999999999995</v>
      </c>
      <c r="T25" s="88">
        <f t="shared" si="3"/>
        <v>92.698000000000008</v>
      </c>
      <c r="U25" s="88">
        <f t="shared" si="3"/>
        <v>74.516999999999996</v>
      </c>
      <c r="V25" s="88">
        <f t="shared" si="3"/>
        <v>69.757000000000005</v>
      </c>
      <c r="W25" s="88">
        <f t="shared" si="3"/>
        <v>85.972999999999985</v>
      </c>
      <c r="X25" s="88">
        <f t="shared" si="3"/>
        <v>91.885999999999996</v>
      </c>
      <c r="Y25" s="88">
        <f t="shared" si="3"/>
        <v>73.756</v>
      </c>
      <c r="Z25" s="89">
        <f t="shared" si="3"/>
        <v>0</v>
      </c>
      <c r="AA25" s="90">
        <f t="shared" si="3"/>
        <v>913.71800000000007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10.535</v>
      </c>
      <c r="O29" s="77">
        <v>41.27</v>
      </c>
      <c r="P29" s="77">
        <v>154.565</v>
      </c>
      <c r="Q29" s="77">
        <v>122.17700000000001</v>
      </c>
      <c r="R29" s="77">
        <v>46.844000000000001</v>
      </c>
      <c r="S29" s="77">
        <v>49.801000000000002</v>
      </c>
      <c r="T29" s="77">
        <v>92.697999999999993</v>
      </c>
      <c r="U29" s="77">
        <v>74.516999999999996</v>
      </c>
      <c r="V29" s="77">
        <v>69.757000000000005</v>
      </c>
      <c r="W29" s="77">
        <v>85.972999999999999</v>
      </c>
      <c r="X29" s="77">
        <v>91.885999999999996</v>
      </c>
      <c r="Y29" s="77">
        <v>73.756</v>
      </c>
      <c r="Z29" s="78"/>
      <c r="AA29" s="79">
        <f>SUM(B29:Z29)</f>
        <v>913.77899999999988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10.535</v>
      </c>
      <c r="O31" s="62">
        <f t="shared" si="4"/>
        <v>41.27</v>
      </c>
      <c r="P31" s="62">
        <f t="shared" si="4"/>
        <v>154.565</v>
      </c>
      <c r="Q31" s="62">
        <f t="shared" si="4"/>
        <v>122.17700000000001</v>
      </c>
      <c r="R31" s="62">
        <f t="shared" si="4"/>
        <v>46.844000000000001</v>
      </c>
      <c r="S31" s="62">
        <f t="shared" si="4"/>
        <v>49.801000000000002</v>
      </c>
      <c r="T31" s="62">
        <f t="shared" si="4"/>
        <v>92.697999999999993</v>
      </c>
      <c r="U31" s="62">
        <f t="shared" si="4"/>
        <v>74.516999999999996</v>
      </c>
      <c r="V31" s="62">
        <f t="shared" si="4"/>
        <v>69.757000000000005</v>
      </c>
      <c r="W31" s="62">
        <f t="shared" si="4"/>
        <v>85.972999999999999</v>
      </c>
      <c r="X31" s="62">
        <f t="shared" si="4"/>
        <v>91.885999999999996</v>
      </c>
      <c r="Y31" s="62">
        <f t="shared" si="4"/>
        <v>73.756</v>
      </c>
      <c r="Z31" s="63">
        <f t="shared" si="4"/>
        <v>0</v>
      </c>
      <c r="AA31" s="64">
        <f t="shared" si="4"/>
        <v>913.77899999999988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10.535</v>
      </c>
      <c r="O51" s="88">
        <f t="shared" si="10"/>
        <v>41.269999999999996</v>
      </c>
      <c r="P51" s="88">
        <f t="shared" si="10"/>
        <v>154.565</v>
      </c>
      <c r="Q51" s="88">
        <f t="shared" si="10"/>
        <v>122.17699999999999</v>
      </c>
      <c r="R51" s="88">
        <f t="shared" si="10"/>
        <v>46.844000000000001</v>
      </c>
      <c r="S51" s="88">
        <f t="shared" si="10"/>
        <v>49.800999999999995</v>
      </c>
      <c r="T51" s="88">
        <f t="shared" si="10"/>
        <v>92.698000000000008</v>
      </c>
      <c r="U51" s="88">
        <f t="shared" si="10"/>
        <v>74.516999999999996</v>
      </c>
      <c r="V51" s="88">
        <f t="shared" si="10"/>
        <v>69.757000000000005</v>
      </c>
      <c r="W51" s="88">
        <f t="shared" si="10"/>
        <v>85.972999999999985</v>
      </c>
      <c r="X51" s="88">
        <f t="shared" si="10"/>
        <v>91.885999999999996</v>
      </c>
      <c r="Y51" s="88">
        <f t="shared" si="10"/>
        <v>73.756</v>
      </c>
      <c r="Z51" s="89">
        <f t="shared" si="10"/>
        <v>0</v>
      </c>
      <c r="AA51" s="104">
        <f>SUM(B51:Z51)</f>
        <v>913.77899999999988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45287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-152.1</v>
      </c>
      <c r="Q4" s="18">
        <v>-120.6</v>
      </c>
      <c r="R4" s="18">
        <v>-23.4</v>
      </c>
      <c r="S4" s="18"/>
      <c r="T4" s="18">
        <v>-63.4</v>
      </c>
      <c r="U4" s="18">
        <v>-54</v>
      </c>
      <c r="V4" s="18"/>
      <c r="W4" s="18"/>
      <c r="X4" s="18"/>
      <c r="Y4" s="18"/>
      <c r="Z4" s="19"/>
      <c r="AA4" s="111">
        <f>SUM(B4:Z4)</f>
        <v>-413.49999999999994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75.510000000000005</v>
      </c>
      <c r="O7" s="117">
        <v>80.02</v>
      </c>
      <c r="P7" s="117">
        <v>97.25</v>
      </c>
      <c r="Q7" s="117">
        <v>100</v>
      </c>
      <c r="R7" s="117">
        <v>122.55</v>
      </c>
      <c r="S7" s="117">
        <v>122.34</v>
      </c>
      <c r="T7" s="117">
        <v>118</v>
      </c>
      <c r="U7" s="117">
        <v>115.47</v>
      </c>
      <c r="V7" s="117">
        <v>101.37</v>
      </c>
      <c r="W7" s="117">
        <v>93.48</v>
      </c>
      <c r="X7" s="117">
        <v>91.44</v>
      </c>
      <c r="Y7" s="117">
        <v>91</v>
      </c>
      <c r="Z7" s="118"/>
      <c r="AA7" s="119">
        <f>IF(SUM(B7:Z7)&lt;&gt;0,AVERAGEIF(B7:Z7,"&lt;&gt;"""),"")</f>
        <v>100.7025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152.1</v>
      </c>
      <c r="Q15" s="133">
        <v>120.6</v>
      </c>
      <c r="R15" s="133">
        <v>23.4</v>
      </c>
      <c r="S15" s="133"/>
      <c r="T15" s="133">
        <v>63.4</v>
      </c>
      <c r="U15" s="133">
        <v>54</v>
      </c>
      <c r="V15" s="133"/>
      <c r="W15" s="133"/>
      <c r="X15" s="133"/>
      <c r="Y15" s="133"/>
      <c r="Z15" s="131"/>
      <c r="AA15" s="132">
        <f t="shared" si="0"/>
        <v>413.49999999999994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152.1</v>
      </c>
      <c r="Q16" s="135">
        <f t="shared" si="1"/>
        <v>120.6</v>
      </c>
      <c r="R16" s="135">
        <f t="shared" si="1"/>
        <v>23.4</v>
      </c>
      <c r="S16" s="135">
        <f t="shared" si="1"/>
        <v>0</v>
      </c>
      <c r="T16" s="135">
        <f t="shared" si="1"/>
        <v>63.4</v>
      </c>
      <c r="U16" s="135">
        <f t="shared" si="1"/>
        <v>54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413.49999999999994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2023-12-27T09:18:37Z</dcterms:created>
  <dcterms:modified xsi:type="dcterms:W3CDTF">2023-12-27T09:18:37Z</dcterms:modified>
</cp:coreProperties>
</file>