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<sst xmlns="http://schemas.openxmlformats.org/spreadsheetml/2006/main" count="117" uniqueCount="53">
  <si>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26/12/2023 11:20:00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</si>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</sst>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CA-4381-8C04-04DBE649B1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CA-4381-8C04-04DBE649B1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50.548000000000002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CA-4381-8C04-04DBE649B1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CA-4381-8C04-04DBE649B1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16.801000000000002</c:v>
                </c:pt>
                <c:pt idx="13">
                  <c:v>16.79</c:v>
                </c:pt>
                <c:pt idx="14">
                  <c:v>91.457999999999998</c:v>
                </c:pt>
                <c:pt idx="15">
                  <c:v>72.268999999999991</c:v>
                </c:pt>
                <c:pt idx="16">
                  <c:v>12.641</c:v>
                </c:pt>
                <c:pt idx="17">
                  <c:v>9.5399999999999991</c:v>
                </c:pt>
                <c:pt idx="18">
                  <c:v>7.0940000000000003</c:v>
                </c:pt>
                <c:pt idx="19">
                  <c:v>26.34</c:v>
                </c:pt>
                <c:pt idx="20">
                  <c:v>20.987000000000002</c:v>
                </c:pt>
                <c:pt idx="21">
                  <c:v>31.960999999999999</c:v>
                </c:pt>
                <c:pt idx="22">
                  <c:v>26.649000000000001</c:v>
                </c:pt>
                <c:pt idx="23">
                  <c:v>48.027999999999999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CA-4381-8C04-04DBE649B1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CA-4381-8C04-04DBE649B1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CA-4381-8C04-04DBE649B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46.298000000000002</c:v>
                </c:pt>
                <c:pt idx="13">
                  <c:v>47.539000000000001</c:v>
                </c:pt>
                <c:pt idx="14">
                  <c:v>107.285</c:v>
                </c:pt>
                <c:pt idx="15">
                  <c:v>154.279</c:v>
                </c:pt>
                <c:pt idx="16">
                  <c:v>12.641</c:v>
                </c:pt>
                <c:pt idx="17">
                  <c:v>33.173000000000002</c:v>
                </c:pt>
                <c:pt idx="18">
                  <c:v>31.773999999999997</c:v>
                </c:pt>
                <c:pt idx="19">
                  <c:v>51.667000000000002</c:v>
                </c:pt>
                <c:pt idx="20">
                  <c:v>20.986999999999998</c:v>
                </c:pt>
                <c:pt idx="21">
                  <c:v>31.960999999999999</c:v>
                </c:pt>
                <c:pt idx="22">
                  <c:v>26.649000000000001</c:v>
                </c:pt>
                <c:pt idx="23">
                  <c:v>66.308000000000007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CA-4381-8C04-04DBE649B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27.47</c:v>
                </c:pt>
                <c:pt idx="13">
                  <c:v>0.38</c:v>
                </c:pt>
                <c:pt idx="14">
                  <c:v>101.37</c:v>
                </c:pt>
                <c:pt idx="15">
                  <c:v>105.51</c:v>
                </c:pt>
                <c:pt idx="16">
                  <c:v>82.5</c:v>
                </c:pt>
                <c:pt idx="17">
                  <c:v>82.5</c:v>
                </c:pt>
                <c:pt idx="18">
                  <c:v>82.5</c:v>
                </c:pt>
                <c:pt idx="19">
                  <c:v>82.5</c:v>
                </c:pt>
                <c:pt idx="20">
                  <c:v>82.5</c:v>
                </c:pt>
                <c:pt idx="21">
                  <c:v>82.5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CA-4381-8C04-04DBE649B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46.298000000000009</v>
      </c>
      <c r="O4" s="18">
        <v>47.538999999999994</v>
      </c>
      <c r="P4" s="18">
        <v>107.298</v>
      </c>
      <c r="Q4" s="18">
        <v>154.23400000000001</v>
      </c>
      <c r="R4" s="18">
        <v>12.641</v>
      </c>
      <c r="S4" s="18">
        <v>33.173000000000002</v>
      </c>
      <c r="T4" s="18">
        <v>31.774000000000001</v>
      </c>
      <c r="U4" s="18">
        <v>51.667000000000002</v>
      </c>
      <c r="V4" s="18">
        <v>20.987000000000002</v>
      </c>
      <c r="W4" s="18">
        <v>31.960999999999999</v>
      </c>
      <c r="X4" s="18">
        <v>26.649000000000001</v>
      </c>
      <c r="Y4" s="18">
        <v>66.308000000000007</v>
      </c>
      <c r="Z4" s="19"/>
      <c r="AA4" s="20">
        <f>SUM(B4:Z4)</f>
        <v>630.529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27.47</v>
      </c>
      <c r="O7" s="28">
        <v>0.38</v>
      </c>
      <c r="P7" s="28">
        <v>101.37</v>
      </c>
      <c r="Q7" s="28">
        <v>105.51</v>
      </c>
      <c r="R7" s="28">
        <v>82.5</v>
      </c>
      <c r="S7" s="28">
        <v>82.5</v>
      </c>
      <c r="T7" s="28">
        <v>82.5</v>
      </c>
      <c r="U7" s="28">
        <v>82.5</v>
      </c>
      <c r="V7" s="28">
        <v>82.5</v>
      </c>
      <c r="W7" s="28">
        <v>82.5</v>
      </c>
      <c r="X7" s="28">
        <v>82.5</v>
      </c>
      <c r="Y7" s="28">
        <v>82.5</v>
      </c>
      <c r="Z7" s="29"/>
      <c r="AA7" s="30">
        <f>IF(SUM(B7:Z7)&lt;&gt;0,AVERAGEIF(B7:Z7,"&lt;&gt;"""),"")</f>
        <v>74.560833333333335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50.548000000000002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50.548000000000002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16.801000000000002</v>
      </c>
      <c r="O14" s="57">
        <v>16.79</v>
      </c>
      <c r="P14" s="57">
        <v>91.457999999999998</v>
      </c>
      <c r="Q14" s="57">
        <v>72.268999999999991</v>
      </c>
      <c r="R14" s="57">
        <v>12.641</v>
      </c>
      <c r="S14" s="57">
        <v>9.5399999999999991</v>
      </c>
      <c r="T14" s="57">
        <v>7.0940000000000003</v>
      </c>
      <c r="U14" s="57">
        <v>26.34</v>
      </c>
      <c r="V14" s="57">
        <v>20.987000000000002</v>
      </c>
      <c r="W14" s="57">
        <v>31.960999999999999</v>
      </c>
      <c r="X14" s="57">
        <v>26.649000000000001</v>
      </c>
      <c r="Y14" s="57">
        <v>48.027999999999999</v>
      </c>
      <c r="Z14" s="58"/>
      <c r="AA14" s="59">
        <f t="shared" si="0"/>
        <v>380.55799999999999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16.801000000000002</v>
      </c>
      <c r="O16" s="62">
        <f t="shared" si="1"/>
        <v>16.79</v>
      </c>
      <c r="P16" s="62">
        <f t="shared" si="1"/>
        <v>91.457999999999998</v>
      </c>
      <c r="Q16" s="62">
        <f t="shared" si="1"/>
        <v>122.81699999999999</v>
      </c>
      <c r="R16" s="62">
        <f t="shared" si="1"/>
        <v>12.641</v>
      </c>
      <c r="S16" s="62">
        <f t="shared" si="1"/>
        <v>9.5399999999999991</v>
      </c>
      <c r="T16" s="62">
        <f t="shared" si="1"/>
        <v>7.0940000000000003</v>
      </c>
      <c r="U16" s="62">
        <f t="shared" si="1"/>
        <v>26.34</v>
      </c>
      <c r="V16" s="62">
        <f t="shared" si="1"/>
        <v>20.987000000000002</v>
      </c>
      <c r="W16" s="62">
        <f t="shared" si="1"/>
        <v>31.960999999999999</v>
      </c>
      <c r="X16" s="62">
        <f t="shared" si="1"/>
        <v>26.649000000000001</v>
      </c>
      <c r="Y16" s="62">
        <f t="shared" si="1"/>
        <v>48.027999999999999</v>
      </c>
      <c r="Z16" s="63" t="str">
        <f t="shared" si="1"/>
        <v/>
      </c>
      <c r="AA16" s="64">
        <f>SUM(AA10:AA15)</f>
        <v>431.10599999999999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8.14</v>
      </c>
      <c r="O20" s="77">
        <v>3.6259999999999999</v>
      </c>
      <c r="P20" s="77">
        <v>4.7350000000000003</v>
      </c>
      <c r="Q20" s="77">
        <v>5.9870000000000001</v>
      </c>
      <c r="R20" s="77"/>
      <c r="S20" s="77">
        <v>5.3730000000000002</v>
      </c>
      <c r="T20" s="77">
        <v>5.5019999999999998</v>
      </c>
      <c r="U20" s="77">
        <v>5.7359999999999998</v>
      </c>
      <c r="V20" s="77"/>
      <c r="W20" s="77"/>
      <c r="X20" s="77"/>
      <c r="Y20" s="77">
        <v>5.8040000000000003</v>
      </c>
      <c r="Z20" s="78"/>
      <c r="AA20" s="79">
        <f t="shared" si="2"/>
        <v>44.902999999999999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21.356999999999999</v>
      </c>
      <c r="O21" s="81">
        <v>27.122999999999998</v>
      </c>
      <c r="P21" s="81">
        <v>11.105</v>
      </c>
      <c r="Q21" s="81">
        <v>25.43</v>
      </c>
      <c r="R21" s="81"/>
      <c r="S21" s="81">
        <v>18.260000000000002</v>
      </c>
      <c r="T21" s="81">
        <v>19.178000000000001</v>
      </c>
      <c r="U21" s="81">
        <v>19.591000000000001</v>
      </c>
      <c r="V21" s="81"/>
      <c r="W21" s="81"/>
      <c r="X21" s="81"/>
      <c r="Y21" s="81">
        <v>12.476000000000001</v>
      </c>
      <c r="Z21" s="78"/>
      <c r="AA21" s="79">
        <f t="shared" si="2"/>
        <v>154.51999999999998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29.497</v>
      </c>
      <c r="O25" s="88">
        <f t="shared" si="3"/>
        <v>30.748999999999999</v>
      </c>
      <c r="P25" s="88">
        <f t="shared" si="3"/>
        <v>15.84</v>
      </c>
      <c r="Q25" s="88">
        <f t="shared" si="3"/>
        <v>31.417000000000002</v>
      </c>
      <c r="R25" s="88">
        <f t="shared" si="3"/>
        <v>0</v>
      </c>
      <c r="S25" s="88">
        <f t="shared" si="3"/>
        <v>23.633000000000003</v>
      </c>
      <c r="T25" s="88">
        <f t="shared" si="3"/>
        <v>24.68</v>
      </c>
      <c r="U25" s="88">
        <f t="shared" si="3"/>
        <v>25.327000000000002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18.28</v>
      </c>
      <c r="Z25" s="89" t="str">
        <f t="shared" si="3"/>
        <v/>
      </c>
      <c r="AA25" s="90">
        <f>SUM(AA19:AA24)</f>
        <v>199.42299999999997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46.298000000000002</v>
      </c>
      <c r="O29" s="77">
        <v>47.539000000000001</v>
      </c>
      <c r="P29" s="77">
        <v>107.298</v>
      </c>
      <c r="Q29" s="77">
        <v>154.23400000000001</v>
      </c>
      <c r="R29" s="77">
        <v>12.641</v>
      </c>
      <c r="S29" s="77">
        <v>33.173000000000002</v>
      </c>
      <c r="T29" s="77">
        <v>31.774000000000001</v>
      </c>
      <c r="U29" s="77">
        <v>51.667000000000002</v>
      </c>
      <c r="V29" s="77">
        <v>20.986999999999998</v>
      </c>
      <c r="W29" s="77">
        <v>31.960999999999999</v>
      </c>
      <c r="X29" s="77">
        <v>26.649000000000001</v>
      </c>
      <c r="Y29" s="77">
        <v>66.308000000000007</v>
      </c>
      <c r="Z29" s="78"/>
      <c r="AA29" s="79">
        <f>SUM(B29:Z29)</f>
        <v>630.529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46.298000000000002</v>
      </c>
      <c r="O31" s="62">
        <f t="shared" si="4"/>
        <v>47.539000000000001</v>
      </c>
      <c r="P31" s="62">
        <f t="shared" si="4"/>
        <v>107.298</v>
      </c>
      <c r="Q31" s="62">
        <f t="shared" si="4"/>
        <v>154.23400000000001</v>
      </c>
      <c r="R31" s="62">
        <f t="shared" si="4"/>
        <v>12.641</v>
      </c>
      <c r="S31" s="62">
        <f t="shared" si="4"/>
        <v>33.173000000000002</v>
      </c>
      <c r="T31" s="62">
        <f t="shared" si="4"/>
        <v>31.774000000000001</v>
      </c>
      <c r="U31" s="62">
        <f t="shared" si="4"/>
        <v>51.667000000000002</v>
      </c>
      <c r="V31" s="62">
        <f t="shared" si="4"/>
        <v>20.986999999999998</v>
      </c>
      <c r="W31" s="62">
        <f t="shared" si="4"/>
        <v>31.960999999999999</v>
      </c>
      <c r="X31" s="62">
        <f t="shared" si="4"/>
        <v>26.649000000000001</v>
      </c>
      <c r="Y31" s="62">
        <f t="shared" si="4"/>
        <v>66.308000000000007</v>
      </c>
      <c r="Z31" s="63" t="str">
        <f t="shared" si="4"/>
        <v/>
      </c>
      <c r="AA31" s="64">
        <f>SUM(AA28:AA30)</f>
        <v>630.529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46.298000000000002</v>
      </c>
      <c r="O51" s="88">
        <f t="shared" si="10"/>
        <v>47.539000000000001</v>
      </c>
      <c r="P51" s="88">
        <f t="shared" si="10"/>
        <v>107.298</v>
      </c>
      <c r="Q51" s="88">
        <f t="shared" si="10"/>
        <v>154.23399999999998</v>
      </c>
      <c r="R51" s="88">
        <f t="shared" si="10"/>
        <v>12.641</v>
      </c>
      <c r="S51" s="88">
        <f t="shared" si="10"/>
        <v>33.173000000000002</v>
      </c>
      <c r="T51" s="88">
        <f t="shared" si="10"/>
        <v>31.774000000000001</v>
      </c>
      <c r="U51" s="88">
        <f t="shared" si="10"/>
        <v>51.667000000000002</v>
      </c>
      <c r="V51" s="88">
        <f t="shared" si="10"/>
        <v>20.987000000000002</v>
      </c>
      <c r="W51" s="88">
        <f t="shared" si="10"/>
        <v>31.960999999999999</v>
      </c>
      <c r="X51" s="88">
        <f t="shared" si="10"/>
        <v>26.649000000000001</v>
      </c>
      <c r="Y51" s="88">
        <f t="shared" si="10"/>
        <v>66.307999999999993</v>
      </c>
      <c r="Z51" s="89" t="str">
        <f t="shared" si="10"/>
        <v/>
      </c>
      <c r="AA51" s="104">
        <f>SUM(B51:Z51)</f>
        <v>630.529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46.298000000000002</v>
      </c>
      <c r="O4" s="18">
        <v>47.539000000000001</v>
      </c>
      <c r="P4" s="18">
        <v>107.285</v>
      </c>
      <c r="Q4" s="18">
        <v>154.279</v>
      </c>
      <c r="R4" s="18">
        <v>12.641</v>
      </c>
      <c r="S4" s="18">
        <v>33.173000000000002</v>
      </c>
      <c r="T4" s="18">
        <v>31.773999999999997</v>
      </c>
      <c r="U4" s="18">
        <v>51.667000000000002</v>
      </c>
      <c r="V4" s="18">
        <v>20.986999999999998</v>
      </c>
      <c r="W4" s="18">
        <v>31.960999999999999</v>
      </c>
      <c r="X4" s="18">
        <v>26.649000000000001</v>
      </c>
      <c r="Y4" s="18">
        <v>66.308000000000007</v>
      </c>
      <c r="Z4" s="19"/>
      <c r="AA4" s="20">
        <f>SUM(B4:Z4)</f>
        <v>630.56100000000004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27.47</v>
      </c>
      <c r="O7" s="28">
        <v>0.38</v>
      </c>
      <c r="P7" s="28">
        <v>101.37</v>
      </c>
      <c r="Q7" s="28">
        <v>105.51</v>
      </c>
      <c r="R7" s="28">
        <v>82.5</v>
      </c>
      <c r="S7" s="28">
        <v>82.5</v>
      </c>
      <c r="T7" s="28">
        <v>82.5</v>
      </c>
      <c r="U7" s="28">
        <v>82.5</v>
      </c>
      <c r="V7" s="28">
        <v>82.5</v>
      </c>
      <c r="W7" s="28">
        <v>82.5</v>
      </c>
      <c r="X7" s="28">
        <v>82.5</v>
      </c>
      <c r="Y7" s="28">
        <v>82.5</v>
      </c>
      <c r="Z7" s="29"/>
      <c r="AA7" s="30">
        <f>IF(SUM(B7:Z7)&lt;&gt;0,AVERAGEIF(B7:Z7,"&lt;&gt;"""),"")</f>
        <v>74.560833333333335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4.8000000000000001E-2</v>
      </c>
      <c r="O14" s="57">
        <v>3.883</v>
      </c>
      <c r="P14" s="57"/>
      <c r="Q14" s="57"/>
      <c r="R14" s="57">
        <v>1.9159999999999999</v>
      </c>
      <c r="S14" s="57">
        <v>1.857</v>
      </c>
      <c r="T14" s="57">
        <v>2.59</v>
      </c>
      <c r="U14" s="57">
        <v>3.0349999999999997</v>
      </c>
      <c r="V14" s="57">
        <v>3.661</v>
      </c>
      <c r="W14" s="57">
        <v>3.9</v>
      </c>
      <c r="X14" s="57">
        <v>3.5330000000000004</v>
      </c>
      <c r="Y14" s="57">
        <v>2.4139999999999997</v>
      </c>
      <c r="Z14" s="58"/>
      <c r="AA14" s="59">
        <f t="shared" si="0"/>
        <v>26.837000000000003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4.8000000000000001E-2</v>
      </c>
      <c r="O16" s="62">
        <f t="shared" si="1"/>
        <v>3.883</v>
      </c>
      <c r="P16" s="62">
        <f t="shared" si="1"/>
        <v>0</v>
      </c>
      <c r="Q16" s="62">
        <f t="shared" si="1"/>
        <v>0</v>
      </c>
      <c r="R16" s="62">
        <f t="shared" si="1"/>
        <v>1.9159999999999999</v>
      </c>
      <c r="S16" s="62">
        <f t="shared" si="1"/>
        <v>1.857</v>
      </c>
      <c r="T16" s="62">
        <f t="shared" si="1"/>
        <v>2.59</v>
      </c>
      <c r="U16" s="62">
        <f t="shared" si="1"/>
        <v>3.0349999999999997</v>
      </c>
      <c r="V16" s="62">
        <f t="shared" si="1"/>
        <v>3.661</v>
      </c>
      <c r="W16" s="62">
        <f t="shared" si="1"/>
        <v>3.9</v>
      </c>
      <c r="X16" s="62">
        <f t="shared" si="1"/>
        <v>3.5330000000000004</v>
      </c>
      <c r="Y16" s="62">
        <f t="shared" si="1"/>
        <v>2.4139999999999997</v>
      </c>
      <c r="Z16" s="63" t="str">
        <f t="shared" si="1"/>
        <v/>
      </c>
      <c r="AA16" s="64">
        <f>SUM(AA10:AA15)</f>
        <v>26.837000000000003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12.983000000000001</v>
      </c>
      <c r="O20" s="77">
        <v>13.124000000000001</v>
      </c>
      <c r="P20" s="77">
        <v>6.0359999999999996</v>
      </c>
      <c r="Q20" s="77">
        <v>13.47</v>
      </c>
      <c r="R20" s="77">
        <v>1.03</v>
      </c>
      <c r="S20" s="77">
        <v>5.5659999999999998</v>
      </c>
      <c r="T20" s="77">
        <v>4.8979999999999997</v>
      </c>
      <c r="U20" s="77">
        <v>5.08</v>
      </c>
      <c r="V20" s="77">
        <v>2.0699999999999998</v>
      </c>
      <c r="W20" s="77">
        <v>12.082000000000001</v>
      </c>
      <c r="X20" s="77">
        <v>11.052</v>
      </c>
      <c r="Y20" s="77">
        <v>14.039000000000001</v>
      </c>
      <c r="Z20" s="78"/>
      <c r="AA20" s="79">
        <f t="shared" si="2"/>
        <v>101.42999999999999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33.267000000000003</v>
      </c>
      <c r="O21" s="81">
        <v>30.532</v>
      </c>
      <c r="P21" s="81">
        <v>20.749000000000002</v>
      </c>
      <c r="Q21" s="81">
        <v>0.90900000000000003</v>
      </c>
      <c r="R21" s="81">
        <v>9.6950000000000003</v>
      </c>
      <c r="S21" s="81">
        <v>25.75</v>
      </c>
      <c r="T21" s="81">
        <v>24.286000000000001</v>
      </c>
      <c r="U21" s="81">
        <v>43.552</v>
      </c>
      <c r="V21" s="81">
        <v>15.256</v>
      </c>
      <c r="W21" s="81">
        <v>15.978999999999999</v>
      </c>
      <c r="X21" s="81">
        <v>12.064</v>
      </c>
      <c r="Y21" s="81">
        <v>31.355</v>
      </c>
      <c r="Z21" s="78"/>
      <c r="AA21" s="79">
        <f t="shared" si="2"/>
        <v>263.39400000000001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46.25</v>
      </c>
      <c r="O25" s="88">
        <f t="shared" si="3"/>
        <v>43.655999999999999</v>
      </c>
      <c r="P25" s="88">
        <f t="shared" si="3"/>
        <v>26.785000000000004</v>
      </c>
      <c r="Q25" s="88">
        <f t="shared" si="3"/>
        <v>14.379000000000001</v>
      </c>
      <c r="R25" s="88">
        <f t="shared" si="3"/>
        <v>10.725</v>
      </c>
      <c r="S25" s="88">
        <f t="shared" si="3"/>
        <v>31.315999999999999</v>
      </c>
      <c r="T25" s="88">
        <f t="shared" si="3"/>
        <v>29.184000000000001</v>
      </c>
      <c r="U25" s="88">
        <f t="shared" si="3"/>
        <v>48.631999999999998</v>
      </c>
      <c r="V25" s="88">
        <f t="shared" si="3"/>
        <v>17.326000000000001</v>
      </c>
      <c r="W25" s="88">
        <f t="shared" si="3"/>
        <v>28.061</v>
      </c>
      <c r="X25" s="88">
        <f t="shared" si="3"/>
        <v>23.116</v>
      </c>
      <c r="Y25" s="88">
        <f t="shared" si="3"/>
        <v>45.394000000000005</v>
      </c>
      <c r="Z25" s="89">
        <f t="shared" si="3"/>
        <v>0</v>
      </c>
      <c r="AA25" s="90">
        <f t="shared" si="3"/>
        <v>364.82400000000001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46.298000000000002</v>
      </c>
      <c r="O29" s="77">
        <v>47.539000000000001</v>
      </c>
      <c r="P29" s="77">
        <v>26.785</v>
      </c>
      <c r="Q29" s="77">
        <v>14.379</v>
      </c>
      <c r="R29" s="77">
        <v>12.641</v>
      </c>
      <c r="S29" s="77">
        <v>33.173000000000002</v>
      </c>
      <c r="T29" s="77">
        <v>31.774000000000001</v>
      </c>
      <c r="U29" s="77">
        <v>51.667000000000002</v>
      </c>
      <c r="V29" s="77">
        <v>20.986999999999998</v>
      </c>
      <c r="W29" s="77">
        <v>31.960999999999999</v>
      </c>
      <c r="X29" s="77">
        <v>26.649000000000001</v>
      </c>
      <c r="Y29" s="77">
        <v>47.808</v>
      </c>
      <c r="Z29" s="78"/>
      <c r="AA29" s="79">
        <f>SUM(B29:Z29)</f>
        <v>391.661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46.298000000000002</v>
      </c>
      <c r="O31" s="62">
        <f t="shared" si="4"/>
        <v>47.539000000000001</v>
      </c>
      <c r="P31" s="62">
        <f t="shared" si="4"/>
        <v>26.785</v>
      </c>
      <c r="Q31" s="62">
        <f t="shared" si="4"/>
        <v>14.379</v>
      </c>
      <c r="R31" s="62">
        <f t="shared" si="4"/>
        <v>12.641</v>
      </c>
      <c r="S31" s="62">
        <f t="shared" si="4"/>
        <v>33.173000000000002</v>
      </c>
      <c r="T31" s="62">
        <f t="shared" si="4"/>
        <v>31.774000000000001</v>
      </c>
      <c r="U31" s="62">
        <f t="shared" si="4"/>
        <v>51.667000000000002</v>
      </c>
      <c r="V31" s="62">
        <f t="shared" si="4"/>
        <v>20.986999999999998</v>
      </c>
      <c r="W31" s="62">
        <f t="shared" si="4"/>
        <v>31.960999999999999</v>
      </c>
      <c r="X31" s="62">
        <f t="shared" si="4"/>
        <v>26.649000000000001</v>
      </c>
      <c r="Y31" s="62">
        <f t="shared" si="4"/>
        <v>47.808</v>
      </c>
      <c r="Z31" s="63">
        <f t="shared" si="4"/>
        <v>0</v>
      </c>
      <c r="AA31" s="64">
        <f t="shared" si="4"/>
        <v>391.661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80.5</v>
      </c>
      <c r="Q38" s="99">
        <v>139.9</v>
      </c>
      <c r="R38" s="99"/>
      <c r="S38" s="99"/>
      <c r="T38" s="99"/>
      <c r="U38" s="99"/>
      <c r="V38" s="99"/>
      <c r="W38" s="99"/>
      <c r="X38" s="99"/>
      <c r="Y38" s="99">
        <v>18.5</v>
      </c>
      <c r="Z38" s="100"/>
      <c r="AA38" s="79">
        <f t="shared" si="5"/>
        <v>238.9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80.5</v>
      </c>
      <c r="Q39" s="88">
        <f t="shared" si="6"/>
        <v>139.9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18.5</v>
      </c>
      <c r="Z39" s="89">
        <f t="shared" si="6"/>
        <v>0</v>
      </c>
      <c r="AA39" s="90">
        <f t="shared" si="5"/>
        <v>238.9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80.5</v>
      </c>
      <c r="Q46" s="99">
        <v>139.9</v>
      </c>
      <c r="R46" s="99"/>
      <c r="S46" s="99"/>
      <c r="T46" s="99"/>
      <c r="U46" s="99"/>
      <c r="V46" s="99"/>
      <c r="W46" s="99"/>
      <c r="X46" s="99"/>
      <c r="Y46" s="99">
        <v>18.5</v>
      </c>
      <c r="Z46" s="100"/>
      <c r="AA46" s="79">
        <f t="shared" si="7"/>
        <v>238.9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80.5</v>
      </c>
      <c r="Q48" s="88">
        <f t="shared" si="8"/>
        <v>139.9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18.5</v>
      </c>
      <c r="Z48" s="89">
        <f t="shared" si="8"/>
        <v>0</v>
      </c>
      <c r="AA48" s="90">
        <f t="shared" si="7"/>
        <v>238.9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46.298000000000002</v>
      </c>
      <c r="O51" s="88">
        <f t="shared" si="10"/>
        <v>47.539000000000001</v>
      </c>
      <c r="P51" s="88">
        <f t="shared" si="10"/>
        <v>107.285</v>
      </c>
      <c r="Q51" s="88">
        <f t="shared" si="10"/>
        <v>154.279</v>
      </c>
      <c r="R51" s="88">
        <f t="shared" si="10"/>
        <v>12.641</v>
      </c>
      <c r="S51" s="88">
        <f t="shared" si="10"/>
        <v>33.173000000000002</v>
      </c>
      <c r="T51" s="88">
        <f t="shared" si="10"/>
        <v>31.774000000000001</v>
      </c>
      <c r="U51" s="88">
        <f t="shared" si="10"/>
        <v>51.666999999999994</v>
      </c>
      <c r="V51" s="88">
        <f t="shared" si="10"/>
        <v>20.987000000000002</v>
      </c>
      <c r="W51" s="88">
        <f t="shared" si="10"/>
        <v>31.960999999999999</v>
      </c>
      <c r="X51" s="88">
        <f t="shared" si="10"/>
        <v>26.649000000000001</v>
      </c>
      <c r="Y51" s="88">
        <f t="shared" si="10"/>
        <v>66.308000000000007</v>
      </c>
      <c r="Z51" s="89">
        <f t="shared" si="10"/>
        <v>0</v>
      </c>
      <c r="AA51" s="104">
        <f>SUM(B51:Z51)</f>
        <v>630.56100000000004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80.5</v>
      </c>
      <c r="Q4" s="18">
        <v>139.9</v>
      </c>
      <c r="R4" s="18"/>
      <c r="S4" s="18"/>
      <c r="T4" s="18"/>
      <c r="U4" s="18"/>
      <c r="V4" s="18"/>
      <c r="W4" s="18"/>
      <c r="X4" s="18"/>
      <c r="Y4" s="18">
        <v>18.5</v>
      </c>
      <c r="Z4" s="19"/>
      <c r="AA4" s="111">
        <f>SUM(B4:Z4)</f>
        <v>238.9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27.47</v>
      </c>
      <c r="O7" s="117">
        <v>0.38</v>
      </c>
      <c r="P7" s="117">
        <v>101.37</v>
      </c>
      <c r="Q7" s="117">
        <v>105.51</v>
      </c>
      <c r="R7" s="117">
        <v>82.5</v>
      </c>
      <c r="S7" s="117">
        <v>82.5</v>
      </c>
      <c r="T7" s="117">
        <v>82.5</v>
      </c>
      <c r="U7" s="117">
        <v>82.5</v>
      </c>
      <c r="V7" s="117">
        <v>82.5</v>
      </c>
      <c r="W7" s="117">
        <v>82.5</v>
      </c>
      <c r="X7" s="117">
        <v>82.5</v>
      </c>
      <c r="Y7" s="117">
        <v>82.5</v>
      </c>
      <c r="Z7" s="118"/>
      <c r="AA7" s="119">
        <f>IF(SUM(B7:Z7)&lt;&gt;0,AVERAGEIF(B7:Z7,"&lt;&gt;"""),"")</f>
        <v>74.560833333333335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80.5</v>
      </c>
      <c r="Q23" s="133">
        <v>139.9</v>
      </c>
      <c r="R23" s="133"/>
      <c r="S23" s="133"/>
      <c r="T23" s="133"/>
      <c r="U23" s="133"/>
      <c r="V23" s="133"/>
      <c r="W23" s="133"/>
      <c r="X23" s="133"/>
      <c r="Y23" s="133">
        <v>18.5</v>
      </c>
      <c r="Z23" s="131"/>
      <c r="AA23" s="132">
        <f t="shared" si="2"/>
        <v>238.9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80.5</v>
      </c>
      <c r="Q24" s="135">
        <f t="shared" si="3"/>
        <v>139.9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18.5</v>
      </c>
      <c r="Z24" s="136" t="str">
        <f t="shared" si="3"/>
        <v/>
      </c>
      <c r="AA24" s="90">
        <f t="shared" si="2"/>
        <v>238.9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2023-12-26T09:20:00Z</dcterms:created>
  <dcterms:modified xsi:type="dcterms:W3CDTF">2023-12-26T09:20:01Z</dcterms:modified>
</cp:coreProperties>
</file>