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<sst xmlns="http://schemas.openxmlformats.org/spreadsheetml/2006/main" count="117" uniqueCount="53">
  <si>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25/12/2023 11:22:00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</si>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</sst>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987-4CA8-9AC9-37F658CDC2A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987-4CA8-9AC9-37F658CDC2A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35.667000000000002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87-4CA8-9AC9-37F658CDC2A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87-4CA8-9AC9-37F658CDC2A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21.361000000000001</c:v>
                </c:pt>
                <c:pt idx="14">
                  <c:v>5.7919999999999998</c:v>
                </c:pt>
                <c:pt idx="15">
                  <c:v>0.77200000000000002</c:v>
                </c:pt>
                <c:pt idx="16">
                  <c:v>5.3920000000000003</c:v>
                </c:pt>
                <c:pt idx="17">
                  <c:v>5.51</c:v>
                </c:pt>
                <c:pt idx="18">
                  <c:v>3.923</c:v>
                </c:pt>
                <c:pt idx="19">
                  <c:v>5.7030000000000003</c:v>
                </c:pt>
                <c:pt idx="20">
                  <c:v>9.3209999999999997</c:v>
                </c:pt>
                <c:pt idx="21">
                  <c:v>20.109000000000002</c:v>
                </c:pt>
                <c:pt idx="22">
                  <c:v>11.559999999999999</c:v>
                </c:pt>
                <c:pt idx="23">
                  <c:v>24.970000000000002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87-4CA8-9AC9-37F658CDC2A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987-4CA8-9AC9-37F658CDC2A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7.56</c:v>
                </c:pt>
                <c:pt idx="21">
                  <c:v>7.6820000000000004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987-4CA8-9AC9-37F658CDC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17.347999999999999</c:v>
                </c:pt>
                <c:pt idx="13">
                  <c:v>24.121000000000002</c:v>
                </c:pt>
                <c:pt idx="14">
                  <c:v>24.3</c:v>
                </c:pt>
                <c:pt idx="15">
                  <c:v>15.144</c:v>
                </c:pt>
                <c:pt idx="16">
                  <c:v>59.636000000000003</c:v>
                </c:pt>
                <c:pt idx="17">
                  <c:v>16.178999999999998</c:v>
                </c:pt>
                <c:pt idx="18">
                  <c:v>17.853999999999999</c:v>
                </c:pt>
                <c:pt idx="19">
                  <c:v>19.698</c:v>
                </c:pt>
                <c:pt idx="20">
                  <c:v>21.750999999999998</c:v>
                </c:pt>
                <c:pt idx="21">
                  <c:v>28.722000000000001</c:v>
                </c:pt>
                <c:pt idx="22">
                  <c:v>21.442000000000004</c:v>
                </c:pt>
                <c:pt idx="23">
                  <c:v>33.786999999999992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987-4CA8-9AC9-37F658CDC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4.01</c:v>
                </c:pt>
                <c:pt idx="13">
                  <c:v>2.69</c:v>
                </c:pt>
                <c:pt idx="14">
                  <c:v>101.33</c:v>
                </c:pt>
                <c:pt idx="15">
                  <c:v>90.67</c:v>
                </c:pt>
                <c:pt idx="16">
                  <c:v>110</c:v>
                </c:pt>
                <c:pt idx="17">
                  <c:v>85</c:v>
                </c:pt>
                <c:pt idx="18">
                  <c:v>89.77</c:v>
                </c:pt>
                <c:pt idx="19">
                  <c:v>85</c:v>
                </c:pt>
                <c:pt idx="20">
                  <c:v>82.5</c:v>
                </c:pt>
                <c:pt idx="21">
                  <c:v>86.26</c:v>
                </c:pt>
                <c:pt idx="22">
                  <c:v>90</c:v>
                </c:pt>
                <c:pt idx="23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987-4CA8-9AC9-37F658CDC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17.347999999999999</v>
      </c>
      <c r="O4" s="18">
        <v>24.121000000000002</v>
      </c>
      <c r="P4" s="18">
        <v>24.251999999999999</v>
      </c>
      <c r="Q4" s="18">
        <v>15.152999999999999</v>
      </c>
      <c r="R4" s="18">
        <v>59.680999999999997</v>
      </c>
      <c r="S4" s="18">
        <v>16.179000000000002</v>
      </c>
      <c r="T4" s="18">
        <v>17.854000000000003</v>
      </c>
      <c r="U4" s="18">
        <v>19.698</v>
      </c>
      <c r="V4" s="18">
        <v>21.751000000000001</v>
      </c>
      <c r="W4" s="18">
        <v>28.722000000000001</v>
      </c>
      <c r="X4" s="18">
        <v>21.442</v>
      </c>
      <c r="Y4" s="18">
        <v>33.787000000000006</v>
      </c>
      <c r="Z4" s="19"/>
      <c r="AA4" s="20">
        <f>SUM(B4:Z4)</f>
        <v>299.98800000000006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4.01</v>
      </c>
      <c r="O7" s="28">
        <v>2.69</v>
      </c>
      <c r="P7" s="28">
        <v>101.33</v>
      </c>
      <c r="Q7" s="28">
        <v>90.67</v>
      </c>
      <c r="R7" s="28">
        <v>110</v>
      </c>
      <c r="S7" s="28">
        <v>85</v>
      </c>
      <c r="T7" s="28">
        <v>89.77</v>
      </c>
      <c r="U7" s="28">
        <v>85</v>
      </c>
      <c r="V7" s="28">
        <v>82.5</v>
      </c>
      <c r="W7" s="28">
        <v>86.26</v>
      </c>
      <c r="X7" s="28">
        <v>90</v>
      </c>
      <c r="Y7" s="28">
        <v>83</v>
      </c>
      <c r="Z7" s="29"/>
      <c r="AA7" s="30">
        <f>IF(SUM(B7:Z7)&lt;&gt;0,AVERAGEIF(B7:Z7,"&lt;&gt;"""),"")</f>
        <v>75.852500000000006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35.667000000000002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35.667000000000002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7.56</v>
      </c>
      <c r="S13" s="52"/>
      <c r="T13" s="52"/>
      <c r="U13" s="52"/>
      <c r="V13" s="52"/>
      <c r="W13" s="52">
        <v>7.6820000000000004</v>
      </c>
      <c r="X13" s="52"/>
      <c r="Y13" s="52"/>
      <c r="Z13" s="53"/>
      <c r="AA13" s="54">
        <f t="shared" si="0"/>
        <v>15.242000000000001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21.361000000000001</v>
      </c>
      <c r="P14" s="57">
        <v>5.7919999999999998</v>
      </c>
      <c r="Q14" s="57">
        <v>0.77200000000000002</v>
      </c>
      <c r="R14" s="57">
        <v>5.3920000000000003</v>
      </c>
      <c r="S14" s="57">
        <v>5.51</v>
      </c>
      <c r="T14" s="57">
        <v>3.923</v>
      </c>
      <c r="U14" s="57">
        <v>5.7030000000000003</v>
      </c>
      <c r="V14" s="57">
        <v>9.3209999999999997</v>
      </c>
      <c r="W14" s="57">
        <v>20.109000000000002</v>
      </c>
      <c r="X14" s="57">
        <v>11.559999999999999</v>
      </c>
      <c r="Y14" s="57">
        <v>24.970000000000002</v>
      </c>
      <c r="Z14" s="58"/>
      <c r="AA14" s="59">
        <f t="shared" si="0"/>
        <v>114.41300000000001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21.361000000000001</v>
      </c>
      <c r="P16" s="62">
        <f t="shared" si="1"/>
        <v>5.7919999999999998</v>
      </c>
      <c r="Q16" s="62">
        <f t="shared" si="1"/>
        <v>0.77200000000000002</v>
      </c>
      <c r="R16" s="62">
        <f t="shared" si="1"/>
        <v>48.619000000000007</v>
      </c>
      <c r="S16" s="62">
        <f t="shared" si="1"/>
        <v>5.51</v>
      </c>
      <c r="T16" s="62">
        <f t="shared" si="1"/>
        <v>3.923</v>
      </c>
      <c r="U16" s="62">
        <f t="shared" si="1"/>
        <v>5.7030000000000003</v>
      </c>
      <c r="V16" s="62">
        <f t="shared" si="1"/>
        <v>9.3209999999999997</v>
      </c>
      <c r="W16" s="62">
        <f t="shared" si="1"/>
        <v>27.791000000000004</v>
      </c>
      <c r="X16" s="62">
        <f t="shared" si="1"/>
        <v>11.559999999999999</v>
      </c>
      <c r="Y16" s="62">
        <f t="shared" si="1"/>
        <v>24.970000000000002</v>
      </c>
      <c r="Z16" s="63" t="str">
        <f t="shared" si="1"/>
        <v/>
      </c>
      <c r="AA16" s="64">
        <f>SUM(AA10:AA15)</f>
        <v>165.322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4.0369999999999999</v>
      </c>
      <c r="O20" s="77"/>
      <c r="P20" s="77">
        <v>4.3449999999999998</v>
      </c>
      <c r="Q20" s="77">
        <v>3.9969999999999999</v>
      </c>
      <c r="R20" s="77">
        <v>4.4980000000000002</v>
      </c>
      <c r="S20" s="77">
        <v>4.3330000000000002</v>
      </c>
      <c r="T20" s="77">
        <v>5.0469999999999997</v>
      </c>
      <c r="U20" s="77">
        <v>5.141</v>
      </c>
      <c r="V20" s="77">
        <v>4.7380000000000004</v>
      </c>
      <c r="W20" s="77"/>
      <c r="X20" s="77">
        <v>1.4950000000000001</v>
      </c>
      <c r="Y20" s="77">
        <v>5.085</v>
      </c>
      <c r="Z20" s="78"/>
      <c r="AA20" s="79">
        <f t="shared" si="2"/>
        <v>42.716000000000001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13.311</v>
      </c>
      <c r="O21" s="81">
        <v>2.76</v>
      </c>
      <c r="P21" s="81">
        <v>14.115000000000002</v>
      </c>
      <c r="Q21" s="81">
        <v>10.384</v>
      </c>
      <c r="R21" s="81">
        <v>6.5640000000000001</v>
      </c>
      <c r="S21" s="81">
        <v>6.3360000000000003</v>
      </c>
      <c r="T21" s="81">
        <v>8.8840000000000003</v>
      </c>
      <c r="U21" s="81">
        <v>8.8539999999999992</v>
      </c>
      <c r="V21" s="81">
        <v>7.6920000000000002</v>
      </c>
      <c r="W21" s="81">
        <v>0.93100000000000005</v>
      </c>
      <c r="X21" s="81">
        <v>8.3870000000000005</v>
      </c>
      <c r="Y21" s="81">
        <v>3.7320000000000002</v>
      </c>
      <c r="Z21" s="78"/>
      <c r="AA21" s="79">
        <f t="shared" si="2"/>
        <v>91.95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17.347999999999999</v>
      </c>
      <c r="O25" s="88">
        <f t="shared" si="3"/>
        <v>2.76</v>
      </c>
      <c r="P25" s="88">
        <f t="shared" si="3"/>
        <v>18.46</v>
      </c>
      <c r="Q25" s="88">
        <f t="shared" si="3"/>
        <v>14.381</v>
      </c>
      <c r="R25" s="88">
        <f t="shared" si="3"/>
        <v>11.062000000000001</v>
      </c>
      <c r="S25" s="88">
        <f t="shared" si="3"/>
        <v>10.669</v>
      </c>
      <c r="T25" s="88">
        <f t="shared" si="3"/>
        <v>13.931000000000001</v>
      </c>
      <c r="U25" s="88">
        <f t="shared" si="3"/>
        <v>13.994999999999999</v>
      </c>
      <c r="V25" s="88">
        <f t="shared" si="3"/>
        <v>12.43</v>
      </c>
      <c r="W25" s="88">
        <f t="shared" si="3"/>
        <v>0.93100000000000005</v>
      </c>
      <c r="X25" s="88">
        <f t="shared" si="3"/>
        <v>9.8820000000000014</v>
      </c>
      <c r="Y25" s="88">
        <f t="shared" si="3"/>
        <v>8.8170000000000002</v>
      </c>
      <c r="Z25" s="89" t="str">
        <f t="shared" si="3"/>
        <v/>
      </c>
      <c r="AA25" s="90">
        <f>SUM(AA19:AA24)</f>
        <v>134.666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17.347999999999999</v>
      </c>
      <c r="O29" s="77">
        <v>24.120999999999999</v>
      </c>
      <c r="P29" s="77">
        <v>24.251999999999999</v>
      </c>
      <c r="Q29" s="77">
        <v>15.153</v>
      </c>
      <c r="R29" s="77">
        <v>59.680999999999997</v>
      </c>
      <c r="S29" s="77">
        <v>16.178999999999998</v>
      </c>
      <c r="T29" s="77">
        <v>17.853999999999999</v>
      </c>
      <c r="U29" s="77">
        <v>19.698</v>
      </c>
      <c r="V29" s="77">
        <v>21.751000000000001</v>
      </c>
      <c r="W29" s="77">
        <v>28.722000000000001</v>
      </c>
      <c r="X29" s="77">
        <v>21.442</v>
      </c>
      <c r="Y29" s="77">
        <v>33.786999999999999</v>
      </c>
      <c r="Z29" s="78"/>
      <c r="AA29" s="79">
        <f>SUM(B29:Z29)</f>
        <v>299.988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17.347999999999999</v>
      </c>
      <c r="O31" s="62">
        <f t="shared" si="4"/>
        <v>24.120999999999999</v>
      </c>
      <c r="P31" s="62">
        <f t="shared" si="4"/>
        <v>24.251999999999999</v>
      </c>
      <c r="Q31" s="62">
        <f t="shared" si="4"/>
        <v>15.153</v>
      </c>
      <c r="R31" s="62">
        <f t="shared" si="4"/>
        <v>59.680999999999997</v>
      </c>
      <c r="S31" s="62">
        <f t="shared" si="4"/>
        <v>16.178999999999998</v>
      </c>
      <c r="T31" s="62">
        <f t="shared" si="4"/>
        <v>17.853999999999999</v>
      </c>
      <c r="U31" s="62">
        <f t="shared" si="4"/>
        <v>19.698</v>
      </c>
      <c r="V31" s="62">
        <f t="shared" si="4"/>
        <v>21.751000000000001</v>
      </c>
      <c r="W31" s="62">
        <f t="shared" si="4"/>
        <v>28.722000000000001</v>
      </c>
      <c r="X31" s="62">
        <f t="shared" si="4"/>
        <v>21.442</v>
      </c>
      <c r="Y31" s="62">
        <f t="shared" si="4"/>
        <v>33.786999999999999</v>
      </c>
      <c r="Z31" s="63" t="str">
        <f t="shared" si="4"/>
        <v/>
      </c>
      <c r="AA31" s="64">
        <f>SUM(AA28:AA30)</f>
        <v>299.988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17.347999999999999</v>
      </c>
      <c r="O51" s="88">
        <f t="shared" si="10"/>
        <v>24.121000000000002</v>
      </c>
      <c r="P51" s="88">
        <f t="shared" si="10"/>
        <v>24.252000000000002</v>
      </c>
      <c r="Q51" s="88">
        <f t="shared" si="10"/>
        <v>15.153</v>
      </c>
      <c r="R51" s="88">
        <f t="shared" si="10"/>
        <v>59.681000000000012</v>
      </c>
      <c r="S51" s="88">
        <f t="shared" si="10"/>
        <v>16.179000000000002</v>
      </c>
      <c r="T51" s="88">
        <f t="shared" si="10"/>
        <v>17.853999999999999</v>
      </c>
      <c r="U51" s="88">
        <f t="shared" si="10"/>
        <v>19.698</v>
      </c>
      <c r="V51" s="88">
        <f t="shared" si="10"/>
        <v>21.750999999999998</v>
      </c>
      <c r="W51" s="88">
        <f t="shared" si="10"/>
        <v>28.722000000000005</v>
      </c>
      <c r="X51" s="88">
        <f t="shared" si="10"/>
        <v>21.442</v>
      </c>
      <c r="Y51" s="88">
        <f t="shared" si="10"/>
        <v>33.787000000000006</v>
      </c>
      <c r="Z51" s="89" t="str">
        <f t="shared" si="10"/>
        <v/>
      </c>
      <c r="AA51" s="104">
        <f>SUM(B51:Z51)</f>
        <v>299.98800000000006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17.347999999999999</v>
      </c>
      <c r="O4" s="18">
        <v>24.121000000000002</v>
      </c>
      <c r="P4" s="18">
        <v>24.3</v>
      </c>
      <c r="Q4" s="18">
        <v>15.144</v>
      </c>
      <c r="R4" s="18">
        <v>59.636000000000003</v>
      </c>
      <c r="S4" s="18">
        <v>16.178999999999998</v>
      </c>
      <c r="T4" s="18">
        <v>17.853999999999999</v>
      </c>
      <c r="U4" s="18">
        <v>19.698</v>
      </c>
      <c r="V4" s="18">
        <v>21.750999999999998</v>
      </c>
      <c r="W4" s="18">
        <v>28.722000000000001</v>
      </c>
      <c r="X4" s="18">
        <v>21.442000000000004</v>
      </c>
      <c r="Y4" s="18">
        <v>33.786999999999992</v>
      </c>
      <c r="Z4" s="19"/>
      <c r="AA4" s="20">
        <f>SUM(B4:Z4)</f>
        <v>299.98199999999997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4.01</v>
      </c>
      <c r="O7" s="28">
        <v>2.69</v>
      </c>
      <c r="P7" s="28">
        <v>101.33</v>
      </c>
      <c r="Q7" s="28">
        <v>90.67</v>
      </c>
      <c r="R7" s="28">
        <v>110</v>
      </c>
      <c r="S7" s="28">
        <v>85</v>
      </c>
      <c r="T7" s="28">
        <v>89.77</v>
      </c>
      <c r="U7" s="28">
        <v>85</v>
      </c>
      <c r="V7" s="28">
        <v>82.5</v>
      </c>
      <c r="W7" s="28">
        <v>86.26</v>
      </c>
      <c r="X7" s="28">
        <v>90</v>
      </c>
      <c r="Y7" s="28">
        <v>83</v>
      </c>
      <c r="Z7" s="29"/>
      <c r="AA7" s="30">
        <f>IF(SUM(B7:Z7)&lt;&gt;0,AVERAGEIF(B7:Z7,"&lt;&gt;"""),"")</f>
        <v>75.852500000000006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7.9130000000000003</v>
      </c>
      <c r="X12" s="52">
        <v>6.6639999999999997</v>
      </c>
      <c r="Y12" s="52"/>
      <c r="Z12" s="53"/>
      <c r="AA12" s="54">
        <f t="shared" si="0"/>
        <v>14.577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16.738</v>
      </c>
      <c r="O14" s="57">
        <v>8.5999999999999993E-2</v>
      </c>
      <c r="P14" s="57"/>
      <c r="Q14" s="57"/>
      <c r="R14" s="57"/>
      <c r="S14" s="57">
        <v>9.3230000000000004</v>
      </c>
      <c r="T14" s="57"/>
      <c r="U14" s="57">
        <v>1.4590000000000001</v>
      </c>
      <c r="V14" s="57">
        <v>12.102</v>
      </c>
      <c r="W14" s="57"/>
      <c r="X14" s="57"/>
      <c r="Y14" s="57">
        <v>9.14</v>
      </c>
      <c r="Z14" s="58"/>
      <c r="AA14" s="59">
        <f t="shared" si="0"/>
        <v>48.847999999999999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16.738</v>
      </c>
      <c r="O16" s="62">
        <f t="shared" si="1"/>
        <v>8.5999999999999993E-2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9.3230000000000004</v>
      </c>
      <c r="T16" s="62">
        <f t="shared" si="1"/>
        <v>0</v>
      </c>
      <c r="U16" s="62">
        <f t="shared" si="1"/>
        <v>1.4590000000000001</v>
      </c>
      <c r="V16" s="62">
        <f t="shared" si="1"/>
        <v>12.102</v>
      </c>
      <c r="W16" s="62">
        <f t="shared" si="1"/>
        <v>7.9130000000000003</v>
      </c>
      <c r="X16" s="62">
        <f t="shared" si="1"/>
        <v>6.6639999999999997</v>
      </c>
      <c r="Y16" s="62">
        <f t="shared" si="1"/>
        <v>9.14</v>
      </c>
      <c r="Z16" s="63" t="str">
        <f t="shared" si="1"/>
        <v/>
      </c>
      <c r="AA16" s="64">
        <f>SUM(AA10:AA15)</f>
        <v>63.424999999999997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0.61</v>
      </c>
      <c r="O20" s="77">
        <v>13.294</v>
      </c>
      <c r="P20" s="77"/>
      <c r="Q20" s="77"/>
      <c r="R20" s="77"/>
      <c r="S20" s="77"/>
      <c r="T20" s="77"/>
      <c r="U20" s="77"/>
      <c r="V20" s="77"/>
      <c r="W20" s="77">
        <v>1.04</v>
      </c>
      <c r="X20" s="77"/>
      <c r="Y20" s="77"/>
      <c r="Z20" s="78"/>
      <c r="AA20" s="79">
        <f t="shared" si="2"/>
        <v>14.943999999999999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10.741</v>
      </c>
      <c r="P21" s="81"/>
      <c r="Q21" s="81">
        <v>2.544</v>
      </c>
      <c r="R21" s="81">
        <v>5.5359999999999996</v>
      </c>
      <c r="S21" s="81">
        <v>6.056</v>
      </c>
      <c r="T21" s="81">
        <v>17.853999999999999</v>
      </c>
      <c r="U21" s="81">
        <v>18.239000000000001</v>
      </c>
      <c r="V21" s="81">
        <v>9.6490000000000009</v>
      </c>
      <c r="W21" s="81">
        <v>11.869</v>
      </c>
      <c r="X21" s="81">
        <v>6.8780000000000001</v>
      </c>
      <c r="Y21" s="81">
        <v>16.547000000000001</v>
      </c>
      <c r="Z21" s="78"/>
      <c r="AA21" s="79">
        <f t="shared" si="2"/>
        <v>105.913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0.61</v>
      </c>
      <c r="O25" s="88">
        <f t="shared" si="3"/>
        <v>24.035</v>
      </c>
      <c r="P25" s="88">
        <f t="shared" si="3"/>
        <v>0</v>
      </c>
      <c r="Q25" s="88">
        <f t="shared" si="3"/>
        <v>2.544</v>
      </c>
      <c r="R25" s="88">
        <f t="shared" si="3"/>
        <v>5.5359999999999996</v>
      </c>
      <c r="S25" s="88">
        <f t="shared" si="3"/>
        <v>6.056</v>
      </c>
      <c r="T25" s="88">
        <f t="shared" si="3"/>
        <v>17.853999999999999</v>
      </c>
      <c r="U25" s="88">
        <f t="shared" si="3"/>
        <v>18.239000000000001</v>
      </c>
      <c r="V25" s="88">
        <f t="shared" si="3"/>
        <v>9.6490000000000009</v>
      </c>
      <c r="W25" s="88">
        <f t="shared" si="3"/>
        <v>12.908999999999999</v>
      </c>
      <c r="X25" s="88">
        <f t="shared" si="3"/>
        <v>6.8780000000000001</v>
      </c>
      <c r="Y25" s="88">
        <f t="shared" si="3"/>
        <v>16.547000000000001</v>
      </c>
      <c r="Z25" s="89">
        <f t="shared" si="3"/>
        <v>0</v>
      </c>
      <c r="AA25" s="90">
        <f t="shared" si="3"/>
        <v>120.857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17.347999999999999</v>
      </c>
      <c r="O29" s="77">
        <v>24.120999999999999</v>
      </c>
      <c r="P29" s="77"/>
      <c r="Q29" s="77">
        <v>2.544</v>
      </c>
      <c r="R29" s="77">
        <v>5.5359999999999996</v>
      </c>
      <c r="S29" s="77">
        <v>15.379</v>
      </c>
      <c r="T29" s="77">
        <v>17.853999999999999</v>
      </c>
      <c r="U29" s="77">
        <v>19.698</v>
      </c>
      <c r="V29" s="77">
        <v>21.751000000000001</v>
      </c>
      <c r="W29" s="77">
        <v>20.821999999999999</v>
      </c>
      <c r="X29" s="77">
        <v>13.542</v>
      </c>
      <c r="Y29" s="77">
        <v>25.687000000000001</v>
      </c>
      <c r="Z29" s="78"/>
      <c r="AA29" s="79">
        <f>SUM(B29:Z29)</f>
        <v>184.28200000000001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17.347999999999999</v>
      </c>
      <c r="O31" s="62">
        <f t="shared" si="4"/>
        <v>24.120999999999999</v>
      </c>
      <c r="P31" s="62">
        <f t="shared" si="4"/>
        <v>0</v>
      </c>
      <c r="Q31" s="62">
        <f t="shared" si="4"/>
        <v>2.544</v>
      </c>
      <c r="R31" s="62">
        <f t="shared" si="4"/>
        <v>5.5359999999999996</v>
      </c>
      <c r="S31" s="62">
        <f t="shared" si="4"/>
        <v>15.379</v>
      </c>
      <c r="T31" s="62">
        <f t="shared" si="4"/>
        <v>17.853999999999999</v>
      </c>
      <c r="U31" s="62">
        <f t="shared" si="4"/>
        <v>19.698</v>
      </c>
      <c r="V31" s="62">
        <f t="shared" si="4"/>
        <v>21.751000000000001</v>
      </c>
      <c r="W31" s="62">
        <f t="shared" si="4"/>
        <v>20.821999999999999</v>
      </c>
      <c r="X31" s="62">
        <f t="shared" si="4"/>
        <v>13.542</v>
      </c>
      <c r="Y31" s="62">
        <f t="shared" si="4"/>
        <v>25.687000000000001</v>
      </c>
      <c r="Z31" s="63">
        <f t="shared" si="4"/>
        <v>0</v>
      </c>
      <c r="AA31" s="64">
        <f t="shared" si="4"/>
        <v>184.28200000000001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24.3</v>
      </c>
      <c r="Q38" s="99">
        <v>12.6</v>
      </c>
      <c r="R38" s="99">
        <v>54.1</v>
      </c>
      <c r="S38" s="99">
        <v>0.8</v>
      </c>
      <c r="T38" s="99"/>
      <c r="U38" s="99"/>
      <c r="V38" s="99"/>
      <c r="W38" s="99">
        <v>7.9</v>
      </c>
      <c r="X38" s="99">
        <v>7.9</v>
      </c>
      <c r="Y38" s="99">
        <v>8.1</v>
      </c>
      <c r="Z38" s="100"/>
      <c r="AA38" s="79">
        <f t="shared" si="5"/>
        <v>115.7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24.3</v>
      </c>
      <c r="Q39" s="88">
        <f t="shared" si="6"/>
        <v>12.6</v>
      </c>
      <c r="R39" s="88">
        <f t="shared" si="6"/>
        <v>54.1</v>
      </c>
      <c r="S39" s="88">
        <f t="shared" si="6"/>
        <v>0.8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7.9</v>
      </c>
      <c r="X39" s="88">
        <f t="shared" si="6"/>
        <v>7.9</v>
      </c>
      <c r="Y39" s="88">
        <f t="shared" si="6"/>
        <v>8.1</v>
      </c>
      <c r="Z39" s="89">
        <f t="shared" si="6"/>
        <v>0</v>
      </c>
      <c r="AA39" s="90">
        <f t="shared" si="5"/>
        <v>115.7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24.3</v>
      </c>
      <c r="Q46" s="99">
        <v>12.6</v>
      </c>
      <c r="R46" s="99">
        <v>54.1</v>
      </c>
      <c r="S46" s="99">
        <v>0.8</v>
      </c>
      <c r="T46" s="99"/>
      <c r="U46" s="99"/>
      <c r="V46" s="99"/>
      <c r="W46" s="99">
        <v>7.9</v>
      </c>
      <c r="X46" s="99">
        <v>7.9</v>
      </c>
      <c r="Y46" s="99">
        <v>8.1</v>
      </c>
      <c r="Z46" s="100"/>
      <c r="AA46" s="79">
        <f t="shared" si="7"/>
        <v>115.7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24.3</v>
      </c>
      <c r="Q48" s="88">
        <f t="shared" si="8"/>
        <v>12.6</v>
      </c>
      <c r="R48" s="88">
        <f t="shared" si="8"/>
        <v>54.1</v>
      </c>
      <c r="S48" s="88">
        <f t="shared" si="8"/>
        <v>0.8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7.9</v>
      </c>
      <c r="X48" s="88">
        <f t="shared" si="8"/>
        <v>7.9</v>
      </c>
      <c r="Y48" s="88">
        <f t="shared" si="8"/>
        <v>8.1</v>
      </c>
      <c r="Z48" s="89">
        <f t="shared" si="8"/>
        <v>0</v>
      </c>
      <c r="AA48" s="90">
        <f t="shared" si="7"/>
        <v>115.7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17.347999999999999</v>
      </c>
      <c r="O51" s="88">
        <f t="shared" si="10"/>
        <v>24.120999999999999</v>
      </c>
      <c r="P51" s="88">
        <f t="shared" si="10"/>
        <v>24.3</v>
      </c>
      <c r="Q51" s="88">
        <f t="shared" si="10"/>
        <v>15.144</v>
      </c>
      <c r="R51" s="88">
        <f t="shared" si="10"/>
        <v>59.636000000000003</v>
      </c>
      <c r="S51" s="88">
        <f t="shared" si="10"/>
        <v>16.179000000000002</v>
      </c>
      <c r="T51" s="88">
        <f t="shared" si="10"/>
        <v>17.853999999999999</v>
      </c>
      <c r="U51" s="88">
        <f t="shared" si="10"/>
        <v>19.698</v>
      </c>
      <c r="V51" s="88">
        <f t="shared" si="10"/>
        <v>21.751000000000001</v>
      </c>
      <c r="W51" s="88">
        <f t="shared" si="10"/>
        <v>28.722000000000001</v>
      </c>
      <c r="X51" s="88">
        <f t="shared" si="10"/>
        <v>21.442</v>
      </c>
      <c r="Y51" s="88">
        <f t="shared" si="10"/>
        <v>33.786999999999999</v>
      </c>
      <c r="Z51" s="89">
        <f t="shared" si="10"/>
        <v>0</v>
      </c>
      <c r="AA51" s="104">
        <f>SUM(B51:Z51)</f>
        <v>299.98199999999997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24.3</v>
      </c>
      <c r="Q4" s="18">
        <v>12.6</v>
      </c>
      <c r="R4" s="18">
        <v>54.1</v>
      </c>
      <c r="S4" s="18">
        <v>0.8</v>
      </c>
      <c r="T4" s="18"/>
      <c r="U4" s="18"/>
      <c r="V4" s="18"/>
      <c r="W4" s="18">
        <v>7.9</v>
      </c>
      <c r="X4" s="18">
        <v>7.9</v>
      </c>
      <c r="Y4" s="18">
        <v>8.1</v>
      </c>
      <c r="Z4" s="19"/>
      <c r="AA4" s="111">
        <f>SUM(B4:Z4)</f>
        <v>115.7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4.01</v>
      </c>
      <c r="O7" s="117">
        <v>2.69</v>
      </c>
      <c r="P7" s="117">
        <v>101.33</v>
      </c>
      <c r="Q7" s="117">
        <v>90.67</v>
      </c>
      <c r="R7" s="117">
        <v>110</v>
      </c>
      <c r="S7" s="117">
        <v>85</v>
      </c>
      <c r="T7" s="117">
        <v>89.77</v>
      </c>
      <c r="U7" s="117">
        <v>85</v>
      </c>
      <c r="V7" s="117">
        <v>82.5</v>
      </c>
      <c r="W7" s="117">
        <v>86.26</v>
      </c>
      <c r="X7" s="117">
        <v>90</v>
      </c>
      <c r="Y7" s="117">
        <v>83</v>
      </c>
      <c r="Z7" s="118"/>
      <c r="AA7" s="119">
        <f>IF(SUM(B7:Z7)&lt;&gt;0,AVERAGEIF(B7:Z7,"&lt;&gt;"""),"")</f>
        <v>75.852500000000006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24.3</v>
      </c>
      <c r="Q23" s="133">
        <v>12.6</v>
      </c>
      <c r="R23" s="133">
        <v>54.1</v>
      </c>
      <c r="S23" s="133">
        <v>0.8</v>
      </c>
      <c r="T23" s="133"/>
      <c r="U23" s="133"/>
      <c r="V23" s="133"/>
      <c r="W23" s="133">
        <v>7.9</v>
      </c>
      <c r="X23" s="133">
        <v>7.9</v>
      </c>
      <c r="Y23" s="133">
        <v>8.1</v>
      </c>
      <c r="Z23" s="131"/>
      <c r="AA23" s="132">
        <f t="shared" si="2"/>
        <v>115.7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24.3</v>
      </c>
      <c r="Q24" s="135">
        <f t="shared" si="3"/>
        <v>12.6</v>
      </c>
      <c r="R24" s="135">
        <f t="shared" si="3"/>
        <v>54.1</v>
      </c>
      <c r="S24" s="135">
        <f t="shared" si="3"/>
        <v>0.8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7.9</v>
      </c>
      <c r="X24" s="135">
        <f t="shared" si="3"/>
        <v>7.9</v>
      </c>
      <c r="Y24" s="135">
        <f t="shared" si="3"/>
        <v>8.1</v>
      </c>
      <c r="Z24" s="136" t="str">
        <f t="shared" si="3"/>
        <v/>
      </c>
      <c r="AA24" s="90">
        <f t="shared" si="2"/>
        <v>115.7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2023-12-25T09:22:00Z</dcterms:created>
  <dcterms:modified xsi:type="dcterms:W3CDTF">2023-12-25T09:22:01Z</dcterms:modified>
</cp:coreProperties>
</file>