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<sst xmlns="http://schemas.openxmlformats.org/spreadsheetml/2006/main" count="117" uniqueCount="53">
  <si>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24/12/2023 11:20:33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</si>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</sst>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D71-407C-8BE2-BB0FE5BE591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D71-407C-8BE2-BB0FE5BE591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33.238999999999997</c:v>
                </c:pt>
                <c:pt idx="16">
                  <c:v>2.1139999999999999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71-407C-8BE2-BB0FE5BE591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71-407C-8BE2-BB0FE5BE591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25.303000000000004</c:v>
                </c:pt>
                <c:pt idx="13">
                  <c:v>47.371000000000002</c:v>
                </c:pt>
                <c:pt idx="14">
                  <c:v>20.554000000000002</c:v>
                </c:pt>
                <c:pt idx="15">
                  <c:v>18.957999999999998</c:v>
                </c:pt>
                <c:pt idx="16">
                  <c:v>28.093</c:v>
                </c:pt>
                <c:pt idx="17">
                  <c:v>44.46</c:v>
                </c:pt>
                <c:pt idx="18">
                  <c:v>73.36</c:v>
                </c:pt>
                <c:pt idx="19">
                  <c:v>35.426000000000002</c:v>
                </c:pt>
                <c:pt idx="20">
                  <c:v>77.805000000000007</c:v>
                </c:pt>
                <c:pt idx="21">
                  <c:v>97.509999999999991</c:v>
                </c:pt>
                <c:pt idx="22">
                  <c:v>79.582999999999998</c:v>
                </c:pt>
                <c:pt idx="23">
                  <c:v>56.027000000000001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D71-407C-8BE2-BB0FE5BE591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D71-407C-8BE2-BB0FE5BE591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D71-407C-8BE2-BB0FE5BE59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26.878</c:v>
                </c:pt>
                <c:pt idx="13">
                  <c:v>50.682000000000009</c:v>
                </c:pt>
                <c:pt idx="14">
                  <c:v>23.963000000000001</c:v>
                </c:pt>
                <c:pt idx="15">
                  <c:v>56.741</c:v>
                </c:pt>
                <c:pt idx="16">
                  <c:v>35.222999999999999</c:v>
                </c:pt>
                <c:pt idx="17">
                  <c:v>44.459999999999994</c:v>
                </c:pt>
                <c:pt idx="18">
                  <c:v>74.965999999999994</c:v>
                </c:pt>
                <c:pt idx="19">
                  <c:v>36.746999999999993</c:v>
                </c:pt>
                <c:pt idx="20">
                  <c:v>79.274000000000001</c:v>
                </c:pt>
                <c:pt idx="21">
                  <c:v>98.078000000000003</c:v>
                </c:pt>
                <c:pt idx="22">
                  <c:v>80.09</c:v>
                </c:pt>
                <c:pt idx="23">
                  <c:v>60.430999999999997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D71-407C-8BE2-BB0FE5BE59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96.65</c:v>
                </c:pt>
                <c:pt idx="13">
                  <c:v>84.89</c:v>
                </c:pt>
                <c:pt idx="14">
                  <c:v>99.94</c:v>
                </c:pt>
                <c:pt idx="15">
                  <c:v>100</c:v>
                </c:pt>
                <c:pt idx="16">
                  <c:v>111</c:v>
                </c:pt>
                <c:pt idx="17">
                  <c:v>83.18</c:v>
                </c:pt>
                <c:pt idx="18">
                  <c:v>83.18</c:v>
                </c:pt>
                <c:pt idx="19">
                  <c:v>82.5</c:v>
                </c:pt>
                <c:pt idx="20">
                  <c:v>82.5</c:v>
                </c:pt>
                <c:pt idx="21">
                  <c:v>101.72</c:v>
                </c:pt>
                <c:pt idx="22">
                  <c:v>99</c:v>
                </c:pt>
                <c:pt idx="23">
                  <c:v>86.9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D71-407C-8BE2-BB0FE5BE59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26.884000000000004</v>
      </c>
      <c r="O4" s="18">
        <v>50.658000000000001</v>
      </c>
      <c r="P4" s="18">
        <v>23.958000000000002</v>
      </c>
      <c r="Q4" s="18">
        <v>56.752999999999993</v>
      </c>
      <c r="R4" s="18">
        <v>35.260000000000005</v>
      </c>
      <c r="S4" s="18">
        <v>44.46</v>
      </c>
      <c r="T4" s="18">
        <v>74.965999999999994</v>
      </c>
      <c r="U4" s="18">
        <v>36.747</v>
      </c>
      <c r="V4" s="18">
        <v>79.274000000000001</v>
      </c>
      <c r="W4" s="18">
        <v>98.115999999999985</v>
      </c>
      <c r="X4" s="18">
        <v>80.111000000000004</v>
      </c>
      <c r="Y4" s="18">
        <v>60.393999999999998</v>
      </c>
      <c r="Z4" s="19"/>
      <c r="AA4" s="20">
        <f>SUM(B4:Z4)</f>
        <v>667.58100000000002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96.65</v>
      </c>
      <c r="O7" s="28">
        <v>84.89</v>
      </c>
      <c r="P7" s="28">
        <v>99.94</v>
      </c>
      <c r="Q7" s="28">
        <v>100</v>
      </c>
      <c r="R7" s="28">
        <v>111</v>
      </c>
      <c r="S7" s="28">
        <v>83.18</v>
      </c>
      <c r="T7" s="28">
        <v>83.18</v>
      </c>
      <c r="U7" s="28">
        <v>82.5</v>
      </c>
      <c r="V7" s="28">
        <v>82.5</v>
      </c>
      <c r="W7" s="28">
        <v>101.72</v>
      </c>
      <c r="X7" s="28">
        <v>99</v>
      </c>
      <c r="Y7" s="28">
        <v>86.9</v>
      </c>
      <c r="Z7" s="29"/>
      <c r="AA7" s="30">
        <f>IF(SUM(B7:Z7)&lt;&gt;0,AVERAGEIF(B7:Z7,"&lt;&gt;"""),"")</f>
        <v>92.621666666666684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33.238999999999997</v>
      </c>
      <c r="R12" s="52">
        <v>2.1139999999999999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35.352999999999994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25.303000000000004</v>
      </c>
      <c r="O14" s="57">
        <v>47.371000000000002</v>
      </c>
      <c r="P14" s="57">
        <v>20.554000000000002</v>
      </c>
      <c r="Q14" s="57">
        <v>18.957999999999998</v>
      </c>
      <c r="R14" s="57">
        <v>28.093</v>
      </c>
      <c r="S14" s="57">
        <v>44.46</v>
      </c>
      <c r="T14" s="57">
        <v>73.36</v>
      </c>
      <c r="U14" s="57">
        <v>35.426000000000002</v>
      </c>
      <c r="V14" s="57">
        <v>77.805000000000007</v>
      </c>
      <c r="W14" s="57">
        <v>97.509999999999991</v>
      </c>
      <c r="X14" s="57">
        <v>79.582999999999998</v>
      </c>
      <c r="Y14" s="57">
        <v>56.027000000000001</v>
      </c>
      <c r="Z14" s="58"/>
      <c r="AA14" s="59">
        <f t="shared" si="0"/>
        <v>604.45000000000005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25.303000000000004</v>
      </c>
      <c r="O16" s="62">
        <f t="shared" si="1"/>
        <v>47.371000000000002</v>
      </c>
      <c r="P16" s="62">
        <f t="shared" si="1"/>
        <v>20.554000000000002</v>
      </c>
      <c r="Q16" s="62">
        <f t="shared" si="1"/>
        <v>52.196999999999996</v>
      </c>
      <c r="R16" s="62">
        <f t="shared" si="1"/>
        <v>30.207000000000001</v>
      </c>
      <c r="S16" s="62">
        <f t="shared" si="1"/>
        <v>44.46</v>
      </c>
      <c r="T16" s="62">
        <f t="shared" si="1"/>
        <v>73.36</v>
      </c>
      <c r="U16" s="62">
        <f t="shared" si="1"/>
        <v>35.426000000000002</v>
      </c>
      <c r="V16" s="62">
        <f t="shared" si="1"/>
        <v>77.805000000000007</v>
      </c>
      <c r="W16" s="62">
        <f t="shared" si="1"/>
        <v>97.509999999999991</v>
      </c>
      <c r="X16" s="62">
        <f t="shared" si="1"/>
        <v>79.582999999999998</v>
      </c>
      <c r="Y16" s="62">
        <f t="shared" si="1"/>
        <v>56.027000000000001</v>
      </c>
      <c r="Z16" s="63" t="str">
        <f t="shared" si="1"/>
        <v/>
      </c>
      <c r="AA16" s="64">
        <f>SUM(AA10:AA15)</f>
        <v>639.803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1.232</v>
      </c>
      <c r="O20" s="77">
        <v>1.8480000000000001</v>
      </c>
      <c r="P20" s="77">
        <v>0.65300000000000002</v>
      </c>
      <c r="Q20" s="77">
        <v>0.69099999999999995</v>
      </c>
      <c r="R20" s="77">
        <v>0.73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5.1539999999999999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0.34899999999999998</v>
      </c>
      <c r="O21" s="81">
        <v>1.4390000000000001</v>
      </c>
      <c r="P21" s="81">
        <v>2.7509999999999999</v>
      </c>
      <c r="Q21" s="81">
        <v>3.8650000000000002</v>
      </c>
      <c r="R21" s="81">
        <v>4.3230000000000004</v>
      </c>
      <c r="S21" s="81"/>
      <c r="T21" s="81">
        <v>1.6060000000000001</v>
      </c>
      <c r="U21" s="81">
        <v>1.321</v>
      </c>
      <c r="V21" s="81">
        <v>1.4690000000000001</v>
      </c>
      <c r="W21" s="81">
        <v>0.60599999999999998</v>
      </c>
      <c r="X21" s="81">
        <v>0.52800000000000002</v>
      </c>
      <c r="Y21" s="81">
        <v>4.367</v>
      </c>
      <c r="Z21" s="78"/>
      <c r="AA21" s="79">
        <f t="shared" si="2"/>
        <v>22.624000000000002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1.581</v>
      </c>
      <c r="O25" s="88">
        <f t="shared" si="3"/>
        <v>3.2869999999999999</v>
      </c>
      <c r="P25" s="88">
        <f t="shared" si="3"/>
        <v>3.4039999999999999</v>
      </c>
      <c r="Q25" s="88">
        <f t="shared" si="3"/>
        <v>4.556</v>
      </c>
      <c r="R25" s="88">
        <f t="shared" si="3"/>
        <v>5.0530000000000008</v>
      </c>
      <c r="S25" s="88">
        <f t="shared" si="3"/>
        <v>0</v>
      </c>
      <c r="T25" s="88">
        <f t="shared" si="3"/>
        <v>1.6060000000000001</v>
      </c>
      <c r="U25" s="88">
        <f t="shared" si="3"/>
        <v>1.321</v>
      </c>
      <c r="V25" s="88">
        <f t="shared" si="3"/>
        <v>1.4690000000000001</v>
      </c>
      <c r="W25" s="88">
        <f t="shared" si="3"/>
        <v>0.60599999999999998</v>
      </c>
      <c r="X25" s="88">
        <f t="shared" si="3"/>
        <v>0.52800000000000002</v>
      </c>
      <c r="Y25" s="88">
        <f t="shared" si="3"/>
        <v>4.367</v>
      </c>
      <c r="Z25" s="89" t="str">
        <f t="shared" si="3"/>
        <v/>
      </c>
      <c r="AA25" s="90">
        <f>SUM(AA19:AA24)</f>
        <v>27.778000000000002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26.884</v>
      </c>
      <c r="O29" s="77">
        <v>50.658000000000001</v>
      </c>
      <c r="P29" s="77">
        <v>23.957999999999998</v>
      </c>
      <c r="Q29" s="77">
        <v>56.753</v>
      </c>
      <c r="R29" s="77">
        <v>35.26</v>
      </c>
      <c r="S29" s="77">
        <v>44.46</v>
      </c>
      <c r="T29" s="77">
        <v>74.965999999999994</v>
      </c>
      <c r="U29" s="77">
        <v>36.747</v>
      </c>
      <c r="V29" s="77">
        <v>79.274000000000001</v>
      </c>
      <c r="W29" s="77">
        <v>98.116</v>
      </c>
      <c r="X29" s="77">
        <v>80.111000000000004</v>
      </c>
      <c r="Y29" s="77">
        <v>60.393999999999998</v>
      </c>
      <c r="Z29" s="78"/>
      <c r="AA29" s="79">
        <f>SUM(B29:Z29)</f>
        <v>667.58100000000002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26.884</v>
      </c>
      <c r="O31" s="62">
        <f t="shared" si="4"/>
        <v>50.658000000000001</v>
      </c>
      <c r="P31" s="62">
        <f t="shared" si="4"/>
        <v>23.957999999999998</v>
      </c>
      <c r="Q31" s="62">
        <f t="shared" si="4"/>
        <v>56.753</v>
      </c>
      <c r="R31" s="62">
        <f t="shared" si="4"/>
        <v>35.26</v>
      </c>
      <c r="S31" s="62">
        <f t="shared" si="4"/>
        <v>44.46</v>
      </c>
      <c r="T31" s="62">
        <f t="shared" si="4"/>
        <v>74.965999999999994</v>
      </c>
      <c r="U31" s="62">
        <f t="shared" si="4"/>
        <v>36.747</v>
      </c>
      <c r="V31" s="62">
        <f t="shared" si="4"/>
        <v>79.274000000000001</v>
      </c>
      <c r="W31" s="62">
        <f t="shared" si="4"/>
        <v>98.116</v>
      </c>
      <c r="X31" s="62">
        <f t="shared" si="4"/>
        <v>80.111000000000004</v>
      </c>
      <c r="Y31" s="62">
        <f t="shared" si="4"/>
        <v>60.393999999999998</v>
      </c>
      <c r="Z31" s="63" t="str">
        <f t="shared" si="4"/>
        <v/>
      </c>
      <c r="AA31" s="64">
        <f>SUM(AA28:AA30)</f>
        <v>667.58100000000002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26.884000000000004</v>
      </c>
      <c r="O51" s="88">
        <f t="shared" si="10"/>
        <v>50.658000000000001</v>
      </c>
      <c r="P51" s="88">
        <f t="shared" si="10"/>
        <v>23.958000000000002</v>
      </c>
      <c r="Q51" s="88">
        <f t="shared" si="10"/>
        <v>56.752999999999993</v>
      </c>
      <c r="R51" s="88">
        <f t="shared" si="10"/>
        <v>35.260000000000005</v>
      </c>
      <c r="S51" s="88">
        <f t="shared" si="10"/>
        <v>44.46</v>
      </c>
      <c r="T51" s="88">
        <f t="shared" si="10"/>
        <v>74.965999999999994</v>
      </c>
      <c r="U51" s="88">
        <f t="shared" si="10"/>
        <v>36.747</v>
      </c>
      <c r="V51" s="88">
        <f t="shared" si="10"/>
        <v>79.274000000000001</v>
      </c>
      <c r="W51" s="88">
        <f t="shared" si="10"/>
        <v>98.115999999999985</v>
      </c>
      <c r="X51" s="88">
        <f t="shared" si="10"/>
        <v>80.111000000000004</v>
      </c>
      <c r="Y51" s="88">
        <f t="shared" si="10"/>
        <v>60.393999999999998</v>
      </c>
      <c r="Z51" s="89" t="str">
        <f t="shared" si="10"/>
        <v/>
      </c>
      <c r="AA51" s="104">
        <f>SUM(B51:Z51)</f>
        <v>667.58100000000002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26.878</v>
      </c>
      <c r="O4" s="18">
        <v>50.682000000000009</v>
      </c>
      <c r="P4" s="18">
        <v>23.963000000000001</v>
      </c>
      <c r="Q4" s="18">
        <v>56.741</v>
      </c>
      <c r="R4" s="18">
        <v>35.222999999999999</v>
      </c>
      <c r="S4" s="18">
        <v>44.459999999999994</v>
      </c>
      <c r="T4" s="18">
        <v>74.965999999999994</v>
      </c>
      <c r="U4" s="18">
        <v>36.746999999999993</v>
      </c>
      <c r="V4" s="18">
        <v>79.274000000000001</v>
      </c>
      <c r="W4" s="18">
        <v>98.078000000000003</v>
      </c>
      <c r="X4" s="18">
        <v>80.09</v>
      </c>
      <c r="Y4" s="18">
        <v>60.430999999999997</v>
      </c>
      <c r="Z4" s="19"/>
      <c r="AA4" s="20">
        <f>SUM(B4:Z4)</f>
        <v>667.53300000000013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96.65</v>
      </c>
      <c r="O7" s="28">
        <v>84.89</v>
      </c>
      <c r="P7" s="28">
        <v>99.94</v>
      </c>
      <c r="Q7" s="28">
        <v>100</v>
      </c>
      <c r="R7" s="28">
        <v>111</v>
      </c>
      <c r="S7" s="28">
        <v>83.18</v>
      </c>
      <c r="T7" s="28">
        <v>83.18</v>
      </c>
      <c r="U7" s="28">
        <v>82.5</v>
      </c>
      <c r="V7" s="28">
        <v>82.5</v>
      </c>
      <c r="W7" s="28">
        <v>101.72</v>
      </c>
      <c r="X7" s="28">
        <v>99</v>
      </c>
      <c r="Y7" s="28">
        <v>86.9</v>
      </c>
      <c r="Z7" s="29"/>
      <c r="AA7" s="30">
        <f>IF(SUM(B7:Z7)&lt;&gt;0,AVERAGEIF(B7:Z7,"&lt;&gt;"""),"")</f>
        <v>92.621666666666684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22.908999999999999</v>
      </c>
      <c r="T12" s="52">
        <v>22.885000000000002</v>
      </c>
      <c r="U12" s="52">
        <v>26.988</v>
      </c>
      <c r="V12" s="52">
        <v>26.988</v>
      </c>
      <c r="W12" s="52"/>
      <c r="X12" s="52"/>
      <c r="Y12" s="52">
        <v>0.6</v>
      </c>
      <c r="Z12" s="53"/>
      <c r="AA12" s="54">
        <f t="shared" si="0"/>
        <v>100.36999999999999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0.189</v>
      </c>
      <c r="P14" s="57"/>
      <c r="Q14" s="57"/>
      <c r="R14" s="57"/>
      <c r="S14" s="57">
        <v>8.5490000000000013</v>
      </c>
      <c r="T14" s="57">
        <v>5.9989999999999997</v>
      </c>
      <c r="U14" s="57">
        <v>5.9180000000000001</v>
      </c>
      <c r="V14" s="57">
        <v>3.5190000000000001</v>
      </c>
      <c r="W14" s="57"/>
      <c r="X14" s="57"/>
      <c r="Y14" s="57"/>
      <c r="Z14" s="58"/>
      <c r="AA14" s="59">
        <f t="shared" si="0"/>
        <v>24.173999999999999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0.189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31.457999999999998</v>
      </c>
      <c r="T16" s="62">
        <f t="shared" si="1"/>
        <v>28.884</v>
      </c>
      <c r="U16" s="62">
        <f t="shared" si="1"/>
        <v>32.905999999999999</v>
      </c>
      <c r="V16" s="62">
        <f t="shared" si="1"/>
        <v>30.506999999999998</v>
      </c>
      <c r="W16" s="62">
        <f t="shared" si="1"/>
        <v>0</v>
      </c>
      <c r="X16" s="62">
        <f t="shared" si="1"/>
        <v>0</v>
      </c>
      <c r="Y16" s="62">
        <f t="shared" si="1"/>
        <v>0.6</v>
      </c>
      <c r="Z16" s="63" t="str">
        <f t="shared" si="1"/>
        <v/>
      </c>
      <c r="AA16" s="64">
        <f>SUM(AA10:AA15)</f>
        <v>124.54399999999998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8.6999999999999994E-2</v>
      </c>
      <c r="O20" s="77">
        <v>8.8999999999999996E-2</v>
      </c>
      <c r="P20" s="77">
        <v>8.6999999999999994E-2</v>
      </c>
      <c r="Q20" s="77">
        <v>5.4339999999999993</v>
      </c>
      <c r="R20" s="77">
        <v>9.1999999999999998E-2</v>
      </c>
      <c r="S20" s="77">
        <v>9.1999999999999998E-2</v>
      </c>
      <c r="T20" s="77">
        <v>9.1999999999999998E-2</v>
      </c>
      <c r="U20" s="77">
        <v>8.6999999999999994E-2</v>
      </c>
      <c r="V20" s="77">
        <v>8.2000000000000003E-2</v>
      </c>
      <c r="W20" s="77">
        <v>0.08</v>
      </c>
      <c r="X20" s="77">
        <v>0.08</v>
      </c>
      <c r="Y20" s="77">
        <v>7.6999999999999999E-2</v>
      </c>
      <c r="Z20" s="78"/>
      <c r="AA20" s="79">
        <f t="shared" si="2"/>
        <v>6.3789999999999978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2.7909999999999999</v>
      </c>
      <c r="O21" s="81">
        <v>19.304000000000002</v>
      </c>
      <c r="P21" s="81">
        <v>7.2759999999999998</v>
      </c>
      <c r="Q21" s="81">
        <v>26.007000000000001</v>
      </c>
      <c r="R21" s="81">
        <v>3.0310000000000001</v>
      </c>
      <c r="S21" s="81">
        <v>3.41</v>
      </c>
      <c r="T21" s="81">
        <v>3.49</v>
      </c>
      <c r="U21" s="81">
        <v>3.754</v>
      </c>
      <c r="V21" s="81">
        <v>3.2850000000000001</v>
      </c>
      <c r="W21" s="81">
        <v>2.9980000000000002</v>
      </c>
      <c r="X21" s="81">
        <v>2.71</v>
      </c>
      <c r="Y21" s="81">
        <v>2.3540000000000001</v>
      </c>
      <c r="Z21" s="78"/>
      <c r="AA21" s="79">
        <f t="shared" si="2"/>
        <v>80.41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2.8780000000000001</v>
      </c>
      <c r="O25" s="88">
        <f t="shared" si="3"/>
        <v>19.393000000000001</v>
      </c>
      <c r="P25" s="88">
        <f t="shared" si="3"/>
        <v>7.3629999999999995</v>
      </c>
      <c r="Q25" s="88">
        <f t="shared" si="3"/>
        <v>31.441000000000003</v>
      </c>
      <c r="R25" s="88">
        <f t="shared" si="3"/>
        <v>3.1230000000000002</v>
      </c>
      <c r="S25" s="88">
        <f t="shared" si="3"/>
        <v>3.5020000000000002</v>
      </c>
      <c r="T25" s="88">
        <f t="shared" si="3"/>
        <v>3.5820000000000003</v>
      </c>
      <c r="U25" s="88">
        <f t="shared" si="3"/>
        <v>3.8410000000000002</v>
      </c>
      <c r="V25" s="88">
        <f t="shared" si="3"/>
        <v>3.367</v>
      </c>
      <c r="W25" s="88">
        <f t="shared" si="3"/>
        <v>3.0780000000000003</v>
      </c>
      <c r="X25" s="88">
        <f t="shared" si="3"/>
        <v>2.79</v>
      </c>
      <c r="Y25" s="88">
        <f t="shared" si="3"/>
        <v>2.431</v>
      </c>
      <c r="Z25" s="89">
        <f t="shared" si="3"/>
        <v>0</v>
      </c>
      <c r="AA25" s="90">
        <f t="shared" si="3"/>
        <v>86.788999999999987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2.8780000000000001</v>
      </c>
      <c r="O29" s="77">
        <v>19.582000000000001</v>
      </c>
      <c r="P29" s="77">
        <v>7.3630000000000004</v>
      </c>
      <c r="Q29" s="77">
        <v>31.440999999999999</v>
      </c>
      <c r="R29" s="77">
        <v>3.1230000000000002</v>
      </c>
      <c r="S29" s="77">
        <v>34.96</v>
      </c>
      <c r="T29" s="77">
        <v>32.466000000000001</v>
      </c>
      <c r="U29" s="77">
        <v>36.747</v>
      </c>
      <c r="V29" s="77">
        <v>33.874000000000002</v>
      </c>
      <c r="W29" s="77">
        <v>3.0779999999999998</v>
      </c>
      <c r="X29" s="77">
        <v>2.79</v>
      </c>
      <c r="Y29" s="77">
        <v>3.0310000000000001</v>
      </c>
      <c r="Z29" s="78"/>
      <c r="AA29" s="79">
        <f>SUM(B29:Z29)</f>
        <v>211.333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2.8780000000000001</v>
      </c>
      <c r="O31" s="62">
        <f t="shared" si="4"/>
        <v>19.582000000000001</v>
      </c>
      <c r="P31" s="62">
        <f t="shared" si="4"/>
        <v>7.3630000000000004</v>
      </c>
      <c r="Q31" s="62">
        <f t="shared" si="4"/>
        <v>31.440999999999999</v>
      </c>
      <c r="R31" s="62">
        <f t="shared" si="4"/>
        <v>3.1230000000000002</v>
      </c>
      <c r="S31" s="62">
        <f t="shared" si="4"/>
        <v>34.96</v>
      </c>
      <c r="T31" s="62">
        <f t="shared" si="4"/>
        <v>32.466000000000001</v>
      </c>
      <c r="U31" s="62">
        <f t="shared" si="4"/>
        <v>36.747</v>
      </c>
      <c r="V31" s="62">
        <f t="shared" si="4"/>
        <v>33.874000000000002</v>
      </c>
      <c r="W31" s="62">
        <f t="shared" si="4"/>
        <v>3.0779999999999998</v>
      </c>
      <c r="X31" s="62">
        <f t="shared" si="4"/>
        <v>2.79</v>
      </c>
      <c r="Y31" s="62">
        <f t="shared" si="4"/>
        <v>3.0310000000000001</v>
      </c>
      <c r="Z31" s="63">
        <f t="shared" si="4"/>
        <v>0</v>
      </c>
      <c r="AA31" s="64">
        <f t="shared" si="4"/>
        <v>211.333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24</v>
      </c>
      <c r="O38" s="99">
        <v>31.1</v>
      </c>
      <c r="P38" s="99">
        <v>16.600000000000001</v>
      </c>
      <c r="Q38" s="99">
        <v>25.3</v>
      </c>
      <c r="R38" s="99">
        <v>32.1</v>
      </c>
      <c r="S38" s="99">
        <v>9.5</v>
      </c>
      <c r="T38" s="99">
        <v>42.5</v>
      </c>
      <c r="U38" s="99"/>
      <c r="V38" s="99">
        <v>45.4</v>
      </c>
      <c r="W38" s="99">
        <v>95</v>
      </c>
      <c r="X38" s="99">
        <v>77.3</v>
      </c>
      <c r="Y38" s="99">
        <v>57.4</v>
      </c>
      <c r="Z38" s="100"/>
      <c r="AA38" s="79">
        <f t="shared" si="5"/>
        <v>456.2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24</v>
      </c>
      <c r="O39" s="88">
        <f t="shared" si="6"/>
        <v>31.1</v>
      </c>
      <c r="P39" s="88">
        <f t="shared" si="6"/>
        <v>16.600000000000001</v>
      </c>
      <c r="Q39" s="88">
        <f t="shared" si="6"/>
        <v>25.3</v>
      </c>
      <c r="R39" s="88">
        <f t="shared" si="6"/>
        <v>32.1</v>
      </c>
      <c r="S39" s="88">
        <f t="shared" si="6"/>
        <v>9.5</v>
      </c>
      <c r="T39" s="88">
        <f t="shared" si="6"/>
        <v>42.5</v>
      </c>
      <c r="U39" s="88">
        <f t="shared" si="6"/>
        <v>0</v>
      </c>
      <c r="V39" s="88">
        <f t="shared" si="6"/>
        <v>45.4</v>
      </c>
      <c r="W39" s="88">
        <f t="shared" si="6"/>
        <v>95</v>
      </c>
      <c r="X39" s="88">
        <f t="shared" si="6"/>
        <v>77.3</v>
      </c>
      <c r="Y39" s="88">
        <f t="shared" si="6"/>
        <v>57.4</v>
      </c>
      <c r="Z39" s="89">
        <f t="shared" si="6"/>
        <v>0</v>
      </c>
      <c r="AA39" s="90">
        <f t="shared" si="5"/>
        <v>456.2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24</v>
      </c>
      <c r="O46" s="99">
        <v>31.1</v>
      </c>
      <c r="P46" s="99">
        <v>16.600000000000001</v>
      </c>
      <c r="Q46" s="99">
        <v>25.3</v>
      </c>
      <c r="R46" s="99">
        <v>32.1</v>
      </c>
      <c r="S46" s="99">
        <v>9.5</v>
      </c>
      <c r="T46" s="99">
        <v>42.5</v>
      </c>
      <c r="U46" s="99"/>
      <c r="V46" s="99">
        <v>45.4</v>
      </c>
      <c r="W46" s="99">
        <v>95</v>
      </c>
      <c r="X46" s="99">
        <v>77.3</v>
      </c>
      <c r="Y46" s="99">
        <v>57.4</v>
      </c>
      <c r="Z46" s="100"/>
      <c r="AA46" s="79">
        <f t="shared" si="7"/>
        <v>456.2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24</v>
      </c>
      <c r="O48" s="88">
        <f t="shared" si="8"/>
        <v>31.1</v>
      </c>
      <c r="P48" s="88">
        <f t="shared" si="8"/>
        <v>16.600000000000001</v>
      </c>
      <c r="Q48" s="88">
        <f t="shared" si="8"/>
        <v>25.3</v>
      </c>
      <c r="R48" s="88">
        <f t="shared" si="8"/>
        <v>32.1</v>
      </c>
      <c r="S48" s="88">
        <f t="shared" si="8"/>
        <v>9.5</v>
      </c>
      <c r="T48" s="88">
        <f t="shared" si="8"/>
        <v>42.5</v>
      </c>
      <c r="U48" s="88">
        <f t="shared" si="8"/>
        <v>0</v>
      </c>
      <c r="V48" s="88">
        <f t="shared" si="8"/>
        <v>45.4</v>
      </c>
      <c r="W48" s="88">
        <f t="shared" si="8"/>
        <v>95</v>
      </c>
      <c r="X48" s="88">
        <f t="shared" si="8"/>
        <v>77.3</v>
      </c>
      <c r="Y48" s="88">
        <f t="shared" si="8"/>
        <v>57.4</v>
      </c>
      <c r="Z48" s="89">
        <f t="shared" si="8"/>
        <v>0</v>
      </c>
      <c r="AA48" s="90">
        <f t="shared" si="7"/>
        <v>456.2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26.878</v>
      </c>
      <c r="O51" s="88">
        <f t="shared" si="10"/>
        <v>50.682000000000002</v>
      </c>
      <c r="P51" s="88">
        <f t="shared" si="10"/>
        <v>23.963000000000001</v>
      </c>
      <c r="Q51" s="88">
        <f t="shared" si="10"/>
        <v>56.741</v>
      </c>
      <c r="R51" s="88">
        <f t="shared" si="10"/>
        <v>35.222999999999999</v>
      </c>
      <c r="S51" s="88">
        <f t="shared" si="10"/>
        <v>44.46</v>
      </c>
      <c r="T51" s="88">
        <f t="shared" si="10"/>
        <v>74.966000000000008</v>
      </c>
      <c r="U51" s="88">
        <f t="shared" si="10"/>
        <v>36.747</v>
      </c>
      <c r="V51" s="88">
        <f t="shared" si="10"/>
        <v>79.274000000000001</v>
      </c>
      <c r="W51" s="88">
        <f t="shared" si="10"/>
        <v>98.078000000000003</v>
      </c>
      <c r="X51" s="88">
        <f t="shared" si="10"/>
        <v>80.09</v>
      </c>
      <c r="Y51" s="88">
        <f t="shared" si="10"/>
        <v>60.430999999999997</v>
      </c>
      <c r="Z51" s="89">
        <f t="shared" si="10"/>
        <v>0</v>
      </c>
      <c r="AA51" s="104">
        <f>SUM(B51:Z51)</f>
        <v>667.53300000000013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</v>
      </c>
      <c r="O4" s="18">
        <v>31.1</v>
      </c>
      <c r="P4" s="18">
        <v>16.600000000000001</v>
      </c>
      <c r="Q4" s="18">
        <v>25.3</v>
      </c>
      <c r="R4" s="18">
        <v>32.1</v>
      </c>
      <c r="S4" s="18">
        <v>9.5</v>
      </c>
      <c r="T4" s="18">
        <v>42.5</v>
      </c>
      <c r="U4" s="18"/>
      <c r="V4" s="18">
        <v>45.4</v>
      </c>
      <c r="W4" s="18">
        <v>95</v>
      </c>
      <c r="X4" s="18">
        <v>77.3</v>
      </c>
      <c r="Y4" s="18">
        <v>57.4</v>
      </c>
      <c r="Z4" s="19"/>
      <c r="AA4" s="111">
        <f>SUM(B4:Z4)</f>
        <v>456.2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96.65</v>
      </c>
      <c r="O7" s="117">
        <v>84.89</v>
      </c>
      <c r="P7" s="117">
        <v>99.94</v>
      </c>
      <c r="Q7" s="117">
        <v>100</v>
      </c>
      <c r="R7" s="117">
        <v>111</v>
      </c>
      <c r="S7" s="117">
        <v>83.18</v>
      </c>
      <c r="T7" s="117">
        <v>83.18</v>
      </c>
      <c r="U7" s="117">
        <v>82.5</v>
      </c>
      <c r="V7" s="117">
        <v>82.5</v>
      </c>
      <c r="W7" s="117">
        <v>101.72</v>
      </c>
      <c r="X7" s="117">
        <v>99</v>
      </c>
      <c r="Y7" s="117">
        <v>86.9</v>
      </c>
      <c r="Z7" s="118"/>
      <c r="AA7" s="119">
        <f>IF(SUM(B7:Z7)&lt;&gt;0,AVERAGEIF(B7:Z7,"&lt;&gt;"""),"")</f>
        <v>92.621666666666684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24</v>
      </c>
      <c r="O23" s="133">
        <v>31.1</v>
      </c>
      <c r="P23" s="133">
        <v>16.600000000000001</v>
      </c>
      <c r="Q23" s="133">
        <v>25.3</v>
      </c>
      <c r="R23" s="133">
        <v>32.1</v>
      </c>
      <c r="S23" s="133">
        <v>9.5</v>
      </c>
      <c r="T23" s="133">
        <v>42.5</v>
      </c>
      <c r="U23" s="133"/>
      <c r="V23" s="133">
        <v>45.4</v>
      </c>
      <c r="W23" s="133">
        <v>95</v>
      </c>
      <c r="X23" s="133">
        <v>77.3</v>
      </c>
      <c r="Y23" s="133">
        <v>57.4</v>
      </c>
      <c r="Z23" s="131"/>
      <c r="AA23" s="132">
        <f t="shared" si="2"/>
        <v>456.2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24</v>
      </c>
      <c r="O24" s="135">
        <f t="shared" si="3"/>
        <v>31.1</v>
      </c>
      <c r="P24" s="135">
        <f t="shared" si="3"/>
        <v>16.600000000000001</v>
      </c>
      <c r="Q24" s="135">
        <f t="shared" si="3"/>
        <v>25.3</v>
      </c>
      <c r="R24" s="135">
        <f t="shared" si="3"/>
        <v>32.1</v>
      </c>
      <c r="S24" s="135">
        <f t="shared" si="3"/>
        <v>9.5</v>
      </c>
      <c r="T24" s="135">
        <f t="shared" si="3"/>
        <v>42.5</v>
      </c>
      <c r="U24" s="135">
        <f t="shared" si="3"/>
        <v>0</v>
      </c>
      <c r="V24" s="135">
        <f t="shared" si="3"/>
        <v>45.4</v>
      </c>
      <c r="W24" s="135">
        <f t="shared" si="3"/>
        <v>95</v>
      </c>
      <c r="X24" s="135">
        <f t="shared" si="3"/>
        <v>77.3</v>
      </c>
      <c r="Y24" s="135">
        <f t="shared" si="3"/>
        <v>57.4</v>
      </c>
      <c r="Z24" s="136" t="str">
        <f t="shared" si="3"/>
        <v/>
      </c>
      <c r="AA24" s="90">
        <f t="shared" si="2"/>
        <v>456.2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2023-12-24T09:20:33Z</dcterms:created>
  <dcterms:modified xsi:type="dcterms:W3CDTF">2023-12-24T09:20:34Z</dcterms:modified>
</cp:coreProperties>
</file>