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<sst xmlns="http://schemas.openxmlformats.org/spreadsheetml/2006/main" count="117" uniqueCount="53">
  <si>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23/12/2023 11:24:59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</si>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</sst>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25-4716-9D1B-2F5B2E34C6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25-4716-9D1B-2F5B2E34C6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7.8529999999999998</c:v>
                </c:pt>
                <c:pt idx="20">
                  <c:v>12.898</c:v>
                </c:pt>
                <c:pt idx="21">
                  <c:v>71.074000000000012</c:v>
                </c:pt>
                <c:pt idx="22">
                  <c:v>104.28300000000002</c:v>
                </c:pt>
                <c:pt idx="23">
                  <c:v>44.262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25-4716-9D1B-2F5B2E34C6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21.9</c:v>
                </c:pt>
                <c:pt idx="15">
                  <c:v>60.1</c:v>
                </c:pt>
                <c:pt idx="16">
                  <c:v>62</c:v>
                </c:pt>
                <c:pt idx="17">
                  <c:v>19.100000000000001</c:v>
                </c:pt>
                <c:pt idx="18">
                  <c:v>0</c:v>
                </c:pt>
                <c:pt idx="19">
                  <c:v>0</c:v>
                </c:pt>
                <c:pt idx="20">
                  <c:v>7.9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25-4716-9D1B-2F5B2E34C6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7.9479999999999995</c:v>
                </c:pt>
                <c:pt idx="13">
                  <c:v>1.9349999999999998</c:v>
                </c:pt>
                <c:pt idx="14">
                  <c:v>2.4E-2</c:v>
                </c:pt>
                <c:pt idx="15">
                  <c:v>4.0790000000000006</c:v>
                </c:pt>
                <c:pt idx="16">
                  <c:v>1.21</c:v>
                </c:pt>
                <c:pt idx="17">
                  <c:v>3.16</c:v>
                </c:pt>
                <c:pt idx="18">
                  <c:v>3.3079999999999998</c:v>
                </c:pt>
                <c:pt idx="19">
                  <c:v>38.072000000000003</c:v>
                </c:pt>
                <c:pt idx="20">
                  <c:v>15.028</c:v>
                </c:pt>
                <c:pt idx="21">
                  <c:v>22.902000000000001</c:v>
                </c:pt>
                <c:pt idx="22">
                  <c:v>13.403</c:v>
                </c:pt>
                <c:pt idx="23">
                  <c:v>11.02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25-4716-9D1B-2F5B2E34C6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25-4716-9D1B-2F5B2E34C6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25-4716-9D1B-2F5B2E34C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70.079000000000008</c:v>
                </c:pt>
                <c:pt idx="13">
                  <c:v>12.323</c:v>
                </c:pt>
                <c:pt idx="14">
                  <c:v>26.384999999999998</c:v>
                </c:pt>
                <c:pt idx="15">
                  <c:v>67.588999999999999</c:v>
                </c:pt>
                <c:pt idx="16">
                  <c:v>70.384</c:v>
                </c:pt>
                <c:pt idx="17">
                  <c:v>30.664000000000001</c:v>
                </c:pt>
                <c:pt idx="18">
                  <c:v>20.265000000000001</c:v>
                </c:pt>
                <c:pt idx="19">
                  <c:v>47.233000000000004</c:v>
                </c:pt>
                <c:pt idx="20">
                  <c:v>42.063000000000002</c:v>
                </c:pt>
                <c:pt idx="21">
                  <c:v>98.858000000000004</c:v>
                </c:pt>
                <c:pt idx="22">
                  <c:v>131.399</c:v>
                </c:pt>
                <c:pt idx="23">
                  <c:v>81.37299999999999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25-4716-9D1B-2F5B2E34C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13.47</c:v>
                </c:pt>
                <c:pt idx="13">
                  <c:v>42.5</c:v>
                </c:pt>
                <c:pt idx="14">
                  <c:v>78.599999999999994</c:v>
                </c:pt>
                <c:pt idx="15">
                  <c:v>87.5</c:v>
                </c:pt>
                <c:pt idx="16">
                  <c:v>83.7</c:v>
                </c:pt>
                <c:pt idx="17">
                  <c:v>87.5</c:v>
                </c:pt>
                <c:pt idx="18">
                  <c:v>99</c:v>
                </c:pt>
                <c:pt idx="19">
                  <c:v>86.44</c:v>
                </c:pt>
                <c:pt idx="20">
                  <c:v>99.77</c:v>
                </c:pt>
                <c:pt idx="21">
                  <c:v>103.49</c:v>
                </c:pt>
                <c:pt idx="22">
                  <c:v>105.87</c:v>
                </c:pt>
                <c:pt idx="23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25-4716-9D1B-2F5B2E34C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70.078999999999994</v>
      </c>
      <c r="O4" s="18">
        <v>12.323</v>
      </c>
      <c r="P4" s="18">
        <v>26.39</v>
      </c>
      <c r="Q4" s="18">
        <v>67.603000000000009</v>
      </c>
      <c r="R4" s="18">
        <v>70.406999999999982</v>
      </c>
      <c r="S4" s="18">
        <v>30.676000000000002</v>
      </c>
      <c r="T4" s="18">
        <v>20.263999999999999</v>
      </c>
      <c r="U4" s="18">
        <v>47.227000000000004</v>
      </c>
      <c r="V4" s="18">
        <v>42.069000000000003</v>
      </c>
      <c r="W4" s="18">
        <v>98.842999999999975</v>
      </c>
      <c r="X4" s="18">
        <v>131.35299999999998</v>
      </c>
      <c r="Y4" s="18">
        <v>81.413000000000011</v>
      </c>
      <c r="Z4" s="19"/>
      <c r="AA4" s="20">
        <f>SUM(B4:Z4)</f>
        <v>698.64699999999993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13.47</v>
      </c>
      <c r="O7" s="28">
        <v>42.5</v>
      </c>
      <c r="P7" s="28">
        <v>78.599999999999994</v>
      </c>
      <c r="Q7" s="28">
        <v>87.5</v>
      </c>
      <c r="R7" s="28">
        <v>83.7</v>
      </c>
      <c r="S7" s="28">
        <v>87.5</v>
      </c>
      <c r="T7" s="28">
        <v>99</v>
      </c>
      <c r="U7" s="28">
        <v>86.44</v>
      </c>
      <c r="V7" s="28">
        <v>99.77</v>
      </c>
      <c r="W7" s="28">
        <v>103.49</v>
      </c>
      <c r="X7" s="28">
        <v>105.87</v>
      </c>
      <c r="Y7" s="28">
        <v>99</v>
      </c>
      <c r="Z7" s="29"/>
      <c r="AA7" s="30">
        <f>IF(SUM(B7:Z7)&lt;&gt;0,AVERAGEIF(B7:Z7,"&lt;&gt;"""),"")</f>
        <v>82.236666666666665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7.8529999999999998</v>
      </c>
      <c r="U12" s="52"/>
      <c r="V12" s="52">
        <v>12.898</v>
      </c>
      <c r="W12" s="52">
        <v>71.074000000000012</v>
      </c>
      <c r="X12" s="52">
        <v>104.28300000000002</v>
      </c>
      <c r="Y12" s="52">
        <v>44.262</v>
      </c>
      <c r="Z12" s="53"/>
      <c r="AA12" s="54">
        <f t="shared" si="0"/>
        <v>240.37000000000003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7.9479999999999995</v>
      </c>
      <c r="O14" s="57">
        <v>1.9349999999999998</v>
      </c>
      <c r="P14" s="57">
        <v>2.4E-2</v>
      </c>
      <c r="Q14" s="57">
        <v>4.0790000000000006</v>
      </c>
      <c r="R14" s="57">
        <v>1.21</v>
      </c>
      <c r="S14" s="57">
        <v>3.16</v>
      </c>
      <c r="T14" s="57">
        <v>3.3079999999999998</v>
      </c>
      <c r="U14" s="57">
        <v>38.072000000000003</v>
      </c>
      <c r="V14" s="57">
        <v>15.028</v>
      </c>
      <c r="W14" s="57">
        <v>22.902000000000001</v>
      </c>
      <c r="X14" s="57">
        <v>13.403</v>
      </c>
      <c r="Y14" s="57">
        <v>11.02</v>
      </c>
      <c r="Z14" s="58"/>
      <c r="AA14" s="59">
        <f t="shared" si="0"/>
        <v>122.08900000000001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7.9479999999999995</v>
      </c>
      <c r="O16" s="62">
        <f t="shared" si="1"/>
        <v>1.9349999999999998</v>
      </c>
      <c r="P16" s="62">
        <f t="shared" si="1"/>
        <v>2.4E-2</v>
      </c>
      <c r="Q16" s="62">
        <f t="shared" si="1"/>
        <v>4.0790000000000006</v>
      </c>
      <c r="R16" s="62">
        <f t="shared" si="1"/>
        <v>1.21</v>
      </c>
      <c r="S16" s="62">
        <f t="shared" si="1"/>
        <v>3.16</v>
      </c>
      <c r="T16" s="62">
        <f t="shared" si="1"/>
        <v>11.161</v>
      </c>
      <c r="U16" s="62">
        <f t="shared" si="1"/>
        <v>38.072000000000003</v>
      </c>
      <c r="V16" s="62">
        <f t="shared" si="1"/>
        <v>27.926000000000002</v>
      </c>
      <c r="W16" s="62">
        <f t="shared" si="1"/>
        <v>93.976000000000013</v>
      </c>
      <c r="X16" s="62">
        <f t="shared" si="1"/>
        <v>117.68600000000002</v>
      </c>
      <c r="Y16" s="62">
        <f t="shared" si="1"/>
        <v>55.281999999999996</v>
      </c>
      <c r="Z16" s="63" t="str">
        <f t="shared" si="1"/>
        <v/>
      </c>
      <c r="AA16" s="64">
        <f>SUM(AA10:AA15)</f>
        <v>362.45900000000006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2.0699999999999998</v>
      </c>
      <c r="O20" s="77">
        <v>2.9950000000000001</v>
      </c>
      <c r="P20" s="77">
        <v>2.8570000000000002</v>
      </c>
      <c r="Q20" s="77">
        <v>2.879</v>
      </c>
      <c r="R20" s="77">
        <v>2.927</v>
      </c>
      <c r="S20" s="77">
        <v>2.7610000000000001</v>
      </c>
      <c r="T20" s="77">
        <v>2.7839999999999998</v>
      </c>
      <c r="U20" s="77">
        <v>2.8</v>
      </c>
      <c r="V20" s="77">
        <v>2.7650000000000001</v>
      </c>
      <c r="W20" s="77">
        <v>2.7280000000000002</v>
      </c>
      <c r="X20" s="77">
        <v>3.3210000000000002</v>
      </c>
      <c r="Y20" s="77">
        <v>2.6339999999999999</v>
      </c>
      <c r="Z20" s="78"/>
      <c r="AA20" s="79">
        <f t="shared" si="2"/>
        <v>33.521000000000001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60.061000000000007</v>
      </c>
      <c r="O21" s="81">
        <v>7.3929999999999989</v>
      </c>
      <c r="P21" s="81">
        <v>1.609</v>
      </c>
      <c r="Q21" s="81">
        <v>0.54500000000000004</v>
      </c>
      <c r="R21" s="81">
        <v>4.2699999999999996</v>
      </c>
      <c r="S21" s="81">
        <v>5.6549999999999994</v>
      </c>
      <c r="T21" s="81">
        <v>6.3190000000000008</v>
      </c>
      <c r="U21" s="81">
        <v>6.3549999999999995</v>
      </c>
      <c r="V21" s="81">
        <v>3.4780000000000002</v>
      </c>
      <c r="W21" s="81">
        <v>2.1389999999999998</v>
      </c>
      <c r="X21" s="81">
        <v>10.346</v>
      </c>
      <c r="Y21" s="81">
        <v>23.497</v>
      </c>
      <c r="Z21" s="78"/>
      <c r="AA21" s="79">
        <f t="shared" si="2"/>
        <v>131.667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62.131000000000007</v>
      </c>
      <c r="O25" s="88">
        <f t="shared" si="3"/>
        <v>10.387999999999998</v>
      </c>
      <c r="P25" s="88">
        <f t="shared" si="3"/>
        <v>4.4660000000000002</v>
      </c>
      <c r="Q25" s="88">
        <f t="shared" si="3"/>
        <v>3.4239999999999999</v>
      </c>
      <c r="R25" s="88">
        <f t="shared" si="3"/>
        <v>7.1969999999999992</v>
      </c>
      <c r="S25" s="88">
        <f t="shared" si="3"/>
        <v>8.4160000000000004</v>
      </c>
      <c r="T25" s="88">
        <f t="shared" si="3"/>
        <v>9.1030000000000015</v>
      </c>
      <c r="U25" s="88">
        <f t="shared" si="3"/>
        <v>9.1549999999999994</v>
      </c>
      <c r="V25" s="88">
        <f t="shared" si="3"/>
        <v>6.2430000000000003</v>
      </c>
      <c r="W25" s="88">
        <f t="shared" si="3"/>
        <v>4.867</v>
      </c>
      <c r="X25" s="88">
        <f t="shared" si="3"/>
        <v>13.667</v>
      </c>
      <c r="Y25" s="88">
        <f t="shared" si="3"/>
        <v>26.131</v>
      </c>
      <c r="Z25" s="89" t="str">
        <f t="shared" si="3"/>
        <v/>
      </c>
      <c r="AA25" s="90">
        <f>SUM(AA19:AA24)</f>
        <v>165.18799999999999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70.078999999999994</v>
      </c>
      <c r="O29" s="77">
        <v>12.323</v>
      </c>
      <c r="P29" s="77">
        <v>4.49</v>
      </c>
      <c r="Q29" s="77">
        <v>7.5030000000000001</v>
      </c>
      <c r="R29" s="77">
        <v>8.407</v>
      </c>
      <c r="S29" s="77">
        <v>11.576000000000001</v>
      </c>
      <c r="T29" s="77">
        <v>20.263999999999999</v>
      </c>
      <c r="U29" s="77">
        <v>47.226999999999997</v>
      </c>
      <c r="V29" s="77">
        <v>34.168999999999997</v>
      </c>
      <c r="W29" s="77">
        <v>98.843000000000004</v>
      </c>
      <c r="X29" s="77">
        <v>131.35300000000001</v>
      </c>
      <c r="Y29" s="77">
        <v>81.412999999999997</v>
      </c>
      <c r="Z29" s="78"/>
      <c r="AA29" s="79">
        <f>SUM(B29:Z29)</f>
        <v>527.64700000000005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70.078999999999994</v>
      </c>
      <c r="O31" s="62">
        <f t="shared" si="4"/>
        <v>12.323</v>
      </c>
      <c r="P31" s="62">
        <f t="shared" si="4"/>
        <v>4.49</v>
      </c>
      <c r="Q31" s="62">
        <f t="shared" si="4"/>
        <v>7.5030000000000001</v>
      </c>
      <c r="R31" s="62">
        <f t="shared" si="4"/>
        <v>8.407</v>
      </c>
      <c r="S31" s="62">
        <f t="shared" si="4"/>
        <v>11.576000000000001</v>
      </c>
      <c r="T31" s="62">
        <f t="shared" si="4"/>
        <v>20.263999999999999</v>
      </c>
      <c r="U31" s="62">
        <f t="shared" si="4"/>
        <v>47.226999999999997</v>
      </c>
      <c r="V31" s="62">
        <f t="shared" si="4"/>
        <v>34.168999999999997</v>
      </c>
      <c r="W31" s="62">
        <f t="shared" si="4"/>
        <v>98.843000000000004</v>
      </c>
      <c r="X31" s="62">
        <f t="shared" si="4"/>
        <v>131.35300000000001</v>
      </c>
      <c r="Y31" s="62">
        <f t="shared" si="4"/>
        <v>81.412999999999997</v>
      </c>
      <c r="Z31" s="63" t="str">
        <f t="shared" si="4"/>
        <v/>
      </c>
      <c r="AA31" s="64">
        <f>SUM(AA28:AA30)</f>
        <v>527.64700000000005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21.9</v>
      </c>
      <c r="Q38" s="99">
        <v>60.1</v>
      </c>
      <c r="R38" s="99">
        <v>62</v>
      </c>
      <c r="S38" s="99">
        <v>19.100000000000001</v>
      </c>
      <c r="T38" s="99"/>
      <c r="U38" s="99"/>
      <c r="V38" s="99">
        <v>7.9</v>
      </c>
      <c r="W38" s="99"/>
      <c r="X38" s="99"/>
      <c r="Y38" s="99"/>
      <c r="Z38" s="100"/>
      <c r="AA38" s="79">
        <f t="shared" si="5"/>
        <v>171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21.9</v>
      </c>
      <c r="Q39" s="88">
        <f t="shared" si="6"/>
        <v>60.1</v>
      </c>
      <c r="R39" s="88">
        <f t="shared" si="6"/>
        <v>62</v>
      </c>
      <c r="S39" s="88">
        <f t="shared" si="6"/>
        <v>19.100000000000001</v>
      </c>
      <c r="T39" s="88">
        <f t="shared" si="6"/>
        <v>0</v>
      </c>
      <c r="U39" s="88">
        <f t="shared" si="6"/>
        <v>0</v>
      </c>
      <c r="V39" s="88">
        <f t="shared" si="6"/>
        <v>7.9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21.9</v>
      </c>
      <c r="Q46" s="99">
        <v>60.1</v>
      </c>
      <c r="R46" s="99">
        <v>62</v>
      </c>
      <c r="S46" s="99">
        <v>19.100000000000001</v>
      </c>
      <c r="T46" s="99"/>
      <c r="U46" s="99"/>
      <c r="V46" s="99">
        <v>7.9</v>
      </c>
      <c r="W46" s="99"/>
      <c r="X46" s="99"/>
      <c r="Y46" s="99"/>
      <c r="Z46" s="100"/>
      <c r="AA46" s="79">
        <f t="shared" si="7"/>
        <v>171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21.9</v>
      </c>
      <c r="Q48" s="88">
        <f t="shared" si="8"/>
        <v>60.1</v>
      </c>
      <c r="R48" s="88">
        <f t="shared" si="8"/>
        <v>62</v>
      </c>
      <c r="S48" s="88">
        <f t="shared" si="8"/>
        <v>19.100000000000001</v>
      </c>
      <c r="T48" s="88">
        <f t="shared" si="8"/>
        <v>0</v>
      </c>
      <c r="U48" s="88">
        <f t="shared" si="8"/>
        <v>0</v>
      </c>
      <c r="V48" s="88">
        <f t="shared" si="8"/>
        <v>7.9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70.079000000000008</v>
      </c>
      <c r="O51" s="88">
        <f t="shared" si="10"/>
        <v>12.322999999999999</v>
      </c>
      <c r="P51" s="88">
        <f t="shared" si="10"/>
        <v>26.39</v>
      </c>
      <c r="Q51" s="88">
        <f t="shared" si="10"/>
        <v>67.603000000000009</v>
      </c>
      <c r="R51" s="88">
        <f t="shared" si="10"/>
        <v>70.406999999999996</v>
      </c>
      <c r="S51" s="88">
        <f t="shared" si="10"/>
        <v>30.676000000000002</v>
      </c>
      <c r="T51" s="88">
        <f t="shared" si="10"/>
        <v>20.264000000000003</v>
      </c>
      <c r="U51" s="88">
        <f t="shared" si="10"/>
        <v>47.227000000000004</v>
      </c>
      <c r="V51" s="88">
        <f t="shared" si="10"/>
        <v>42.069000000000003</v>
      </c>
      <c r="W51" s="88">
        <f t="shared" si="10"/>
        <v>98.843000000000018</v>
      </c>
      <c r="X51" s="88">
        <f t="shared" si="10"/>
        <v>131.35300000000001</v>
      </c>
      <c r="Y51" s="88">
        <f t="shared" si="10"/>
        <v>81.412999999999997</v>
      </c>
      <c r="Z51" s="89" t="str">
        <f t="shared" si="10"/>
        <v/>
      </c>
      <c r="AA51" s="104">
        <f>SUM(B51:Z51)</f>
        <v>698.64700000000016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70.079000000000008</v>
      </c>
      <c r="O4" s="18">
        <v>12.323</v>
      </c>
      <c r="P4" s="18">
        <v>26.384999999999998</v>
      </c>
      <c r="Q4" s="18">
        <v>67.588999999999999</v>
      </c>
      <c r="R4" s="18">
        <v>70.384</v>
      </c>
      <c r="S4" s="18">
        <v>30.664000000000001</v>
      </c>
      <c r="T4" s="18">
        <v>20.265000000000001</v>
      </c>
      <c r="U4" s="18">
        <v>47.233000000000004</v>
      </c>
      <c r="V4" s="18">
        <v>42.063000000000002</v>
      </c>
      <c r="W4" s="18">
        <v>98.858000000000004</v>
      </c>
      <c r="X4" s="18">
        <v>131.399</v>
      </c>
      <c r="Y4" s="18">
        <v>81.37299999999999</v>
      </c>
      <c r="Z4" s="19"/>
      <c r="AA4" s="20">
        <f>SUM(B4:Z4)</f>
        <v>698.61500000000001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13.47</v>
      </c>
      <c r="O7" s="28">
        <v>42.5</v>
      </c>
      <c r="P7" s="28">
        <v>78.599999999999994</v>
      </c>
      <c r="Q7" s="28">
        <v>87.5</v>
      </c>
      <c r="R7" s="28">
        <v>83.7</v>
      </c>
      <c r="S7" s="28">
        <v>87.5</v>
      </c>
      <c r="T7" s="28">
        <v>99</v>
      </c>
      <c r="U7" s="28">
        <v>86.44</v>
      </c>
      <c r="V7" s="28">
        <v>99.77</v>
      </c>
      <c r="W7" s="28">
        <v>103.49</v>
      </c>
      <c r="X7" s="28">
        <v>105.87</v>
      </c>
      <c r="Y7" s="28">
        <v>99</v>
      </c>
      <c r="Z7" s="29"/>
      <c r="AA7" s="30">
        <f>IF(SUM(B7:Z7)&lt;&gt;0,AVERAGEIF(B7:Z7,"&lt;&gt;"""),"")</f>
        <v>82.236666666666665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25.513000000000002</v>
      </c>
      <c r="O14" s="57">
        <v>9.6</v>
      </c>
      <c r="P14" s="57">
        <v>14.389999999999999</v>
      </c>
      <c r="Q14" s="57">
        <v>29.117000000000001</v>
      </c>
      <c r="R14" s="57">
        <v>64.125</v>
      </c>
      <c r="S14" s="57">
        <v>20.356999999999999</v>
      </c>
      <c r="T14" s="57"/>
      <c r="U14" s="57"/>
      <c r="V14" s="57"/>
      <c r="W14" s="57"/>
      <c r="X14" s="57"/>
      <c r="Y14" s="57"/>
      <c r="Z14" s="58"/>
      <c r="AA14" s="59">
        <f t="shared" si="0"/>
        <v>163.102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25.513000000000002</v>
      </c>
      <c r="O16" s="62">
        <f t="shared" si="1"/>
        <v>9.6</v>
      </c>
      <c r="P16" s="62">
        <f t="shared" si="1"/>
        <v>14.389999999999999</v>
      </c>
      <c r="Q16" s="62">
        <f t="shared" si="1"/>
        <v>29.117000000000001</v>
      </c>
      <c r="R16" s="62">
        <f t="shared" si="1"/>
        <v>64.125</v>
      </c>
      <c r="S16" s="62">
        <f t="shared" si="1"/>
        <v>20.356999999999999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163.102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18.603000000000002</v>
      </c>
      <c r="O20" s="77">
        <v>4.7E-2</v>
      </c>
      <c r="P20" s="77">
        <v>1.988</v>
      </c>
      <c r="Q20" s="77">
        <v>11.202999999999999</v>
      </c>
      <c r="R20" s="77">
        <v>3.056</v>
      </c>
      <c r="S20" s="77">
        <v>6.0919999999999996</v>
      </c>
      <c r="T20" s="77">
        <v>6.0579999999999998</v>
      </c>
      <c r="U20" s="77">
        <v>5.452</v>
      </c>
      <c r="V20" s="77">
        <v>5.0570000000000004</v>
      </c>
      <c r="W20" s="77">
        <v>7.2730000000000006</v>
      </c>
      <c r="X20" s="77">
        <v>11.661</v>
      </c>
      <c r="Y20" s="77">
        <v>4.6479999999999997</v>
      </c>
      <c r="Z20" s="78"/>
      <c r="AA20" s="79">
        <f t="shared" si="2"/>
        <v>81.137999999999991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25.963000000000001</v>
      </c>
      <c r="O21" s="81">
        <v>2.6760000000000002</v>
      </c>
      <c r="P21" s="81">
        <v>10.007</v>
      </c>
      <c r="Q21" s="81">
        <v>27.269000000000005</v>
      </c>
      <c r="R21" s="81">
        <v>3.2029999999999998</v>
      </c>
      <c r="S21" s="81">
        <v>4.2149999999999999</v>
      </c>
      <c r="T21" s="81">
        <v>11.407</v>
      </c>
      <c r="U21" s="81">
        <v>11.180999999999999</v>
      </c>
      <c r="V21" s="81">
        <v>37.006</v>
      </c>
      <c r="W21" s="81">
        <v>50.184999999999995</v>
      </c>
      <c r="X21" s="81">
        <v>27.338000000000001</v>
      </c>
      <c r="Y21" s="81">
        <v>12.025</v>
      </c>
      <c r="Z21" s="78"/>
      <c r="AA21" s="79">
        <f t="shared" si="2"/>
        <v>222.47500000000002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44.566000000000003</v>
      </c>
      <c r="O25" s="88">
        <f t="shared" si="3"/>
        <v>2.7230000000000003</v>
      </c>
      <c r="P25" s="88">
        <f t="shared" si="3"/>
        <v>11.994999999999999</v>
      </c>
      <c r="Q25" s="88">
        <f t="shared" si="3"/>
        <v>38.472000000000008</v>
      </c>
      <c r="R25" s="88">
        <f t="shared" si="3"/>
        <v>6.2590000000000003</v>
      </c>
      <c r="S25" s="88">
        <f t="shared" si="3"/>
        <v>10.306999999999999</v>
      </c>
      <c r="T25" s="88">
        <f t="shared" si="3"/>
        <v>17.465</v>
      </c>
      <c r="U25" s="88">
        <f t="shared" si="3"/>
        <v>16.632999999999999</v>
      </c>
      <c r="V25" s="88">
        <f t="shared" si="3"/>
        <v>42.063000000000002</v>
      </c>
      <c r="W25" s="88">
        <f t="shared" si="3"/>
        <v>57.457999999999998</v>
      </c>
      <c r="X25" s="88">
        <f t="shared" si="3"/>
        <v>38.999000000000002</v>
      </c>
      <c r="Y25" s="88">
        <f t="shared" si="3"/>
        <v>16.673000000000002</v>
      </c>
      <c r="Z25" s="89">
        <f t="shared" si="3"/>
        <v>0</v>
      </c>
      <c r="AA25" s="90">
        <f t="shared" si="3"/>
        <v>303.613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70.078999999999994</v>
      </c>
      <c r="O29" s="77">
        <v>12.323</v>
      </c>
      <c r="P29" s="77">
        <v>26.385000000000002</v>
      </c>
      <c r="Q29" s="77">
        <v>67.588999999999999</v>
      </c>
      <c r="R29" s="77">
        <v>70.384</v>
      </c>
      <c r="S29" s="77">
        <v>30.664000000000001</v>
      </c>
      <c r="T29" s="77">
        <v>17.465</v>
      </c>
      <c r="U29" s="77">
        <v>16.632999999999999</v>
      </c>
      <c r="V29" s="77">
        <v>42.063000000000002</v>
      </c>
      <c r="W29" s="77">
        <v>57.457999999999998</v>
      </c>
      <c r="X29" s="77">
        <v>38.999000000000002</v>
      </c>
      <c r="Y29" s="77">
        <v>16.672999999999998</v>
      </c>
      <c r="Z29" s="78"/>
      <c r="AA29" s="79">
        <f>SUM(B29:Z29)</f>
        <v>466.71499999999992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70.078999999999994</v>
      </c>
      <c r="O31" s="62">
        <f t="shared" si="4"/>
        <v>12.323</v>
      </c>
      <c r="P31" s="62">
        <f t="shared" si="4"/>
        <v>26.385000000000002</v>
      </c>
      <c r="Q31" s="62">
        <f t="shared" si="4"/>
        <v>67.588999999999999</v>
      </c>
      <c r="R31" s="62">
        <f t="shared" si="4"/>
        <v>70.384</v>
      </c>
      <c r="S31" s="62">
        <f t="shared" si="4"/>
        <v>30.664000000000001</v>
      </c>
      <c r="T31" s="62">
        <f t="shared" si="4"/>
        <v>17.465</v>
      </c>
      <c r="U31" s="62">
        <f t="shared" si="4"/>
        <v>16.632999999999999</v>
      </c>
      <c r="V31" s="62">
        <f t="shared" si="4"/>
        <v>42.063000000000002</v>
      </c>
      <c r="W31" s="62">
        <f t="shared" si="4"/>
        <v>57.457999999999998</v>
      </c>
      <c r="X31" s="62">
        <f t="shared" si="4"/>
        <v>38.999000000000002</v>
      </c>
      <c r="Y31" s="62">
        <f t="shared" si="4"/>
        <v>16.672999999999998</v>
      </c>
      <c r="Z31" s="63">
        <f t="shared" si="4"/>
        <v>0</v>
      </c>
      <c r="AA31" s="64">
        <f t="shared" si="4"/>
        <v>466.71499999999992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2.8</v>
      </c>
      <c r="U38" s="99">
        <v>30.6</v>
      </c>
      <c r="V38" s="99"/>
      <c r="W38" s="99">
        <v>41.4</v>
      </c>
      <c r="X38" s="99">
        <v>92.4</v>
      </c>
      <c r="Y38" s="99">
        <v>64.7</v>
      </c>
      <c r="Z38" s="100"/>
      <c r="AA38" s="79">
        <f t="shared" si="5"/>
        <v>231.89999999999998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2.8</v>
      </c>
      <c r="U39" s="88">
        <f t="shared" si="6"/>
        <v>30.6</v>
      </c>
      <c r="V39" s="88">
        <f t="shared" si="6"/>
        <v>0</v>
      </c>
      <c r="W39" s="88">
        <f t="shared" si="6"/>
        <v>41.4</v>
      </c>
      <c r="X39" s="88">
        <f t="shared" si="6"/>
        <v>92.4</v>
      </c>
      <c r="Y39" s="88">
        <f t="shared" si="6"/>
        <v>64.7</v>
      </c>
      <c r="Z39" s="89">
        <f t="shared" si="6"/>
        <v>0</v>
      </c>
      <c r="AA39" s="90">
        <f t="shared" si="5"/>
        <v>231.89999999999998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2.8</v>
      </c>
      <c r="U46" s="99">
        <v>30.6</v>
      </c>
      <c r="V46" s="99"/>
      <c r="W46" s="99">
        <v>41.4</v>
      </c>
      <c r="X46" s="99">
        <v>92.4</v>
      </c>
      <c r="Y46" s="99">
        <v>64.7</v>
      </c>
      <c r="Z46" s="100"/>
      <c r="AA46" s="79">
        <f t="shared" si="7"/>
        <v>231.89999999999998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2.8</v>
      </c>
      <c r="U48" s="88">
        <f t="shared" si="8"/>
        <v>30.6</v>
      </c>
      <c r="V48" s="88">
        <f t="shared" si="8"/>
        <v>0</v>
      </c>
      <c r="W48" s="88">
        <f t="shared" si="8"/>
        <v>41.4</v>
      </c>
      <c r="X48" s="88">
        <f t="shared" si="8"/>
        <v>92.4</v>
      </c>
      <c r="Y48" s="88">
        <f t="shared" si="8"/>
        <v>64.7</v>
      </c>
      <c r="Z48" s="89">
        <f t="shared" si="8"/>
        <v>0</v>
      </c>
      <c r="AA48" s="90">
        <f t="shared" si="7"/>
        <v>231.89999999999998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70.079000000000008</v>
      </c>
      <c r="O51" s="88">
        <f t="shared" si="10"/>
        <v>12.323</v>
      </c>
      <c r="P51" s="88">
        <f t="shared" si="10"/>
        <v>26.384999999999998</v>
      </c>
      <c r="Q51" s="88">
        <f t="shared" si="10"/>
        <v>67.589000000000013</v>
      </c>
      <c r="R51" s="88">
        <f t="shared" si="10"/>
        <v>70.384</v>
      </c>
      <c r="S51" s="88">
        <f t="shared" si="10"/>
        <v>30.663999999999998</v>
      </c>
      <c r="T51" s="88">
        <f t="shared" si="10"/>
        <v>20.265000000000001</v>
      </c>
      <c r="U51" s="88">
        <f t="shared" si="10"/>
        <v>47.233000000000004</v>
      </c>
      <c r="V51" s="88">
        <f t="shared" si="10"/>
        <v>42.063000000000002</v>
      </c>
      <c r="W51" s="88">
        <f t="shared" si="10"/>
        <v>98.858000000000004</v>
      </c>
      <c r="X51" s="88">
        <f t="shared" si="10"/>
        <v>131.399</v>
      </c>
      <c r="Y51" s="88">
        <f t="shared" si="10"/>
        <v>81.373000000000005</v>
      </c>
      <c r="Z51" s="89">
        <f t="shared" si="10"/>
        <v>0</v>
      </c>
      <c r="AA51" s="104">
        <f>SUM(B51:Z51)</f>
        <v>698.61500000000001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-21.9</v>
      </c>
      <c r="Q4" s="18">
        <v>-60.1</v>
      </c>
      <c r="R4" s="18">
        <v>-62</v>
      </c>
      <c r="S4" s="18">
        <v>-19.100000000000001</v>
      </c>
      <c r="T4" s="18">
        <v>2.8</v>
      </c>
      <c r="U4" s="18">
        <v>30.6</v>
      </c>
      <c r="V4" s="18">
        <v>-7.9</v>
      </c>
      <c r="W4" s="18">
        <v>41.4</v>
      </c>
      <c r="X4" s="18">
        <v>92.4</v>
      </c>
      <c r="Y4" s="18">
        <v>64.7</v>
      </c>
      <c r="Z4" s="19"/>
      <c r="AA4" s="111">
        <f>SUM(B4:Z4)</f>
        <v>60.90000000000002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13.47</v>
      </c>
      <c r="O7" s="117">
        <v>42.5</v>
      </c>
      <c r="P7" s="117">
        <v>78.599999999999994</v>
      </c>
      <c r="Q7" s="117">
        <v>87.5</v>
      </c>
      <c r="R7" s="117">
        <v>83.7</v>
      </c>
      <c r="S7" s="117">
        <v>87.5</v>
      </c>
      <c r="T7" s="117">
        <v>99</v>
      </c>
      <c r="U7" s="117">
        <v>86.44</v>
      </c>
      <c r="V7" s="117">
        <v>99.77</v>
      </c>
      <c r="W7" s="117">
        <v>103.49</v>
      </c>
      <c r="X7" s="117">
        <v>105.87</v>
      </c>
      <c r="Y7" s="117">
        <v>99</v>
      </c>
      <c r="Z7" s="118"/>
      <c r="AA7" s="119">
        <f>IF(SUM(B7:Z7)&lt;&gt;0,AVERAGEIF(B7:Z7,"&lt;&gt;"""),"")</f>
        <v>82.236666666666665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21.9</v>
      </c>
      <c r="Q15" s="133">
        <v>60.1</v>
      </c>
      <c r="R15" s="133">
        <v>62</v>
      </c>
      <c r="S15" s="133">
        <v>19.100000000000001</v>
      </c>
      <c r="T15" s="133"/>
      <c r="U15" s="133"/>
      <c r="V15" s="133">
        <v>7.9</v>
      </c>
      <c r="W15" s="133"/>
      <c r="X15" s="133"/>
      <c r="Y15" s="133"/>
      <c r="Z15" s="131"/>
      <c r="AA15" s="132">
        <f t="shared" si="0"/>
        <v>171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21.9</v>
      </c>
      <c r="Q16" s="135">
        <f t="shared" si="1"/>
        <v>60.1</v>
      </c>
      <c r="R16" s="135">
        <f t="shared" si="1"/>
        <v>62</v>
      </c>
      <c r="S16" s="135">
        <f t="shared" si="1"/>
        <v>19.100000000000001</v>
      </c>
      <c r="T16" s="135">
        <f t="shared" si="1"/>
        <v>0</v>
      </c>
      <c r="U16" s="135">
        <f t="shared" si="1"/>
        <v>0</v>
      </c>
      <c r="V16" s="135">
        <f t="shared" si="1"/>
        <v>7.9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2.8</v>
      </c>
      <c r="U23" s="133">
        <v>30.6</v>
      </c>
      <c r="V23" s="133"/>
      <c r="W23" s="133">
        <v>41.4</v>
      </c>
      <c r="X23" s="133">
        <v>92.4</v>
      </c>
      <c r="Y23" s="133">
        <v>64.7</v>
      </c>
      <c r="Z23" s="131"/>
      <c r="AA23" s="132">
        <f t="shared" si="2"/>
        <v>231.89999999999998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2.8</v>
      </c>
      <c r="U24" s="135">
        <f t="shared" si="3"/>
        <v>30.6</v>
      </c>
      <c r="V24" s="135">
        <f t="shared" si="3"/>
        <v>0</v>
      </c>
      <c r="W24" s="135">
        <f t="shared" si="3"/>
        <v>41.4</v>
      </c>
      <c r="X24" s="135">
        <f t="shared" si="3"/>
        <v>92.4</v>
      </c>
      <c r="Y24" s="135">
        <f t="shared" si="3"/>
        <v>64.7</v>
      </c>
      <c r="Z24" s="136" t="str">
        <f t="shared" si="3"/>
        <v/>
      </c>
      <c r="AA24" s="90">
        <f t="shared" si="2"/>
        <v>231.89999999999998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2023-12-23T09:24:59Z</dcterms:created>
  <dcterms:modified xsi:type="dcterms:W3CDTF">2023-12-23T09:25:00Z</dcterms:modified>
</cp:coreProperties>
</file>