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<sst xmlns="http://schemas.openxmlformats.org/spreadsheetml/2006/main" count="117" uniqueCount="53">
  <si>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22/12/2023 11:19:23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</si>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</sst>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4EA-4F64-8DF8-6E08A678A6D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4EA-4F64-8DF8-6E08A678A6D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E4EA-4F64-8DF8-6E08A678A6D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49.8</c:v>
                </c:pt>
                <c:pt idx="13">
                  <c:v>48.9</c:v>
                </c:pt>
                <c:pt idx="14">
                  <c:v>0</c:v>
                </c:pt>
                <c:pt idx="15">
                  <c:v>6.2</c:v>
                </c:pt>
                <c:pt idx="16">
                  <c:v>0</c:v>
                </c:pt>
                <c:pt idx="17">
                  <c:v>29.1</c:v>
                </c:pt>
                <c:pt idx="18">
                  <c:v>0</c:v>
                </c:pt>
                <c:pt idx="19">
                  <c:v>0.2</c:v>
                </c:pt>
                <c:pt idx="20">
                  <c:v>10.3</c:v>
                </c:pt>
                <c:pt idx="21">
                  <c:v>0</c:v>
                </c:pt>
                <c:pt idx="22">
                  <c:v>5.5</c:v>
                </c:pt>
                <c:pt idx="23">
                  <c:v>35.5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4EA-4F64-8DF8-6E08A678A6D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3.0000000000000001E-3</c:v>
                </c:pt>
                <c:pt idx="13">
                  <c:v>0.35299999999999998</c:v>
                </c:pt>
                <c:pt idx="14">
                  <c:v>37.849999999999994</c:v>
                </c:pt>
                <c:pt idx="15">
                  <c:v>0.309</c:v>
                </c:pt>
                <c:pt idx="16">
                  <c:v>43.08</c:v>
                </c:pt>
                <c:pt idx="17">
                  <c:v>11.61</c:v>
                </c:pt>
                <c:pt idx="18">
                  <c:v>6.75</c:v>
                </c:pt>
                <c:pt idx="19">
                  <c:v>0.74</c:v>
                </c:pt>
                <c:pt idx="20">
                  <c:v>0.66600000000000004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4EA-4F64-8DF8-6E08A678A6D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4EA-4F64-8DF8-6E08A678A6D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4EA-4F64-8DF8-6E08A678A6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57.175000000000004</c:v>
                </c:pt>
                <c:pt idx="13">
                  <c:v>55.193000000000005</c:v>
                </c:pt>
                <c:pt idx="14">
                  <c:v>43.109000000000002</c:v>
                </c:pt>
                <c:pt idx="15">
                  <c:v>12.32</c:v>
                </c:pt>
                <c:pt idx="16">
                  <c:v>43.09</c:v>
                </c:pt>
                <c:pt idx="17">
                  <c:v>40.682999999999993</c:v>
                </c:pt>
                <c:pt idx="18">
                  <c:v>13.829999999999998</c:v>
                </c:pt>
                <c:pt idx="19">
                  <c:v>8</c:v>
                </c:pt>
                <c:pt idx="20">
                  <c:v>17.931999999999999</c:v>
                </c:pt>
                <c:pt idx="21">
                  <c:v>6.7839999999999998</c:v>
                </c:pt>
                <c:pt idx="22">
                  <c:v>10.963999999999999</c:v>
                </c:pt>
                <c:pt idx="23">
                  <c:v>46.215000000000003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4EA-4F64-8DF8-6E08A678A6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64.599999999999994</c:v>
                </c:pt>
                <c:pt idx="13">
                  <c:v>65</c:v>
                </c:pt>
                <c:pt idx="14">
                  <c:v>88.91</c:v>
                </c:pt>
                <c:pt idx="15">
                  <c:v>80</c:v>
                </c:pt>
                <c:pt idx="16">
                  <c:v>86.42</c:v>
                </c:pt>
                <c:pt idx="17">
                  <c:v>85</c:v>
                </c:pt>
                <c:pt idx="18">
                  <c:v>91</c:v>
                </c:pt>
                <c:pt idx="19">
                  <c:v>90</c:v>
                </c:pt>
                <c:pt idx="20">
                  <c:v>87.5</c:v>
                </c:pt>
                <c:pt idx="21">
                  <c:v>87.5</c:v>
                </c:pt>
                <c:pt idx="22">
                  <c:v>96.19</c:v>
                </c:pt>
                <c:pt idx="23">
                  <c:v>87.5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4EA-4F64-8DF8-6E08A678A6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57.168999999999997</v>
      </c>
      <c r="O4" s="18">
        <v>55.19</v>
      </c>
      <c r="P4" s="18">
        <v>43.09</v>
      </c>
      <c r="Q4" s="18">
        <v>12.347000000000001</v>
      </c>
      <c r="R4" s="18">
        <v>43.08</v>
      </c>
      <c r="S4" s="18">
        <v>40.71</v>
      </c>
      <c r="T4" s="18">
        <v>13.847999999999999</v>
      </c>
      <c r="U4" s="18">
        <v>7.9910000000000005</v>
      </c>
      <c r="V4" s="18">
        <v>17.957000000000001</v>
      </c>
      <c r="W4" s="18">
        <v>6.7839999999999998</v>
      </c>
      <c r="X4" s="18">
        <v>10.984999999999999</v>
      </c>
      <c r="Y4" s="18">
        <v>46.239000000000004</v>
      </c>
      <c r="Z4" s="19"/>
      <c r="AA4" s="20">
        <f>SUM(B4:Z4)</f>
        <v>355.39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64.599999999999994</v>
      </c>
      <c r="O7" s="28">
        <v>65</v>
      </c>
      <c r="P7" s="28">
        <v>88.91</v>
      </c>
      <c r="Q7" s="28">
        <v>80</v>
      </c>
      <c r="R7" s="28">
        <v>86.42</v>
      </c>
      <c r="S7" s="28">
        <v>85</v>
      </c>
      <c r="T7" s="28">
        <v>91</v>
      </c>
      <c r="U7" s="28">
        <v>90</v>
      </c>
      <c r="V7" s="28">
        <v>87.5</v>
      </c>
      <c r="W7" s="28">
        <v>87.5</v>
      </c>
      <c r="X7" s="28">
        <v>96.19</v>
      </c>
      <c r="Y7" s="28">
        <v>87.5</v>
      </c>
      <c r="Z7" s="29"/>
      <c r="AA7" s="30">
        <f>IF(SUM(B7:Z7)&lt;&gt;0,AVERAGEIF(B7:Z7,"&lt;&gt;"""),"")</f>
        <v>84.135000000000005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3.0000000000000001E-3</v>
      </c>
      <c r="O14" s="57">
        <v>0.35299999999999998</v>
      </c>
      <c r="P14" s="57">
        <v>37.849999999999994</v>
      </c>
      <c r="Q14" s="57">
        <v>0.309</v>
      </c>
      <c r="R14" s="57">
        <v>43.08</v>
      </c>
      <c r="S14" s="57">
        <v>11.61</v>
      </c>
      <c r="T14" s="57">
        <v>6.75</v>
      </c>
      <c r="U14" s="57">
        <v>0.74</v>
      </c>
      <c r="V14" s="57">
        <v>0.66600000000000004</v>
      </c>
      <c r="W14" s="57"/>
      <c r="X14" s="57"/>
      <c r="Y14" s="57"/>
      <c r="Z14" s="58"/>
      <c r="AA14" s="59">
        <f t="shared" si="0"/>
        <v>101.36099999999999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3.0000000000000001E-3</v>
      </c>
      <c r="O16" s="62">
        <f t="shared" si="1"/>
        <v>0.35299999999999998</v>
      </c>
      <c r="P16" s="62">
        <f t="shared" si="1"/>
        <v>37.849999999999994</v>
      </c>
      <c r="Q16" s="62">
        <f t="shared" si="1"/>
        <v>0.309</v>
      </c>
      <c r="R16" s="62">
        <f t="shared" si="1"/>
        <v>43.08</v>
      </c>
      <c r="S16" s="62">
        <f t="shared" si="1"/>
        <v>11.61</v>
      </c>
      <c r="T16" s="62">
        <f t="shared" si="1"/>
        <v>6.75</v>
      </c>
      <c r="U16" s="62">
        <f t="shared" si="1"/>
        <v>0.74</v>
      </c>
      <c r="V16" s="62">
        <f t="shared" si="1"/>
        <v>0.66600000000000004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101.36099999999999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7.3659999999999997</v>
      </c>
      <c r="O21" s="81">
        <v>5.9370000000000003</v>
      </c>
      <c r="P21" s="81">
        <v>5.24</v>
      </c>
      <c r="Q21" s="81">
        <v>5.8380000000000001</v>
      </c>
      <c r="R21" s="81"/>
      <c r="S21" s="81"/>
      <c r="T21" s="81">
        <v>7.0979999999999999</v>
      </c>
      <c r="U21" s="81">
        <v>7.0510000000000002</v>
      </c>
      <c r="V21" s="81">
        <v>6.9909999999999997</v>
      </c>
      <c r="W21" s="81">
        <v>6.7839999999999998</v>
      </c>
      <c r="X21" s="81">
        <v>5.4850000000000003</v>
      </c>
      <c r="Y21" s="81">
        <v>10.739000000000001</v>
      </c>
      <c r="Z21" s="78"/>
      <c r="AA21" s="79">
        <f t="shared" si="2"/>
        <v>68.528999999999996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7.3659999999999997</v>
      </c>
      <c r="O25" s="88">
        <f t="shared" si="3"/>
        <v>5.9370000000000003</v>
      </c>
      <c r="P25" s="88">
        <f t="shared" si="3"/>
        <v>5.24</v>
      </c>
      <c r="Q25" s="88">
        <f t="shared" si="3"/>
        <v>5.8380000000000001</v>
      </c>
      <c r="R25" s="88">
        <f t="shared" si="3"/>
        <v>0</v>
      </c>
      <c r="S25" s="88">
        <f t="shared" si="3"/>
        <v>0</v>
      </c>
      <c r="T25" s="88">
        <f t="shared" si="3"/>
        <v>7.0979999999999999</v>
      </c>
      <c r="U25" s="88">
        <f t="shared" si="3"/>
        <v>7.0510000000000002</v>
      </c>
      <c r="V25" s="88">
        <f t="shared" si="3"/>
        <v>6.9909999999999997</v>
      </c>
      <c r="W25" s="88">
        <f t="shared" si="3"/>
        <v>6.7839999999999998</v>
      </c>
      <c r="X25" s="88">
        <f t="shared" si="3"/>
        <v>5.4850000000000003</v>
      </c>
      <c r="Y25" s="88">
        <f t="shared" si="3"/>
        <v>10.739000000000001</v>
      </c>
      <c r="Z25" s="89" t="str">
        <f t="shared" si="3"/>
        <v/>
      </c>
      <c r="AA25" s="90">
        <f>SUM(AA19:AA24)</f>
        <v>68.528999999999996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7.3689999999999998</v>
      </c>
      <c r="O29" s="77">
        <v>6.29</v>
      </c>
      <c r="P29" s="77">
        <v>43.09</v>
      </c>
      <c r="Q29" s="77">
        <v>6.1470000000000002</v>
      </c>
      <c r="R29" s="77">
        <v>43.08</v>
      </c>
      <c r="S29" s="77">
        <v>11.61</v>
      </c>
      <c r="T29" s="77">
        <v>13.848000000000001</v>
      </c>
      <c r="U29" s="77">
        <v>7.7910000000000004</v>
      </c>
      <c r="V29" s="77">
        <v>7.657</v>
      </c>
      <c r="W29" s="77">
        <v>6.7839999999999998</v>
      </c>
      <c r="X29" s="77">
        <v>5.4850000000000003</v>
      </c>
      <c r="Y29" s="77">
        <v>10.739000000000001</v>
      </c>
      <c r="Z29" s="78"/>
      <c r="AA29" s="79">
        <f>SUM(B29:Z29)</f>
        <v>169.89000000000001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7.3689999999999998</v>
      </c>
      <c r="O31" s="62">
        <f t="shared" si="4"/>
        <v>6.29</v>
      </c>
      <c r="P31" s="62">
        <f t="shared" si="4"/>
        <v>43.09</v>
      </c>
      <c r="Q31" s="62">
        <f t="shared" si="4"/>
        <v>6.1470000000000002</v>
      </c>
      <c r="R31" s="62">
        <f t="shared" si="4"/>
        <v>43.08</v>
      </c>
      <c r="S31" s="62">
        <f t="shared" si="4"/>
        <v>11.61</v>
      </c>
      <c r="T31" s="62">
        <f t="shared" si="4"/>
        <v>13.848000000000001</v>
      </c>
      <c r="U31" s="62">
        <f t="shared" si="4"/>
        <v>7.7910000000000004</v>
      </c>
      <c r="V31" s="62">
        <f t="shared" si="4"/>
        <v>7.657</v>
      </c>
      <c r="W31" s="62">
        <f t="shared" si="4"/>
        <v>6.7839999999999998</v>
      </c>
      <c r="X31" s="62">
        <f t="shared" si="4"/>
        <v>5.4850000000000003</v>
      </c>
      <c r="Y31" s="62">
        <f t="shared" si="4"/>
        <v>10.739000000000001</v>
      </c>
      <c r="Z31" s="63" t="str">
        <f t="shared" si="4"/>
        <v/>
      </c>
      <c r="AA31" s="64">
        <f>SUM(AA28:AA30)</f>
        <v>169.89000000000001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49.8</v>
      </c>
      <c r="O38" s="99">
        <v>48.9</v>
      </c>
      <c r="P38" s="99"/>
      <c r="Q38" s="99">
        <v>6.2</v>
      </c>
      <c r="R38" s="99"/>
      <c r="S38" s="99">
        <v>29.1</v>
      </c>
      <c r="T38" s="99"/>
      <c r="U38" s="99">
        <v>0.2</v>
      </c>
      <c r="V38" s="99">
        <v>10.3</v>
      </c>
      <c r="W38" s="99"/>
      <c r="X38" s="99">
        <v>5.5</v>
      </c>
      <c r="Y38" s="99">
        <v>35.5</v>
      </c>
      <c r="Z38" s="100"/>
      <c r="AA38" s="79">
        <f t="shared" si="5"/>
        <v>185.5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49.8</v>
      </c>
      <c r="O39" s="88">
        <f t="shared" si="6"/>
        <v>48.9</v>
      </c>
      <c r="P39" s="88">
        <f t="shared" si="6"/>
        <v>0</v>
      </c>
      <c r="Q39" s="88">
        <f t="shared" si="6"/>
        <v>6.2</v>
      </c>
      <c r="R39" s="88">
        <f t="shared" si="6"/>
        <v>0</v>
      </c>
      <c r="S39" s="88">
        <f t="shared" si="6"/>
        <v>29.1</v>
      </c>
      <c r="T39" s="88">
        <f t="shared" si="6"/>
        <v>0</v>
      </c>
      <c r="U39" s="88">
        <f t="shared" si="6"/>
        <v>0.2</v>
      </c>
      <c r="V39" s="88">
        <f t="shared" si="6"/>
        <v>10.3</v>
      </c>
      <c r="W39" s="88">
        <f t="shared" si="6"/>
        <v>0</v>
      </c>
      <c r="X39" s="88">
        <f t="shared" si="6"/>
        <v>5.5</v>
      </c>
      <c r="Y39" s="88">
        <f t="shared" si="6"/>
        <v>35.5</v>
      </c>
      <c r="Z39" s="89" t="str">
        <f t="shared" si="6"/>
        <v/>
      </c>
      <c r="AA39" s="90">
        <f t="shared" si="5"/>
        <v>185.5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49.8</v>
      </c>
      <c r="O46" s="99">
        <v>48.9</v>
      </c>
      <c r="P46" s="99"/>
      <c r="Q46" s="99">
        <v>6.2</v>
      </c>
      <c r="R46" s="99"/>
      <c r="S46" s="99">
        <v>29.1</v>
      </c>
      <c r="T46" s="99"/>
      <c r="U46" s="99">
        <v>0.2</v>
      </c>
      <c r="V46" s="99">
        <v>10.3</v>
      </c>
      <c r="W46" s="99"/>
      <c r="X46" s="99">
        <v>5.5</v>
      </c>
      <c r="Y46" s="99">
        <v>35.5</v>
      </c>
      <c r="Z46" s="100"/>
      <c r="AA46" s="79">
        <f t="shared" si="7"/>
        <v>185.5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49.8</v>
      </c>
      <c r="O48" s="88">
        <f t="shared" si="8"/>
        <v>48.9</v>
      </c>
      <c r="P48" s="88">
        <f t="shared" si="8"/>
        <v>0</v>
      </c>
      <c r="Q48" s="88">
        <f t="shared" si="8"/>
        <v>6.2</v>
      </c>
      <c r="R48" s="88">
        <f t="shared" si="8"/>
        <v>0</v>
      </c>
      <c r="S48" s="88">
        <f t="shared" si="8"/>
        <v>29.1</v>
      </c>
      <c r="T48" s="88">
        <f t="shared" si="8"/>
        <v>0</v>
      </c>
      <c r="U48" s="88">
        <f t="shared" si="8"/>
        <v>0.2</v>
      </c>
      <c r="V48" s="88">
        <f t="shared" si="8"/>
        <v>10.3</v>
      </c>
      <c r="W48" s="88">
        <f t="shared" si="8"/>
        <v>0</v>
      </c>
      <c r="X48" s="88">
        <f t="shared" si="8"/>
        <v>5.5</v>
      </c>
      <c r="Y48" s="88">
        <f t="shared" si="8"/>
        <v>35.5</v>
      </c>
      <c r="Z48" s="89" t="str">
        <f t="shared" si="8"/>
        <v/>
      </c>
      <c r="AA48" s="90">
        <f t="shared" si="7"/>
        <v>185.5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57.168999999999997</v>
      </c>
      <c r="O51" s="88">
        <f t="shared" si="10"/>
        <v>55.19</v>
      </c>
      <c r="P51" s="88">
        <f t="shared" si="10"/>
        <v>43.089999999999996</v>
      </c>
      <c r="Q51" s="88">
        <f t="shared" si="10"/>
        <v>12.347000000000001</v>
      </c>
      <c r="R51" s="88">
        <f t="shared" si="10"/>
        <v>43.08</v>
      </c>
      <c r="S51" s="88">
        <f t="shared" si="10"/>
        <v>40.71</v>
      </c>
      <c r="T51" s="88">
        <f t="shared" si="10"/>
        <v>13.847999999999999</v>
      </c>
      <c r="U51" s="88">
        <f t="shared" si="10"/>
        <v>7.9910000000000005</v>
      </c>
      <c r="V51" s="88">
        <f t="shared" si="10"/>
        <v>17.957000000000001</v>
      </c>
      <c r="W51" s="88">
        <f t="shared" si="10"/>
        <v>6.7839999999999998</v>
      </c>
      <c r="X51" s="88">
        <f t="shared" si="10"/>
        <v>10.984999999999999</v>
      </c>
      <c r="Y51" s="88">
        <f t="shared" si="10"/>
        <v>46.239000000000004</v>
      </c>
      <c r="Z51" s="89" t="str">
        <f t="shared" si="10"/>
        <v/>
      </c>
      <c r="AA51" s="104">
        <f>SUM(B51:Z51)</f>
        <v>355.39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57.175000000000004</v>
      </c>
      <c r="O4" s="18">
        <v>55.193000000000005</v>
      </c>
      <c r="P4" s="18">
        <v>43.109000000000002</v>
      </c>
      <c r="Q4" s="18">
        <v>12.32</v>
      </c>
      <c r="R4" s="18">
        <v>43.09</v>
      </c>
      <c r="S4" s="18">
        <v>40.682999999999993</v>
      </c>
      <c r="T4" s="18">
        <v>13.829999999999998</v>
      </c>
      <c r="U4" s="18">
        <v>8</v>
      </c>
      <c r="V4" s="18">
        <v>17.931999999999999</v>
      </c>
      <c r="W4" s="18">
        <v>6.7839999999999998</v>
      </c>
      <c r="X4" s="18">
        <v>10.963999999999999</v>
      </c>
      <c r="Y4" s="18">
        <v>46.215000000000003</v>
      </c>
      <c r="Z4" s="19"/>
      <c r="AA4" s="20">
        <f>SUM(B4:Z4)</f>
        <v>355.29499999999996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64.599999999999994</v>
      </c>
      <c r="O7" s="28">
        <v>65</v>
      </c>
      <c r="P7" s="28">
        <v>88.91</v>
      </c>
      <c r="Q7" s="28">
        <v>80</v>
      </c>
      <c r="R7" s="28">
        <v>86.42</v>
      </c>
      <c r="S7" s="28">
        <v>85</v>
      </c>
      <c r="T7" s="28">
        <v>91</v>
      </c>
      <c r="U7" s="28">
        <v>90</v>
      </c>
      <c r="V7" s="28">
        <v>87.5</v>
      </c>
      <c r="W7" s="28">
        <v>87.5</v>
      </c>
      <c r="X7" s="28">
        <v>96.19</v>
      </c>
      <c r="Y7" s="28">
        <v>87.5</v>
      </c>
      <c r="Z7" s="29"/>
      <c r="AA7" s="30">
        <f>IF(SUM(B7:Z7)&lt;&gt;0,AVERAGEIF(B7:Z7,"&lt;&gt;"""),"")</f>
        <v>84.135000000000005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57.175000000000004</v>
      </c>
      <c r="O14" s="57">
        <v>55.193000000000005</v>
      </c>
      <c r="P14" s="57"/>
      <c r="Q14" s="57">
        <v>12.32</v>
      </c>
      <c r="R14" s="57">
        <v>0.89</v>
      </c>
      <c r="S14" s="57">
        <v>8.495000000000001</v>
      </c>
      <c r="T14" s="57"/>
      <c r="U14" s="57"/>
      <c r="V14" s="57">
        <v>17.931999999999999</v>
      </c>
      <c r="W14" s="57">
        <v>6.7839999999999998</v>
      </c>
      <c r="X14" s="57"/>
      <c r="Y14" s="57">
        <v>29.001000000000001</v>
      </c>
      <c r="Z14" s="58"/>
      <c r="AA14" s="59">
        <f t="shared" si="0"/>
        <v>187.79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57.175000000000004</v>
      </c>
      <c r="O16" s="62">
        <f t="shared" si="1"/>
        <v>55.193000000000005</v>
      </c>
      <c r="P16" s="62">
        <f t="shared" si="1"/>
        <v>0</v>
      </c>
      <c r="Q16" s="62">
        <f t="shared" si="1"/>
        <v>12.32</v>
      </c>
      <c r="R16" s="62">
        <f t="shared" si="1"/>
        <v>0.89</v>
      </c>
      <c r="S16" s="62">
        <f t="shared" si="1"/>
        <v>8.495000000000001</v>
      </c>
      <c r="T16" s="62">
        <f t="shared" si="1"/>
        <v>0</v>
      </c>
      <c r="U16" s="62">
        <f t="shared" si="1"/>
        <v>0</v>
      </c>
      <c r="V16" s="62">
        <f t="shared" si="1"/>
        <v>17.931999999999999</v>
      </c>
      <c r="W16" s="62">
        <f t="shared" si="1"/>
        <v>6.7839999999999998</v>
      </c>
      <c r="X16" s="62">
        <f t="shared" si="1"/>
        <v>0</v>
      </c>
      <c r="Y16" s="62">
        <f t="shared" si="1"/>
        <v>29.001000000000001</v>
      </c>
      <c r="Z16" s="63" t="str">
        <f t="shared" si="1"/>
        <v/>
      </c>
      <c r="AA16" s="64">
        <f>SUM(AA10:AA15)</f>
        <v>187.79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10</v>
      </c>
      <c r="T20" s="77"/>
      <c r="U20" s="77">
        <v>8</v>
      </c>
      <c r="V20" s="77"/>
      <c r="W20" s="77"/>
      <c r="X20" s="77"/>
      <c r="Y20" s="77"/>
      <c r="Z20" s="78"/>
      <c r="AA20" s="79">
        <f t="shared" si="2"/>
        <v>18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22.009</v>
      </c>
      <c r="Q21" s="81"/>
      <c r="R21" s="81"/>
      <c r="S21" s="81">
        <v>22.187999999999999</v>
      </c>
      <c r="T21" s="81">
        <v>3.13</v>
      </c>
      <c r="U21" s="81"/>
      <c r="V21" s="81"/>
      <c r="W21" s="81"/>
      <c r="X21" s="81">
        <v>10.963999999999999</v>
      </c>
      <c r="Y21" s="81">
        <v>17.214000000000002</v>
      </c>
      <c r="Z21" s="78"/>
      <c r="AA21" s="79">
        <f t="shared" si="2"/>
        <v>75.50500000000001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22.009</v>
      </c>
      <c r="Q25" s="88">
        <f t="shared" si="3"/>
        <v>0</v>
      </c>
      <c r="R25" s="88">
        <f t="shared" si="3"/>
        <v>0</v>
      </c>
      <c r="S25" s="88">
        <f t="shared" si="3"/>
        <v>32.188000000000002</v>
      </c>
      <c r="T25" s="88">
        <f t="shared" si="3"/>
        <v>3.13</v>
      </c>
      <c r="U25" s="88">
        <f t="shared" si="3"/>
        <v>8</v>
      </c>
      <c r="V25" s="88">
        <f t="shared" si="3"/>
        <v>0</v>
      </c>
      <c r="W25" s="88">
        <f t="shared" si="3"/>
        <v>0</v>
      </c>
      <c r="X25" s="88">
        <f t="shared" si="3"/>
        <v>10.963999999999999</v>
      </c>
      <c r="Y25" s="88">
        <f t="shared" si="3"/>
        <v>17.214000000000002</v>
      </c>
      <c r="Z25" s="89">
        <f t="shared" si="3"/>
        <v>0</v>
      </c>
      <c r="AA25" s="90">
        <f t="shared" si="3"/>
        <v>93.50500000000001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57.174999999999997</v>
      </c>
      <c r="O29" s="77">
        <v>55.192999999999998</v>
      </c>
      <c r="P29" s="77">
        <v>22.009</v>
      </c>
      <c r="Q29" s="77">
        <v>12.32</v>
      </c>
      <c r="R29" s="77">
        <v>0.89</v>
      </c>
      <c r="S29" s="77">
        <v>40.683</v>
      </c>
      <c r="T29" s="77">
        <v>3.13</v>
      </c>
      <c r="U29" s="77">
        <v>8</v>
      </c>
      <c r="V29" s="77">
        <v>17.931999999999999</v>
      </c>
      <c r="W29" s="77">
        <v>6.7839999999999998</v>
      </c>
      <c r="X29" s="77">
        <v>10.964</v>
      </c>
      <c r="Y29" s="77">
        <v>46.215000000000003</v>
      </c>
      <c r="Z29" s="78"/>
      <c r="AA29" s="79">
        <f>SUM(B29:Z29)</f>
        <v>281.29499999999996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57.174999999999997</v>
      </c>
      <c r="O31" s="62">
        <f t="shared" si="4"/>
        <v>55.192999999999998</v>
      </c>
      <c r="P31" s="62">
        <f t="shared" si="4"/>
        <v>22.009</v>
      </c>
      <c r="Q31" s="62">
        <f t="shared" si="4"/>
        <v>12.32</v>
      </c>
      <c r="R31" s="62">
        <f t="shared" si="4"/>
        <v>0.89</v>
      </c>
      <c r="S31" s="62">
        <f t="shared" si="4"/>
        <v>40.683</v>
      </c>
      <c r="T31" s="62">
        <f t="shared" si="4"/>
        <v>3.13</v>
      </c>
      <c r="U31" s="62">
        <f t="shared" si="4"/>
        <v>8</v>
      </c>
      <c r="V31" s="62">
        <f t="shared" si="4"/>
        <v>17.931999999999999</v>
      </c>
      <c r="W31" s="62">
        <f t="shared" si="4"/>
        <v>6.7839999999999998</v>
      </c>
      <c r="X31" s="62">
        <f t="shared" si="4"/>
        <v>10.964</v>
      </c>
      <c r="Y31" s="62">
        <f t="shared" si="4"/>
        <v>46.215000000000003</v>
      </c>
      <c r="Z31" s="63">
        <f t="shared" si="4"/>
        <v>0</v>
      </c>
      <c r="AA31" s="64">
        <f t="shared" si="4"/>
        <v>281.29499999999996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21.1</v>
      </c>
      <c r="Q38" s="99"/>
      <c r="R38" s="99">
        <v>42.2</v>
      </c>
      <c r="S38" s="99"/>
      <c r="T38" s="99">
        <v>10.7</v>
      </c>
      <c r="U38" s="99"/>
      <c r="V38" s="99"/>
      <c r="W38" s="99"/>
      <c r="X38" s="99"/>
      <c r="Y38" s="99"/>
      <c r="Z38" s="100"/>
      <c r="AA38" s="79">
        <f t="shared" si="5"/>
        <v>74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21.1</v>
      </c>
      <c r="Q39" s="88">
        <f t="shared" si="6"/>
        <v>0</v>
      </c>
      <c r="R39" s="88">
        <f t="shared" si="6"/>
        <v>42.2</v>
      </c>
      <c r="S39" s="88">
        <f t="shared" si="6"/>
        <v>0</v>
      </c>
      <c r="T39" s="88">
        <f t="shared" si="6"/>
        <v>10.7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21.1</v>
      </c>
      <c r="Q46" s="99"/>
      <c r="R46" s="99">
        <v>42.2</v>
      </c>
      <c r="S46" s="99"/>
      <c r="T46" s="99">
        <v>10.7</v>
      </c>
      <c r="U46" s="99"/>
      <c r="V46" s="99"/>
      <c r="W46" s="99"/>
      <c r="X46" s="99"/>
      <c r="Y46" s="99"/>
      <c r="Z46" s="100"/>
      <c r="AA46" s="79">
        <f t="shared" si="7"/>
        <v>74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21.1</v>
      </c>
      <c r="Q48" s="88">
        <f t="shared" si="8"/>
        <v>0</v>
      </c>
      <c r="R48" s="88">
        <f t="shared" si="8"/>
        <v>42.2</v>
      </c>
      <c r="S48" s="88">
        <f t="shared" si="8"/>
        <v>0</v>
      </c>
      <c r="T48" s="88">
        <f t="shared" si="8"/>
        <v>10.7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74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57.175000000000004</v>
      </c>
      <c r="O51" s="88">
        <f t="shared" si="10"/>
        <v>55.193000000000005</v>
      </c>
      <c r="P51" s="88">
        <f t="shared" si="10"/>
        <v>43.109000000000002</v>
      </c>
      <c r="Q51" s="88">
        <f t="shared" si="10"/>
        <v>12.32</v>
      </c>
      <c r="R51" s="88">
        <f t="shared" si="10"/>
        <v>43.09</v>
      </c>
      <c r="S51" s="88">
        <f t="shared" si="10"/>
        <v>40.683000000000007</v>
      </c>
      <c r="T51" s="88">
        <f t="shared" si="10"/>
        <v>13.829999999999998</v>
      </c>
      <c r="U51" s="88">
        <f t="shared" si="10"/>
        <v>8</v>
      </c>
      <c r="V51" s="88">
        <f t="shared" si="10"/>
        <v>17.931999999999999</v>
      </c>
      <c r="W51" s="88">
        <f t="shared" si="10"/>
        <v>6.7839999999999998</v>
      </c>
      <c r="X51" s="88">
        <f t="shared" si="10"/>
        <v>10.963999999999999</v>
      </c>
      <c r="Y51" s="88">
        <f t="shared" si="10"/>
        <v>46.215000000000003</v>
      </c>
      <c r="Z51" s="89">
        <f t="shared" si="10"/>
        <v>0</v>
      </c>
      <c r="AA51" s="104">
        <f>SUM(B51:Z51)</f>
        <v>355.29499999999996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45282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-49.8</v>
      </c>
      <c r="O4" s="18">
        <v>-48.9</v>
      </c>
      <c r="P4" s="18">
        <v>21.1</v>
      </c>
      <c r="Q4" s="18">
        <v>-6.2</v>
      </c>
      <c r="R4" s="18">
        <v>42.2</v>
      </c>
      <c r="S4" s="18">
        <v>-29.1</v>
      </c>
      <c r="T4" s="18">
        <v>10.7</v>
      </c>
      <c r="U4" s="18">
        <v>-0.2</v>
      </c>
      <c r="V4" s="18">
        <v>-10.3</v>
      </c>
      <c r="W4" s="18"/>
      <c r="X4" s="18">
        <v>-5.5</v>
      </c>
      <c r="Y4" s="18">
        <v>-35.5</v>
      </c>
      <c r="Z4" s="19"/>
      <c r="AA4" s="111">
        <f>SUM(B4:Z4)</f>
        <v>-111.49999999999999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64.599999999999994</v>
      </c>
      <c r="O7" s="117">
        <v>65</v>
      </c>
      <c r="P7" s="117">
        <v>88.91</v>
      </c>
      <c r="Q7" s="117">
        <v>80</v>
      </c>
      <c r="R7" s="117">
        <v>86.42</v>
      </c>
      <c r="S7" s="117">
        <v>85</v>
      </c>
      <c r="T7" s="117">
        <v>91</v>
      </c>
      <c r="U7" s="117">
        <v>90</v>
      </c>
      <c r="V7" s="117">
        <v>87.5</v>
      </c>
      <c r="W7" s="117">
        <v>87.5</v>
      </c>
      <c r="X7" s="117">
        <v>96.19</v>
      </c>
      <c r="Y7" s="117">
        <v>87.5</v>
      </c>
      <c r="Z7" s="118"/>
      <c r="AA7" s="119">
        <f>IF(SUM(B7:Z7)&lt;&gt;0,AVERAGEIF(B7:Z7,"&lt;&gt;"""),"")</f>
        <v>84.135000000000005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49.8</v>
      </c>
      <c r="O15" s="133">
        <v>48.9</v>
      </c>
      <c r="P15" s="133"/>
      <c r="Q15" s="133">
        <v>6.2</v>
      </c>
      <c r="R15" s="133"/>
      <c r="S15" s="133">
        <v>29.1</v>
      </c>
      <c r="T15" s="133"/>
      <c r="U15" s="133">
        <v>0.2</v>
      </c>
      <c r="V15" s="133">
        <v>10.3</v>
      </c>
      <c r="W15" s="133"/>
      <c r="X15" s="133">
        <v>5.5</v>
      </c>
      <c r="Y15" s="133">
        <v>35.5</v>
      </c>
      <c r="Z15" s="131"/>
      <c r="AA15" s="132">
        <f t="shared" si="0"/>
        <v>185.5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49.8</v>
      </c>
      <c r="O16" s="135">
        <f t="shared" si="1"/>
        <v>48.9</v>
      </c>
      <c r="P16" s="135">
        <f t="shared" si="1"/>
        <v>0</v>
      </c>
      <c r="Q16" s="135">
        <f t="shared" si="1"/>
        <v>6.2</v>
      </c>
      <c r="R16" s="135">
        <f t="shared" si="1"/>
        <v>0</v>
      </c>
      <c r="S16" s="135">
        <f t="shared" si="1"/>
        <v>29.1</v>
      </c>
      <c r="T16" s="135">
        <f t="shared" si="1"/>
        <v>0</v>
      </c>
      <c r="U16" s="135">
        <f t="shared" si="1"/>
        <v>0.2</v>
      </c>
      <c r="V16" s="135">
        <f t="shared" si="1"/>
        <v>10.3</v>
      </c>
      <c r="W16" s="135">
        <f t="shared" si="1"/>
        <v>0</v>
      </c>
      <c r="X16" s="135">
        <f t="shared" si="1"/>
        <v>5.5</v>
      </c>
      <c r="Y16" s="135">
        <f t="shared" si="1"/>
        <v>35.5</v>
      </c>
      <c r="Z16" s="136" t="str">
        <f t="shared" si="1"/>
        <v/>
      </c>
      <c r="AA16" s="90">
        <f t="shared" si="0"/>
        <v>185.5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21.1</v>
      </c>
      <c r="Q23" s="133"/>
      <c r="R23" s="133">
        <v>42.2</v>
      </c>
      <c r="S23" s="133"/>
      <c r="T23" s="133">
        <v>10.7</v>
      </c>
      <c r="U23" s="133"/>
      <c r="V23" s="133"/>
      <c r="W23" s="133"/>
      <c r="X23" s="133"/>
      <c r="Y23" s="133"/>
      <c r="Z23" s="131"/>
      <c r="AA23" s="132">
        <f t="shared" si="2"/>
        <v>74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21.1</v>
      </c>
      <c r="Q24" s="135">
        <f t="shared" si="3"/>
        <v>0</v>
      </c>
      <c r="R24" s="135">
        <f t="shared" si="3"/>
        <v>42.2</v>
      </c>
      <c r="S24" s="135">
        <f t="shared" si="3"/>
        <v>0</v>
      </c>
      <c r="T24" s="135">
        <f t="shared" si="3"/>
        <v>10.7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74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2023-12-22T09:19:23Z</dcterms:created>
  <dcterms:modified xsi:type="dcterms:W3CDTF">2023-12-22T09:19:24Z</dcterms:modified>
</cp:coreProperties>
</file>