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<sst xmlns="http://schemas.openxmlformats.org/spreadsheetml/2006/main" count="117" uniqueCount="53">
  <si>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21/12/2023 11:26:36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</si>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</sst>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A42-472D-80F3-DB0EB612B32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A42-472D-80F3-DB0EB612B32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69.460000000000008</c:v>
                </c:pt>
                <c:pt idx="14">
                  <c:v>86.629000000000005</c:v>
                </c:pt>
                <c:pt idx="15">
                  <c:v>157.23500000000001</c:v>
                </c:pt>
                <c:pt idx="17">
                  <c:v>1</c:v>
                </c:pt>
                <c:pt idx="18">
                  <c:v>68.239000000000004</c:v>
                </c:pt>
                <c:pt idx="19">
                  <c:v>50.264000000000003</c:v>
                </c:pt>
                <c:pt idx="20">
                  <c:v>34.5</c:v>
                </c:pt>
                <c:pt idx="21">
                  <c:v>31.106000000000002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42-472D-80F3-DB0EB612B32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42-472D-80F3-DB0EB612B32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197.81000000000003</c:v>
                </c:pt>
                <c:pt idx="13">
                  <c:v>145.55999999999997</c:v>
                </c:pt>
                <c:pt idx="14">
                  <c:v>92.978999999999999</c:v>
                </c:pt>
                <c:pt idx="15">
                  <c:v>44.618000000000002</c:v>
                </c:pt>
                <c:pt idx="16">
                  <c:v>24.004999999999999</c:v>
                </c:pt>
                <c:pt idx="17">
                  <c:v>30.150000000000002</c:v>
                </c:pt>
                <c:pt idx="18">
                  <c:v>34.82</c:v>
                </c:pt>
                <c:pt idx="19">
                  <c:v>28.103000000000002</c:v>
                </c:pt>
                <c:pt idx="20">
                  <c:v>25.813000000000002</c:v>
                </c:pt>
                <c:pt idx="21">
                  <c:v>28.439</c:v>
                </c:pt>
                <c:pt idx="22">
                  <c:v>23.725000000000001</c:v>
                </c:pt>
                <c:pt idx="23">
                  <c:v>50.125999999999998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42-472D-80F3-DB0EB612B32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A42-472D-80F3-DB0EB612B32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A42-472D-80F3-DB0EB612B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202.10499999999999</c:v>
                </c:pt>
                <c:pt idx="13">
                  <c:v>219.21600000000001</c:v>
                </c:pt>
                <c:pt idx="14">
                  <c:v>183.62</c:v>
                </c:pt>
                <c:pt idx="15">
                  <c:v>205.62899999999999</c:v>
                </c:pt>
                <c:pt idx="16">
                  <c:v>29.113999999999997</c:v>
                </c:pt>
                <c:pt idx="17">
                  <c:v>35.25</c:v>
                </c:pt>
                <c:pt idx="18">
                  <c:v>112.80999999999999</c:v>
                </c:pt>
                <c:pt idx="19">
                  <c:v>87.671999999999997</c:v>
                </c:pt>
                <c:pt idx="20">
                  <c:v>70.645999999999987</c:v>
                </c:pt>
                <c:pt idx="21">
                  <c:v>66.021000000000001</c:v>
                </c:pt>
                <c:pt idx="22">
                  <c:v>31.523999999999997</c:v>
                </c:pt>
                <c:pt idx="23">
                  <c:v>70.335000000000008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A42-472D-80F3-DB0EB612B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88</c:v>
                </c:pt>
                <c:pt idx="13">
                  <c:v>102.59</c:v>
                </c:pt>
                <c:pt idx="14">
                  <c:v>112</c:v>
                </c:pt>
                <c:pt idx="15">
                  <c:v>150</c:v>
                </c:pt>
                <c:pt idx="16">
                  <c:v>162</c:v>
                </c:pt>
                <c:pt idx="17">
                  <c:v>153.4</c:v>
                </c:pt>
                <c:pt idx="18">
                  <c:v>140</c:v>
                </c:pt>
                <c:pt idx="19">
                  <c:v>130</c:v>
                </c:pt>
                <c:pt idx="20">
                  <c:v>117.5</c:v>
                </c:pt>
                <c:pt idx="21">
                  <c:v>108.6</c:v>
                </c:pt>
                <c:pt idx="22">
                  <c:v>105.86</c:v>
                </c:pt>
                <c:pt idx="23">
                  <c:v>91.57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A42-472D-80F3-DB0EB612B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202.10500000000002</v>
      </c>
      <c r="O4" s="18">
        <v>219.21599999999998</v>
      </c>
      <c r="P4" s="18">
        <v>183.62</v>
      </c>
      <c r="Q4" s="18">
        <v>205.649</v>
      </c>
      <c r="R4" s="18">
        <v>29.081</v>
      </c>
      <c r="S4" s="18">
        <v>35.29</v>
      </c>
      <c r="T4" s="18">
        <v>112.78600000000002</v>
      </c>
      <c r="U4" s="18">
        <v>87.655999999999992</v>
      </c>
      <c r="V4" s="18">
        <v>70.646000000000001</v>
      </c>
      <c r="W4" s="18">
        <v>66.034000000000006</v>
      </c>
      <c r="X4" s="18">
        <v>31.484000000000002</v>
      </c>
      <c r="Y4" s="18">
        <v>70.340999999999994</v>
      </c>
      <c r="Z4" s="19"/>
      <c r="AA4" s="20">
        <f>SUM(B4:Z4)</f>
        <v>1313.9079999999999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88</v>
      </c>
      <c r="O7" s="28">
        <v>102.59</v>
      </c>
      <c r="P7" s="28">
        <v>112</v>
      </c>
      <c r="Q7" s="28">
        <v>150</v>
      </c>
      <c r="R7" s="28">
        <v>162</v>
      </c>
      <c r="S7" s="28">
        <v>153.4</v>
      </c>
      <c r="T7" s="28">
        <v>140</v>
      </c>
      <c r="U7" s="28">
        <v>130</v>
      </c>
      <c r="V7" s="28">
        <v>117.5</v>
      </c>
      <c r="W7" s="28">
        <v>108.6</v>
      </c>
      <c r="X7" s="28">
        <v>105.86</v>
      </c>
      <c r="Y7" s="28">
        <v>91.57</v>
      </c>
      <c r="Z7" s="29"/>
      <c r="AA7" s="30">
        <f>IF(SUM(B7:Z7)&lt;&gt;0,AVERAGEIF(B7:Z7,"&lt;&gt;"""),"")</f>
        <v>121.79333333333331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69.460000000000008</v>
      </c>
      <c r="P12" s="52">
        <v>86.629000000000005</v>
      </c>
      <c r="Q12" s="52">
        <v>157.23500000000001</v>
      </c>
      <c r="R12" s="52"/>
      <c r="S12" s="52">
        <v>1</v>
      </c>
      <c r="T12" s="52">
        <v>68.239000000000004</v>
      </c>
      <c r="U12" s="52">
        <v>50.264000000000003</v>
      </c>
      <c r="V12" s="52">
        <v>34.5</v>
      </c>
      <c r="W12" s="52">
        <v>31.106000000000002</v>
      </c>
      <c r="X12" s="52"/>
      <c r="Y12" s="52"/>
      <c r="Z12" s="53"/>
      <c r="AA12" s="54">
        <f t="shared" si="0"/>
        <v>498.43299999999999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197.81000000000003</v>
      </c>
      <c r="O14" s="57">
        <v>145.55999999999997</v>
      </c>
      <c r="P14" s="57">
        <v>92.978999999999999</v>
      </c>
      <c r="Q14" s="57">
        <v>44.618000000000002</v>
      </c>
      <c r="R14" s="57">
        <v>24.004999999999999</v>
      </c>
      <c r="S14" s="57">
        <v>30.150000000000002</v>
      </c>
      <c r="T14" s="57">
        <v>34.82</v>
      </c>
      <c r="U14" s="57">
        <v>28.103000000000002</v>
      </c>
      <c r="V14" s="57">
        <v>25.813000000000002</v>
      </c>
      <c r="W14" s="57">
        <v>28.439</v>
      </c>
      <c r="X14" s="57">
        <v>23.725000000000001</v>
      </c>
      <c r="Y14" s="57">
        <v>50.125999999999998</v>
      </c>
      <c r="Z14" s="58"/>
      <c r="AA14" s="59">
        <f t="shared" si="0"/>
        <v>726.14799999999991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197.81000000000003</v>
      </c>
      <c r="O16" s="62">
        <f t="shared" si="1"/>
        <v>215.01999999999998</v>
      </c>
      <c r="P16" s="62">
        <f t="shared" si="1"/>
        <v>179.608</v>
      </c>
      <c r="Q16" s="62">
        <f t="shared" si="1"/>
        <v>201.85300000000001</v>
      </c>
      <c r="R16" s="62">
        <f t="shared" si="1"/>
        <v>24.004999999999999</v>
      </c>
      <c r="S16" s="62">
        <f t="shared" si="1"/>
        <v>31.150000000000002</v>
      </c>
      <c r="T16" s="62">
        <f t="shared" si="1"/>
        <v>103.059</v>
      </c>
      <c r="U16" s="62">
        <f t="shared" si="1"/>
        <v>78.367000000000004</v>
      </c>
      <c r="V16" s="62">
        <f t="shared" si="1"/>
        <v>60.313000000000002</v>
      </c>
      <c r="W16" s="62">
        <f t="shared" si="1"/>
        <v>59.545000000000002</v>
      </c>
      <c r="X16" s="62">
        <f t="shared" si="1"/>
        <v>23.725000000000001</v>
      </c>
      <c r="Y16" s="62">
        <f t="shared" si="1"/>
        <v>50.125999999999998</v>
      </c>
      <c r="Z16" s="63" t="str">
        <f t="shared" si="1"/>
        <v/>
      </c>
      <c r="AA16" s="64">
        <f>SUM(AA10:AA15)</f>
        <v>1224.5809999999999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4.2949999999999999</v>
      </c>
      <c r="O20" s="77">
        <v>4.1959999999999997</v>
      </c>
      <c r="P20" s="77">
        <v>4.0119999999999996</v>
      </c>
      <c r="Q20" s="77">
        <v>3.7959999999999998</v>
      </c>
      <c r="R20" s="77">
        <v>3.5819999999999999</v>
      </c>
      <c r="S20" s="77">
        <v>3.5</v>
      </c>
      <c r="T20" s="77">
        <v>3.5329999999999999</v>
      </c>
      <c r="U20" s="77">
        <v>3.5070000000000001</v>
      </c>
      <c r="V20" s="77">
        <v>3.2909999999999999</v>
      </c>
      <c r="W20" s="77">
        <v>3.0760000000000001</v>
      </c>
      <c r="X20" s="77">
        <v>2.8940000000000001</v>
      </c>
      <c r="Y20" s="77">
        <v>2.7989999999999999</v>
      </c>
      <c r="Z20" s="78"/>
      <c r="AA20" s="79">
        <f t="shared" si="2"/>
        <v>42.481000000000002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1.494</v>
      </c>
      <c r="S21" s="81">
        <v>0.64</v>
      </c>
      <c r="T21" s="81">
        <v>6.194</v>
      </c>
      <c r="U21" s="81">
        <v>5.782</v>
      </c>
      <c r="V21" s="81">
        <v>5.242</v>
      </c>
      <c r="W21" s="81">
        <v>3.4129999999999998</v>
      </c>
      <c r="X21" s="81">
        <v>4.8650000000000002</v>
      </c>
      <c r="Y21" s="81">
        <v>17.416</v>
      </c>
      <c r="Z21" s="78"/>
      <c r="AA21" s="79">
        <f t="shared" si="2"/>
        <v>45.046000000000006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4.2949999999999999</v>
      </c>
      <c r="O25" s="88">
        <f t="shared" si="3"/>
        <v>4.1959999999999997</v>
      </c>
      <c r="P25" s="88">
        <f t="shared" si="3"/>
        <v>4.0119999999999996</v>
      </c>
      <c r="Q25" s="88">
        <f t="shared" si="3"/>
        <v>3.7959999999999998</v>
      </c>
      <c r="R25" s="88">
        <f t="shared" si="3"/>
        <v>5.0759999999999996</v>
      </c>
      <c r="S25" s="88">
        <f t="shared" si="3"/>
        <v>4.1399999999999997</v>
      </c>
      <c r="T25" s="88">
        <f t="shared" si="3"/>
        <v>9.7270000000000003</v>
      </c>
      <c r="U25" s="88">
        <f t="shared" si="3"/>
        <v>9.2889999999999997</v>
      </c>
      <c r="V25" s="88">
        <f t="shared" si="3"/>
        <v>8.5329999999999995</v>
      </c>
      <c r="W25" s="88">
        <f t="shared" si="3"/>
        <v>6.4889999999999999</v>
      </c>
      <c r="X25" s="88">
        <f t="shared" si="3"/>
        <v>7.7590000000000003</v>
      </c>
      <c r="Y25" s="88">
        <f t="shared" si="3"/>
        <v>20.215</v>
      </c>
      <c r="Z25" s="89" t="str">
        <f t="shared" si="3"/>
        <v/>
      </c>
      <c r="AA25" s="90">
        <f>SUM(AA19:AA24)</f>
        <v>87.527000000000015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202.10499999999999</v>
      </c>
      <c r="O29" s="77">
        <v>219.21600000000001</v>
      </c>
      <c r="P29" s="77">
        <v>183.62</v>
      </c>
      <c r="Q29" s="77">
        <v>205.649</v>
      </c>
      <c r="R29" s="77">
        <v>29.081</v>
      </c>
      <c r="S29" s="77">
        <v>35.29</v>
      </c>
      <c r="T29" s="77">
        <v>112.786</v>
      </c>
      <c r="U29" s="77">
        <v>87.656000000000006</v>
      </c>
      <c r="V29" s="77">
        <v>68.846000000000004</v>
      </c>
      <c r="W29" s="77">
        <v>66.034000000000006</v>
      </c>
      <c r="X29" s="77">
        <v>31.484000000000002</v>
      </c>
      <c r="Y29" s="77">
        <v>70.340999999999994</v>
      </c>
      <c r="Z29" s="78"/>
      <c r="AA29" s="79">
        <f>SUM(B29:Z29)</f>
        <v>1312.1079999999999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202.10499999999999</v>
      </c>
      <c r="O31" s="62">
        <f t="shared" si="4"/>
        <v>219.21600000000001</v>
      </c>
      <c r="P31" s="62">
        <f t="shared" si="4"/>
        <v>183.62</v>
      </c>
      <c r="Q31" s="62">
        <f t="shared" si="4"/>
        <v>205.649</v>
      </c>
      <c r="R31" s="62">
        <f t="shared" si="4"/>
        <v>29.081</v>
      </c>
      <c r="S31" s="62">
        <f t="shared" si="4"/>
        <v>35.29</v>
      </c>
      <c r="T31" s="62">
        <f t="shared" si="4"/>
        <v>112.786</v>
      </c>
      <c r="U31" s="62">
        <f t="shared" si="4"/>
        <v>87.656000000000006</v>
      </c>
      <c r="V31" s="62">
        <f t="shared" si="4"/>
        <v>68.846000000000004</v>
      </c>
      <c r="W31" s="62">
        <f t="shared" si="4"/>
        <v>66.034000000000006</v>
      </c>
      <c r="X31" s="62">
        <f t="shared" si="4"/>
        <v>31.484000000000002</v>
      </c>
      <c r="Y31" s="62">
        <f t="shared" si="4"/>
        <v>70.340999999999994</v>
      </c>
      <c r="Z31" s="63" t="str">
        <f t="shared" si="4"/>
        <v/>
      </c>
      <c r="AA31" s="64">
        <f>SUM(AA28:AA30)</f>
        <v>1312.1079999999999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1.8</v>
      </c>
      <c r="W38" s="99"/>
      <c r="X38" s="99"/>
      <c r="Y38" s="99"/>
      <c r="Z38" s="100"/>
      <c r="AA38" s="79">
        <f t="shared" si="5"/>
        <v>1.8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1.8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1.8</v>
      </c>
      <c r="W46" s="99"/>
      <c r="X46" s="99"/>
      <c r="Y46" s="99"/>
      <c r="Z46" s="100"/>
      <c r="AA46" s="79">
        <f t="shared" si="7"/>
        <v>1.8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1.8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202.10500000000002</v>
      </c>
      <c r="O51" s="88">
        <f t="shared" si="10"/>
        <v>219.21599999999998</v>
      </c>
      <c r="P51" s="88">
        <f t="shared" si="10"/>
        <v>183.62</v>
      </c>
      <c r="Q51" s="88">
        <f t="shared" si="10"/>
        <v>205.649</v>
      </c>
      <c r="R51" s="88">
        <f t="shared" si="10"/>
        <v>29.081</v>
      </c>
      <c r="S51" s="88">
        <f t="shared" si="10"/>
        <v>35.29</v>
      </c>
      <c r="T51" s="88">
        <f t="shared" si="10"/>
        <v>112.786</v>
      </c>
      <c r="U51" s="88">
        <f t="shared" si="10"/>
        <v>87.656000000000006</v>
      </c>
      <c r="V51" s="88">
        <f t="shared" si="10"/>
        <v>70.646000000000001</v>
      </c>
      <c r="W51" s="88">
        <f t="shared" si="10"/>
        <v>66.034000000000006</v>
      </c>
      <c r="X51" s="88">
        <f t="shared" si="10"/>
        <v>31.484000000000002</v>
      </c>
      <c r="Y51" s="88">
        <f t="shared" si="10"/>
        <v>70.340999999999994</v>
      </c>
      <c r="Z51" s="89" t="str">
        <f t="shared" si="10"/>
        <v/>
      </c>
      <c r="AA51" s="104">
        <f>SUM(B51:Z51)</f>
        <v>1313.9079999999999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202.10499999999999</v>
      </c>
      <c r="O4" s="18">
        <v>219.21600000000001</v>
      </c>
      <c r="P4" s="18">
        <v>183.62</v>
      </c>
      <c r="Q4" s="18">
        <v>205.62899999999999</v>
      </c>
      <c r="R4" s="18">
        <v>29.113999999999997</v>
      </c>
      <c r="S4" s="18">
        <v>35.25</v>
      </c>
      <c r="T4" s="18">
        <v>112.80999999999999</v>
      </c>
      <c r="U4" s="18">
        <v>87.671999999999997</v>
      </c>
      <c r="V4" s="18">
        <v>70.645999999999987</v>
      </c>
      <c r="W4" s="18">
        <v>66.021000000000001</v>
      </c>
      <c r="X4" s="18">
        <v>31.523999999999997</v>
      </c>
      <c r="Y4" s="18">
        <v>70.335000000000008</v>
      </c>
      <c r="Z4" s="19"/>
      <c r="AA4" s="20">
        <f>SUM(B4:Z4)</f>
        <v>1313.9419999999998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88</v>
      </c>
      <c r="O7" s="28">
        <v>102.59</v>
      </c>
      <c r="P7" s="28">
        <v>112</v>
      </c>
      <c r="Q7" s="28">
        <v>150</v>
      </c>
      <c r="R7" s="28">
        <v>162</v>
      </c>
      <c r="S7" s="28">
        <v>153.4</v>
      </c>
      <c r="T7" s="28">
        <v>140</v>
      </c>
      <c r="U7" s="28">
        <v>130</v>
      </c>
      <c r="V7" s="28">
        <v>117.5</v>
      </c>
      <c r="W7" s="28">
        <v>108.6</v>
      </c>
      <c r="X7" s="28">
        <v>105.86</v>
      </c>
      <c r="Y7" s="28">
        <v>91.57</v>
      </c>
      <c r="Z7" s="29"/>
      <c r="AA7" s="30">
        <f>IF(SUM(B7:Z7)&lt;&gt;0,AVERAGEIF(B7:Z7,"&lt;&gt;"""),"")</f>
        <v>121.79333333333331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20.725000000000001</v>
      </c>
      <c r="O20" s="77">
        <v>7.1259999999999994</v>
      </c>
      <c r="P20" s="77"/>
      <c r="Q20" s="77"/>
      <c r="R20" s="77"/>
      <c r="S20" s="77">
        <v>2.1</v>
      </c>
      <c r="T20" s="77"/>
      <c r="U20" s="77"/>
      <c r="V20" s="77">
        <v>6.4</v>
      </c>
      <c r="W20" s="77">
        <v>5</v>
      </c>
      <c r="X20" s="77"/>
      <c r="Y20" s="77"/>
      <c r="Z20" s="78"/>
      <c r="AA20" s="79">
        <f t="shared" si="2"/>
        <v>41.350999999999999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181.38</v>
      </c>
      <c r="O21" s="81">
        <v>114.78999999999999</v>
      </c>
      <c r="P21" s="81">
        <v>18.52</v>
      </c>
      <c r="Q21" s="81">
        <v>4.5289999999999999</v>
      </c>
      <c r="R21" s="81">
        <v>2.714</v>
      </c>
      <c r="S21" s="81">
        <v>5.45</v>
      </c>
      <c r="T21" s="81">
        <v>0.21</v>
      </c>
      <c r="U21" s="81">
        <v>0.872</v>
      </c>
      <c r="V21" s="81">
        <v>64.245999999999995</v>
      </c>
      <c r="W21" s="81">
        <v>42.420999999999999</v>
      </c>
      <c r="X21" s="81">
        <v>3.6239999999999997</v>
      </c>
      <c r="Y21" s="81">
        <v>0.13500000000000001</v>
      </c>
      <c r="Z21" s="78"/>
      <c r="AA21" s="79">
        <f t="shared" si="2"/>
        <v>438.89099999999991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202.10499999999999</v>
      </c>
      <c r="O25" s="88">
        <f t="shared" si="3"/>
        <v>121.916</v>
      </c>
      <c r="P25" s="88">
        <f t="shared" si="3"/>
        <v>18.52</v>
      </c>
      <c r="Q25" s="88">
        <f t="shared" si="3"/>
        <v>4.5289999999999999</v>
      </c>
      <c r="R25" s="88">
        <f t="shared" si="3"/>
        <v>2.714</v>
      </c>
      <c r="S25" s="88">
        <f t="shared" si="3"/>
        <v>7.5500000000000007</v>
      </c>
      <c r="T25" s="88">
        <f t="shared" si="3"/>
        <v>0.21</v>
      </c>
      <c r="U25" s="88">
        <f t="shared" si="3"/>
        <v>0.872</v>
      </c>
      <c r="V25" s="88">
        <f t="shared" si="3"/>
        <v>70.646000000000001</v>
      </c>
      <c r="W25" s="88">
        <f t="shared" si="3"/>
        <v>47.420999999999999</v>
      </c>
      <c r="X25" s="88">
        <f t="shared" si="3"/>
        <v>3.6239999999999997</v>
      </c>
      <c r="Y25" s="88">
        <f t="shared" si="3"/>
        <v>0.13500000000000001</v>
      </c>
      <c r="Z25" s="89">
        <f t="shared" si="3"/>
        <v>0</v>
      </c>
      <c r="AA25" s="90">
        <f t="shared" si="3"/>
        <v>480.2419999999999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202.10499999999999</v>
      </c>
      <c r="O29" s="77">
        <v>121.916</v>
      </c>
      <c r="P29" s="77">
        <v>18.52</v>
      </c>
      <c r="Q29" s="77">
        <v>4.5289999999999999</v>
      </c>
      <c r="R29" s="77">
        <v>2.714</v>
      </c>
      <c r="S29" s="77">
        <v>7.55</v>
      </c>
      <c r="T29" s="77">
        <v>0.21</v>
      </c>
      <c r="U29" s="77">
        <v>0.872</v>
      </c>
      <c r="V29" s="77">
        <v>70.646000000000001</v>
      </c>
      <c r="W29" s="77">
        <v>47.420999999999999</v>
      </c>
      <c r="X29" s="77">
        <v>3.6240000000000001</v>
      </c>
      <c r="Y29" s="77">
        <v>0.13500000000000001</v>
      </c>
      <c r="Z29" s="78"/>
      <c r="AA29" s="79">
        <f>SUM(B29:Z29)</f>
        <v>480.24199999999996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202.10499999999999</v>
      </c>
      <c r="O31" s="62">
        <f t="shared" si="4"/>
        <v>121.916</v>
      </c>
      <c r="P31" s="62">
        <f t="shared" si="4"/>
        <v>18.52</v>
      </c>
      <c r="Q31" s="62">
        <f t="shared" si="4"/>
        <v>4.5289999999999999</v>
      </c>
      <c r="R31" s="62">
        <f t="shared" si="4"/>
        <v>2.714</v>
      </c>
      <c r="S31" s="62">
        <f t="shared" si="4"/>
        <v>7.55</v>
      </c>
      <c r="T31" s="62">
        <f t="shared" si="4"/>
        <v>0.21</v>
      </c>
      <c r="U31" s="62">
        <f t="shared" si="4"/>
        <v>0.872</v>
      </c>
      <c r="V31" s="62">
        <f t="shared" si="4"/>
        <v>70.646000000000001</v>
      </c>
      <c r="W31" s="62">
        <f t="shared" si="4"/>
        <v>47.420999999999999</v>
      </c>
      <c r="X31" s="62">
        <f t="shared" si="4"/>
        <v>3.6240000000000001</v>
      </c>
      <c r="Y31" s="62">
        <f t="shared" si="4"/>
        <v>0.13500000000000001</v>
      </c>
      <c r="Z31" s="63">
        <f t="shared" si="4"/>
        <v>0</v>
      </c>
      <c r="AA31" s="64">
        <f t="shared" si="4"/>
        <v>480.24199999999996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97.3</v>
      </c>
      <c r="P38" s="99">
        <v>165.1</v>
      </c>
      <c r="Q38" s="99">
        <v>201.1</v>
      </c>
      <c r="R38" s="99">
        <v>26.4</v>
      </c>
      <c r="S38" s="99">
        <v>27.7</v>
      </c>
      <c r="T38" s="99">
        <v>112.6</v>
      </c>
      <c r="U38" s="99">
        <v>86.8</v>
      </c>
      <c r="V38" s="99"/>
      <c r="W38" s="99">
        <v>18.600000000000001</v>
      </c>
      <c r="X38" s="99">
        <v>27.9</v>
      </c>
      <c r="Y38" s="99">
        <v>70.2</v>
      </c>
      <c r="Z38" s="100"/>
      <c r="AA38" s="79">
        <f t="shared" si="5"/>
        <v>833.7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97.3</v>
      </c>
      <c r="P39" s="88">
        <f t="shared" si="6"/>
        <v>165.1</v>
      </c>
      <c r="Q39" s="88">
        <f t="shared" si="6"/>
        <v>201.1</v>
      </c>
      <c r="R39" s="88">
        <f t="shared" si="6"/>
        <v>26.4</v>
      </c>
      <c r="S39" s="88">
        <f t="shared" si="6"/>
        <v>27.7</v>
      </c>
      <c r="T39" s="88">
        <f t="shared" si="6"/>
        <v>112.6</v>
      </c>
      <c r="U39" s="88">
        <f t="shared" si="6"/>
        <v>86.8</v>
      </c>
      <c r="V39" s="88">
        <f t="shared" si="6"/>
        <v>0</v>
      </c>
      <c r="W39" s="88">
        <f t="shared" si="6"/>
        <v>18.600000000000001</v>
      </c>
      <c r="X39" s="88">
        <f t="shared" si="6"/>
        <v>27.9</v>
      </c>
      <c r="Y39" s="88">
        <f t="shared" si="6"/>
        <v>70.2</v>
      </c>
      <c r="Z39" s="89">
        <f t="shared" si="6"/>
        <v>0</v>
      </c>
      <c r="AA39" s="90">
        <f t="shared" si="5"/>
        <v>833.7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97.3</v>
      </c>
      <c r="P46" s="99">
        <v>165.1</v>
      </c>
      <c r="Q46" s="99">
        <v>201.1</v>
      </c>
      <c r="R46" s="99">
        <v>26.4</v>
      </c>
      <c r="S46" s="99">
        <v>27.7</v>
      </c>
      <c r="T46" s="99">
        <v>112.6</v>
      </c>
      <c r="U46" s="99">
        <v>86.8</v>
      </c>
      <c r="V46" s="99"/>
      <c r="W46" s="99">
        <v>18.600000000000001</v>
      </c>
      <c r="X46" s="99">
        <v>27.9</v>
      </c>
      <c r="Y46" s="99">
        <v>70.2</v>
      </c>
      <c r="Z46" s="100"/>
      <c r="AA46" s="79">
        <f t="shared" si="7"/>
        <v>833.7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97.3</v>
      </c>
      <c r="P48" s="88">
        <f t="shared" si="8"/>
        <v>165.1</v>
      </c>
      <c r="Q48" s="88">
        <f t="shared" si="8"/>
        <v>201.1</v>
      </c>
      <c r="R48" s="88">
        <f t="shared" si="8"/>
        <v>26.4</v>
      </c>
      <c r="S48" s="88">
        <f t="shared" si="8"/>
        <v>27.7</v>
      </c>
      <c r="T48" s="88">
        <f t="shared" si="8"/>
        <v>112.6</v>
      </c>
      <c r="U48" s="88">
        <f t="shared" si="8"/>
        <v>86.8</v>
      </c>
      <c r="V48" s="88">
        <f t="shared" si="8"/>
        <v>0</v>
      </c>
      <c r="W48" s="88">
        <f t="shared" si="8"/>
        <v>18.600000000000001</v>
      </c>
      <c r="X48" s="88">
        <f t="shared" si="8"/>
        <v>27.9</v>
      </c>
      <c r="Y48" s="88">
        <f t="shared" si="8"/>
        <v>70.2</v>
      </c>
      <c r="Z48" s="89">
        <f t="shared" si="8"/>
        <v>0</v>
      </c>
      <c r="AA48" s="90">
        <f t="shared" si="7"/>
        <v>833.7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202.10499999999999</v>
      </c>
      <c r="O51" s="88">
        <f t="shared" si="10"/>
        <v>219.21600000000001</v>
      </c>
      <c r="P51" s="88">
        <f t="shared" si="10"/>
        <v>183.62</v>
      </c>
      <c r="Q51" s="88">
        <f t="shared" si="10"/>
        <v>205.62899999999999</v>
      </c>
      <c r="R51" s="88">
        <f t="shared" si="10"/>
        <v>29.113999999999997</v>
      </c>
      <c r="S51" s="88">
        <f t="shared" si="10"/>
        <v>35.25</v>
      </c>
      <c r="T51" s="88">
        <f t="shared" si="10"/>
        <v>112.80999999999999</v>
      </c>
      <c r="U51" s="88">
        <f t="shared" si="10"/>
        <v>87.671999999999997</v>
      </c>
      <c r="V51" s="88">
        <f t="shared" si="10"/>
        <v>70.646000000000001</v>
      </c>
      <c r="W51" s="88">
        <f t="shared" si="10"/>
        <v>66.021000000000001</v>
      </c>
      <c r="X51" s="88">
        <f t="shared" si="10"/>
        <v>31.523999999999997</v>
      </c>
      <c r="Y51" s="88">
        <f t="shared" si="10"/>
        <v>70.335000000000008</v>
      </c>
      <c r="Z51" s="89">
        <f t="shared" si="10"/>
        <v>0</v>
      </c>
      <c r="AA51" s="104">
        <f>SUM(B51:Z51)</f>
        <v>1313.9419999999998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45281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97.3</v>
      </c>
      <c r="P4" s="18">
        <v>165.1</v>
      </c>
      <c r="Q4" s="18">
        <v>201.1</v>
      </c>
      <c r="R4" s="18">
        <v>26.4</v>
      </c>
      <c r="S4" s="18">
        <v>27.7</v>
      </c>
      <c r="T4" s="18">
        <v>112.6</v>
      </c>
      <c r="U4" s="18">
        <v>86.8</v>
      </c>
      <c r="V4" s="18">
        <v>-1.8</v>
      </c>
      <c r="W4" s="18">
        <v>18.600000000000001</v>
      </c>
      <c r="X4" s="18">
        <v>27.9</v>
      </c>
      <c r="Y4" s="18">
        <v>70.2</v>
      </c>
      <c r="Z4" s="19"/>
      <c r="AA4" s="111">
        <f>SUM(B4:Z4)</f>
        <v>831.90000000000009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88</v>
      </c>
      <c r="O7" s="117">
        <v>102.59</v>
      </c>
      <c r="P7" s="117">
        <v>112</v>
      </c>
      <c r="Q7" s="117">
        <v>150</v>
      </c>
      <c r="R7" s="117">
        <v>162</v>
      </c>
      <c r="S7" s="117">
        <v>153.4</v>
      </c>
      <c r="T7" s="117">
        <v>140</v>
      </c>
      <c r="U7" s="117">
        <v>130</v>
      </c>
      <c r="V7" s="117">
        <v>117.5</v>
      </c>
      <c r="W7" s="117">
        <v>108.6</v>
      </c>
      <c r="X7" s="117">
        <v>105.86</v>
      </c>
      <c r="Y7" s="117">
        <v>91.57</v>
      </c>
      <c r="Z7" s="118"/>
      <c r="AA7" s="119">
        <f>IF(SUM(B7:Z7)&lt;&gt;0,AVERAGEIF(B7:Z7,"&lt;&gt;"""),"")</f>
        <v>121.79333333333331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1.8</v>
      </c>
      <c r="W15" s="133"/>
      <c r="X15" s="133"/>
      <c r="Y15" s="133"/>
      <c r="Z15" s="131"/>
      <c r="AA15" s="132">
        <f t="shared" si="0"/>
        <v>1.8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1.8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97.3</v>
      </c>
      <c r="P23" s="133">
        <v>165.1</v>
      </c>
      <c r="Q23" s="133">
        <v>201.1</v>
      </c>
      <c r="R23" s="133">
        <v>26.4</v>
      </c>
      <c r="S23" s="133">
        <v>27.7</v>
      </c>
      <c r="T23" s="133">
        <v>112.6</v>
      </c>
      <c r="U23" s="133">
        <v>86.8</v>
      </c>
      <c r="V23" s="133"/>
      <c r="W23" s="133">
        <v>18.600000000000001</v>
      </c>
      <c r="X23" s="133">
        <v>27.9</v>
      </c>
      <c r="Y23" s="133">
        <v>70.2</v>
      </c>
      <c r="Z23" s="131"/>
      <c r="AA23" s="132">
        <f t="shared" si="2"/>
        <v>833.7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97.3</v>
      </c>
      <c r="P24" s="135">
        <f t="shared" si="3"/>
        <v>165.1</v>
      </c>
      <c r="Q24" s="135">
        <f t="shared" si="3"/>
        <v>201.1</v>
      </c>
      <c r="R24" s="135">
        <f t="shared" si="3"/>
        <v>26.4</v>
      </c>
      <c r="S24" s="135">
        <f t="shared" si="3"/>
        <v>27.7</v>
      </c>
      <c r="T24" s="135">
        <f t="shared" si="3"/>
        <v>112.6</v>
      </c>
      <c r="U24" s="135">
        <f t="shared" si="3"/>
        <v>86.8</v>
      </c>
      <c r="V24" s="135">
        <f t="shared" si="3"/>
        <v>0</v>
      </c>
      <c r="W24" s="135">
        <f t="shared" si="3"/>
        <v>18.600000000000001</v>
      </c>
      <c r="X24" s="135">
        <f t="shared" si="3"/>
        <v>27.9</v>
      </c>
      <c r="Y24" s="135">
        <f t="shared" si="3"/>
        <v>70.2</v>
      </c>
      <c r="Z24" s="136" t="str">
        <f t="shared" si="3"/>
        <v/>
      </c>
      <c r="AA24" s="90">
        <f t="shared" si="2"/>
        <v>833.7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2023-12-21T09:26:36Z</dcterms:created>
  <dcterms:modified xsi:type="dcterms:W3CDTF">2023-12-21T09:26:37Z</dcterms:modified>
</cp:coreProperties>
</file>