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<sst xmlns="http://schemas.openxmlformats.org/spreadsheetml/2006/main" count="117" uniqueCount="53">
  <si>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20/12/2023 11:24:24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</si>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</sst>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53.5</c:v>
                </c:pt>
                <c:pt idx="16">
                  <c:v>29.645</c:v>
                </c:pt>
                <c:pt idx="17">
                  <c:v>23.937000000000001</c:v>
                </c:pt>
                <c:pt idx="20">
                  <c:v>17.776</c:v>
                </c:pt>
                <c:pt idx="21">
                  <c:v>28.196000000000002</c:v>
                </c:pt>
                <c:pt idx="22">
                  <c:v>44.198999999999998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09-44D3-AE75-DD66E29F88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09-44D3-AE75-DD66E29F88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95.036000000000001</c:v>
                </c:pt>
                <c:pt idx="15">
                  <c:v>75.875</c:v>
                </c:pt>
                <c:pt idx="16">
                  <c:v>5.2009999999999996</c:v>
                </c:pt>
                <c:pt idx="20">
                  <c:v>6.1970000000000001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09-44D3-AE75-DD66E29F88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09-44D3-AE75-DD66E29F88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20.201999999999998</c:v>
                </c:pt>
                <c:pt idx="13">
                  <c:v>6.3439999999999994</c:v>
                </c:pt>
                <c:pt idx="14">
                  <c:v>6.1509999999999998</c:v>
                </c:pt>
                <c:pt idx="15">
                  <c:v>2.8479999999999999</c:v>
                </c:pt>
                <c:pt idx="16">
                  <c:v>2.5000000000000001E-2</c:v>
                </c:pt>
                <c:pt idx="17">
                  <c:v>7.8250000000000002</c:v>
                </c:pt>
                <c:pt idx="18">
                  <c:v>44.57</c:v>
                </c:pt>
                <c:pt idx="19">
                  <c:v>58</c:v>
                </c:pt>
                <c:pt idx="20">
                  <c:v>7.83</c:v>
                </c:pt>
                <c:pt idx="22">
                  <c:v>0.11899999999999999</c:v>
                </c:pt>
                <c:pt idx="23">
                  <c:v>32.230000000000004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09-44D3-AE75-DD66E29F88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09-44D3-AE75-DD66E29F88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09-44D3-AE75-DD66E29F8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39.314</c:v>
                </c:pt>
                <c:pt idx="13">
                  <c:v>22.242000000000001</c:v>
                </c:pt>
                <c:pt idx="14">
                  <c:v>115.31500000000001</c:v>
                </c:pt>
                <c:pt idx="15">
                  <c:v>141.33199999999999</c:v>
                </c:pt>
                <c:pt idx="16">
                  <c:v>44.133000000000003</c:v>
                </c:pt>
                <c:pt idx="17">
                  <c:v>41.286999999999999</c:v>
                </c:pt>
                <c:pt idx="18">
                  <c:v>53.54</c:v>
                </c:pt>
                <c:pt idx="19">
                  <c:v>66.864000000000004</c:v>
                </c:pt>
                <c:pt idx="20">
                  <c:v>40.634</c:v>
                </c:pt>
                <c:pt idx="21">
                  <c:v>36.085999999999999</c:v>
                </c:pt>
                <c:pt idx="22">
                  <c:v>51.597000000000001</c:v>
                </c:pt>
                <c:pt idx="23">
                  <c:v>100.652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09-44D3-AE75-DD66E29F8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90</c:v>
                </c:pt>
                <c:pt idx="14">
                  <c:v>115.01</c:v>
                </c:pt>
                <c:pt idx="15">
                  <c:v>122</c:v>
                </c:pt>
                <c:pt idx="16">
                  <c:v>120</c:v>
                </c:pt>
                <c:pt idx="17">
                  <c:v>112.91</c:v>
                </c:pt>
                <c:pt idx="18">
                  <c:v>90</c:v>
                </c:pt>
                <c:pt idx="19">
                  <c:v>90</c:v>
                </c:pt>
                <c:pt idx="20">
                  <c:v>102.9</c:v>
                </c:pt>
                <c:pt idx="21">
                  <c:v>101.73</c:v>
                </c:pt>
                <c:pt idx="22">
                  <c:v>100.16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09-44D3-AE75-DD66E29F8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39.314</v>
      </c>
      <c r="O4" s="18">
        <v>22.242000000000001</v>
      </c>
      <c r="P4" s="18">
        <v>115.32000000000001</v>
      </c>
      <c r="Q4" s="18">
        <v>141.28700000000001</v>
      </c>
      <c r="R4" s="18">
        <v>44.133000000000003</v>
      </c>
      <c r="S4" s="18">
        <v>41.286999999999999</v>
      </c>
      <c r="T4" s="18">
        <v>53.54</v>
      </c>
      <c r="U4" s="18">
        <v>66.864000000000004</v>
      </c>
      <c r="V4" s="18">
        <v>40.634000000000007</v>
      </c>
      <c r="W4" s="18">
        <v>36.085999999999999</v>
      </c>
      <c r="X4" s="18">
        <v>51.596999999999994</v>
      </c>
      <c r="Y4" s="18">
        <v>100.65200000000002</v>
      </c>
      <c r="Z4" s="19"/>
      <c r="AA4" s="20">
        <f>SUM(B4:Z4)</f>
        <v>752.95600000000002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90</v>
      </c>
      <c r="P7" s="28">
        <v>115.01</v>
      </c>
      <c r="Q7" s="28">
        <v>122</v>
      </c>
      <c r="R7" s="28">
        <v>120</v>
      </c>
      <c r="S7" s="28">
        <v>112.91</v>
      </c>
      <c r="T7" s="28">
        <v>90</v>
      </c>
      <c r="U7" s="28">
        <v>90</v>
      </c>
      <c r="V7" s="28">
        <v>102.9</v>
      </c>
      <c r="W7" s="28">
        <v>101.73</v>
      </c>
      <c r="X7" s="28">
        <v>100.16</v>
      </c>
      <c r="Y7" s="28">
        <v>84</v>
      </c>
      <c r="Z7" s="29"/>
      <c r="AA7" s="30">
        <f>IF(SUM(B7:Z7)&lt;&gt;0,AVERAGEIF(B7:Z7,"&lt;&gt;"""),"")</f>
        <v>101.1425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53.5</v>
      </c>
      <c r="R10" s="42">
        <v>29.645</v>
      </c>
      <c r="S10" s="42">
        <v>23.937000000000001</v>
      </c>
      <c r="T10" s="42"/>
      <c r="U10" s="42"/>
      <c r="V10" s="42">
        <v>17.776</v>
      </c>
      <c r="W10" s="42">
        <v>28.196000000000002</v>
      </c>
      <c r="X10" s="42">
        <v>44.198999999999998</v>
      </c>
      <c r="Y10" s="42"/>
      <c r="Z10" s="43"/>
      <c r="AA10" s="44">
        <f t="shared" ref="AA10:AA15" si="0">SUM(B10:Z10)</f>
        <v>197.25299999999999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95.036000000000001</v>
      </c>
      <c r="Q12" s="52">
        <v>75.875</v>
      </c>
      <c r="R12" s="52">
        <v>5.2009999999999996</v>
      </c>
      <c r="S12" s="52"/>
      <c r="T12" s="52"/>
      <c r="U12" s="52"/>
      <c r="V12" s="52">
        <v>6.1970000000000001</v>
      </c>
      <c r="W12" s="52"/>
      <c r="X12" s="52"/>
      <c r="Y12" s="52"/>
      <c r="Z12" s="53"/>
      <c r="AA12" s="54">
        <f t="shared" si="0"/>
        <v>182.309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20.201999999999998</v>
      </c>
      <c r="O14" s="57">
        <v>6.3439999999999994</v>
      </c>
      <c r="P14" s="57">
        <v>6.1509999999999998</v>
      </c>
      <c r="Q14" s="57">
        <v>2.8479999999999999</v>
      </c>
      <c r="R14" s="57">
        <v>2.5000000000000001E-2</v>
      </c>
      <c r="S14" s="57">
        <v>7.8250000000000002</v>
      </c>
      <c r="T14" s="57">
        <v>44.57</v>
      </c>
      <c r="U14" s="57">
        <v>58</v>
      </c>
      <c r="V14" s="57">
        <v>7.83</v>
      </c>
      <c r="W14" s="57"/>
      <c r="X14" s="57">
        <v>0.11899999999999999</v>
      </c>
      <c r="Y14" s="57">
        <v>32.230000000000004</v>
      </c>
      <c r="Z14" s="58"/>
      <c r="AA14" s="59">
        <f t="shared" si="0"/>
        <v>186.14400000000001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20.201999999999998</v>
      </c>
      <c r="O16" s="62">
        <f t="shared" si="1"/>
        <v>6.3439999999999994</v>
      </c>
      <c r="P16" s="62">
        <f t="shared" si="1"/>
        <v>101.187</v>
      </c>
      <c r="Q16" s="62">
        <f t="shared" si="1"/>
        <v>132.22300000000001</v>
      </c>
      <c r="R16" s="62">
        <f t="shared" si="1"/>
        <v>34.870999999999995</v>
      </c>
      <c r="S16" s="62">
        <f t="shared" si="1"/>
        <v>31.762</v>
      </c>
      <c r="T16" s="62">
        <f t="shared" si="1"/>
        <v>44.57</v>
      </c>
      <c r="U16" s="62">
        <f t="shared" si="1"/>
        <v>58</v>
      </c>
      <c r="V16" s="62">
        <f t="shared" si="1"/>
        <v>31.802999999999997</v>
      </c>
      <c r="W16" s="62">
        <f t="shared" si="1"/>
        <v>28.196000000000002</v>
      </c>
      <c r="X16" s="62">
        <f t="shared" si="1"/>
        <v>44.317999999999998</v>
      </c>
      <c r="Y16" s="62">
        <f t="shared" si="1"/>
        <v>32.230000000000004</v>
      </c>
      <c r="Z16" s="63" t="str">
        <f t="shared" si="1"/>
        <v/>
      </c>
      <c r="AA16" s="64">
        <f>SUM(AA10:AA15)</f>
        <v>565.70600000000002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4.4829999999999997</v>
      </c>
      <c r="O20" s="77">
        <v>4.3520000000000003</v>
      </c>
      <c r="P20" s="77">
        <v>4.1390000000000002</v>
      </c>
      <c r="Q20" s="77">
        <v>3.952</v>
      </c>
      <c r="R20" s="77">
        <v>3.7770000000000001</v>
      </c>
      <c r="S20" s="77">
        <v>3.673</v>
      </c>
      <c r="T20" s="77">
        <v>3.4350000000000001</v>
      </c>
      <c r="U20" s="77">
        <v>3.3730000000000002</v>
      </c>
      <c r="V20" s="77">
        <v>3.3839999999999999</v>
      </c>
      <c r="W20" s="77">
        <v>3.1549999999999998</v>
      </c>
      <c r="X20" s="77">
        <v>3.0129999999999999</v>
      </c>
      <c r="Y20" s="77">
        <v>34.950000000000003</v>
      </c>
      <c r="Z20" s="78"/>
      <c r="AA20" s="79">
        <f t="shared" si="2"/>
        <v>75.686000000000007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14.629</v>
      </c>
      <c r="O21" s="81">
        <v>11.545999999999999</v>
      </c>
      <c r="P21" s="81">
        <v>9.9939999999999998</v>
      </c>
      <c r="Q21" s="81">
        <v>5.1120000000000001</v>
      </c>
      <c r="R21" s="81">
        <v>5.4850000000000003</v>
      </c>
      <c r="S21" s="81">
        <v>5.8520000000000003</v>
      </c>
      <c r="T21" s="81">
        <v>5.5350000000000001</v>
      </c>
      <c r="U21" s="81">
        <v>5.4909999999999997</v>
      </c>
      <c r="V21" s="81">
        <v>5.4470000000000001</v>
      </c>
      <c r="W21" s="81">
        <v>4.7350000000000003</v>
      </c>
      <c r="X21" s="81">
        <v>4.266</v>
      </c>
      <c r="Y21" s="81">
        <v>33.472000000000001</v>
      </c>
      <c r="Z21" s="78"/>
      <c r="AA21" s="79">
        <f t="shared" si="2"/>
        <v>111.56399999999999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19.111999999999998</v>
      </c>
      <c r="O25" s="88">
        <f t="shared" si="3"/>
        <v>15.898</v>
      </c>
      <c r="P25" s="88">
        <f t="shared" si="3"/>
        <v>14.132999999999999</v>
      </c>
      <c r="Q25" s="88">
        <f t="shared" si="3"/>
        <v>9.0640000000000001</v>
      </c>
      <c r="R25" s="88">
        <f t="shared" si="3"/>
        <v>9.2620000000000005</v>
      </c>
      <c r="S25" s="88">
        <f t="shared" si="3"/>
        <v>9.5250000000000004</v>
      </c>
      <c r="T25" s="88">
        <f t="shared" si="3"/>
        <v>8.9700000000000006</v>
      </c>
      <c r="U25" s="88">
        <f t="shared" si="3"/>
        <v>8.8640000000000008</v>
      </c>
      <c r="V25" s="88">
        <f t="shared" si="3"/>
        <v>8.8309999999999995</v>
      </c>
      <c r="W25" s="88">
        <f t="shared" si="3"/>
        <v>7.8900000000000006</v>
      </c>
      <c r="X25" s="88">
        <f t="shared" si="3"/>
        <v>7.2789999999999999</v>
      </c>
      <c r="Y25" s="88">
        <f t="shared" si="3"/>
        <v>68.421999999999997</v>
      </c>
      <c r="Z25" s="89" t="str">
        <f t="shared" si="3"/>
        <v/>
      </c>
      <c r="AA25" s="90">
        <f>SUM(AA19:AA24)</f>
        <v>187.25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39.314</v>
      </c>
      <c r="O29" s="77">
        <v>22.242000000000001</v>
      </c>
      <c r="P29" s="77">
        <v>115.32</v>
      </c>
      <c r="Q29" s="77">
        <v>141.28700000000001</v>
      </c>
      <c r="R29" s="77">
        <v>44.133000000000003</v>
      </c>
      <c r="S29" s="77">
        <v>41.286999999999999</v>
      </c>
      <c r="T29" s="77">
        <v>53.54</v>
      </c>
      <c r="U29" s="77">
        <v>66.864000000000004</v>
      </c>
      <c r="V29" s="77">
        <v>40.634</v>
      </c>
      <c r="W29" s="77">
        <v>36.085999999999999</v>
      </c>
      <c r="X29" s="77">
        <v>51.597000000000001</v>
      </c>
      <c r="Y29" s="77">
        <v>100.652</v>
      </c>
      <c r="Z29" s="78"/>
      <c r="AA29" s="79">
        <f>SUM(B29:Z29)</f>
        <v>752.95600000000002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39.314</v>
      </c>
      <c r="O31" s="62">
        <f t="shared" si="4"/>
        <v>22.242000000000001</v>
      </c>
      <c r="P31" s="62">
        <f t="shared" si="4"/>
        <v>115.32</v>
      </c>
      <c r="Q31" s="62">
        <f t="shared" si="4"/>
        <v>141.28700000000001</v>
      </c>
      <c r="R31" s="62">
        <f t="shared" si="4"/>
        <v>44.133000000000003</v>
      </c>
      <c r="S31" s="62">
        <f t="shared" si="4"/>
        <v>41.286999999999999</v>
      </c>
      <c r="T31" s="62">
        <f t="shared" si="4"/>
        <v>53.54</v>
      </c>
      <c r="U31" s="62">
        <f t="shared" si="4"/>
        <v>66.864000000000004</v>
      </c>
      <c r="V31" s="62">
        <f t="shared" si="4"/>
        <v>40.634</v>
      </c>
      <c r="W31" s="62">
        <f t="shared" si="4"/>
        <v>36.085999999999999</v>
      </c>
      <c r="X31" s="62">
        <f t="shared" si="4"/>
        <v>51.597000000000001</v>
      </c>
      <c r="Y31" s="62">
        <f t="shared" si="4"/>
        <v>100.652</v>
      </c>
      <c r="Z31" s="63" t="str">
        <f t="shared" si="4"/>
        <v/>
      </c>
      <c r="AA31" s="64">
        <f>SUM(AA28:AA30)</f>
        <v>752.95600000000002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39.313999999999993</v>
      </c>
      <c r="O51" s="88">
        <f t="shared" si="10"/>
        <v>22.241999999999997</v>
      </c>
      <c r="P51" s="88">
        <f t="shared" si="10"/>
        <v>115.32</v>
      </c>
      <c r="Q51" s="88">
        <f t="shared" si="10"/>
        <v>141.28700000000001</v>
      </c>
      <c r="R51" s="88">
        <f t="shared" si="10"/>
        <v>44.132999999999996</v>
      </c>
      <c r="S51" s="88">
        <f t="shared" si="10"/>
        <v>41.286999999999999</v>
      </c>
      <c r="T51" s="88">
        <f t="shared" si="10"/>
        <v>53.54</v>
      </c>
      <c r="U51" s="88">
        <f t="shared" si="10"/>
        <v>66.864000000000004</v>
      </c>
      <c r="V51" s="88">
        <f t="shared" si="10"/>
        <v>40.634</v>
      </c>
      <c r="W51" s="88">
        <f t="shared" si="10"/>
        <v>36.085999999999999</v>
      </c>
      <c r="X51" s="88">
        <f t="shared" si="10"/>
        <v>51.596999999999994</v>
      </c>
      <c r="Y51" s="88">
        <f t="shared" si="10"/>
        <v>100.652</v>
      </c>
      <c r="Z51" s="89" t="str">
        <f t="shared" si="10"/>
        <v/>
      </c>
      <c r="AA51" s="104">
        <f>SUM(B51:Z51)</f>
        <v>752.95600000000002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39.314</v>
      </c>
      <c r="O4" s="18">
        <v>22.242000000000001</v>
      </c>
      <c r="P4" s="18">
        <v>115.31500000000001</v>
      </c>
      <c r="Q4" s="18">
        <v>141.33199999999999</v>
      </c>
      <c r="R4" s="18">
        <v>44.133000000000003</v>
      </c>
      <c r="S4" s="18">
        <v>41.286999999999999</v>
      </c>
      <c r="T4" s="18">
        <v>53.54</v>
      </c>
      <c r="U4" s="18">
        <v>66.864000000000004</v>
      </c>
      <c r="V4" s="18">
        <v>40.634</v>
      </c>
      <c r="W4" s="18">
        <v>36.085999999999999</v>
      </c>
      <c r="X4" s="18">
        <v>51.597000000000001</v>
      </c>
      <c r="Y4" s="18">
        <v>100.652</v>
      </c>
      <c r="Z4" s="19"/>
      <c r="AA4" s="20">
        <f>SUM(B4:Z4)</f>
        <v>752.99599999999998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90</v>
      </c>
      <c r="P7" s="28">
        <v>115.01</v>
      </c>
      <c r="Q7" s="28">
        <v>122</v>
      </c>
      <c r="R7" s="28">
        <v>120</v>
      </c>
      <c r="S7" s="28">
        <v>112.91</v>
      </c>
      <c r="T7" s="28">
        <v>90</v>
      </c>
      <c r="U7" s="28">
        <v>90</v>
      </c>
      <c r="V7" s="28">
        <v>102.9</v>
      </c>
      <c r="W7" s="28">
        <v>101.73</v>
      </c>
      <c r="X7" s="28">
        <v>100.16</v>
      </c>
      <c r="Y7" s="28">
        <v>84</v>
      </c>
      <c r="Z7" s="29"/>
      <c r="AA7" s="30">
        <f>IF(SUM(B7:Z7)&lt;&gt;0,AVERAGEIF(B7:Z7,"&lt;&gt;"""),"")</f>
        <v>101.1425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2.8029999999999999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90.291999999999987</v>
      </c>
      <c r="Z14" s="58"/>
      <c r="AA14" s="59">
        <f t="shared" si="0"/>
        <v>93.094999999999985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2.8029999999999999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90.291999999999987</v>
      </c>
      <c r="Z16" s="63" t="str">
        <f t="shared" si="1"/>
        <v/>
      </c>
      <c r="AA16" s="64">
        <f>SUM(AA10:AA15)</f>
        <v>93.094999999999985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8.8999999999999996E-2</v>
      </c>
      <c r="O20" s="77">
        <v>8.5999999999999993E-2</v>
      </c>
      <c r="P20" s="77">
        <v>45.076000000000001</v>
      </c>
      <c r="Q20" s="77">
        <v>32.569000000000003</v>
      </c>
      <c r="R20" s="77">
        <v>6.2680000000000007</v>
      </c>
      <c r="S20" s="77">
        <v>4.8650000000000002</v>
      </c>
      <c r="T20" s="77">
        <v>8.1159999999999997</v>
      </c>
      <c r="U20" s="77">
        <v>22.913</v>
      </c>
      <c r="V20" s="77">
        <v>15.206</v>
      </c>
      <c r="W20" s="77">
        <v>19.548999999999999</v>
      </c>
      <c r="X20" s="77">
        <v>23.945</v>
      </c>
      <c r="Y20" s="77">
        <v>5.9939999999999998</v>
      </c>
      <c r="Z20" s="78"/>
      <c r="AA20" s="79">
        <f t="shared" si="2"/>
        <v>184.67599999999999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21.222000000000001</v>
      </c>
      <c r="O21" s="81">
        <v>20.656000000000002</v>
      </c>
      <c r="P21" s="81">
        <v>29.539000000000001</v>
      </c>
      <c r="Q21" s="81">
        <v>18.062999999999999</v>
      </c>
      <c r="R21" s="81">
        <v>37.864999999999995</v>
      </c>
      <c r="S21" s="81">
        <v>36.422000000000004</v>
      </c>
      <c r="T21" s="81">
        <v>45.423999999999999</v>
      </c>
      <c r="U21" s="81">
        <v>43.951000000000008</v>
      </c>
      <c r="V21" s="81">
        <v>18.327999999999999</v>
      </c>
      <c r="W21" s="81">
        <v>16.536999999999999</v>
      </c>
      <c r="X21" s="81">
        <v>19.652000000000001</v>
      </c>
      <c r="Y21" s="81">
        <v>4.3659999999999997</v>
      </c>
      <c r="Z21" s="78"/>
      <c r="AA21" s="79">
        <f t="shared" si="2"/>
        <v>312.02499999999992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21.311</v>
      </c>
      <c r="O25" s="88">
        <f t="shared" si="3"/>
        <v>20.742000000000001</v>
      </c>
      <c r="P25" s="88">
        <f t="shared" si="3"/>
        <v>74.615000000000009</v>
      </c>
      <c r="Q25" s="88">
        <f t="shared" si="3"/>
        <v>50.632000000000005</v>
      </c>
      <c r="R25" s="88">
        <f t="shared" si="3"/>
        <v>44.132999999999996</v>
      </c>
      <c r="S25" s="88">
        <f t="shared" si="3"/>
        <v>41.287000000000006</v>
      </c>
      <c r="T25" s="88">
        <f t="shared" si="3"/>
        <v>53.54</v>
      </c>
      <c r="U25" s="88">
        <f t="shared" si="3"/>
        <v>66.864000000000004</v>
      </c>
      <c r="V25" s="88">
        <f t="shared" si="3"/>
        <v>33.533999999999999</v>
      </c>
      <c r="W25" s="88">
        <f t="shared" si="3"/>
        <v>36.085999999999999</v>
      </c>
      <c r="X25" s="88">
        <f t="shared" si="3"/>
        <v>43.597000000000001</v>
      </c>
      <c r="Y25" s="88">
        <f t="shared" si="3"/>
        <v>10.36</v>
      </c>
      <c r="Z25" s="89">
        <f t="shared" si="3"/>
        <v>0</v>
      </c>
      <c r="AA25" s="90">
        <f t="shared" si="3"/>
        <v>496.70099999999991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24.114000000000001</v>
      </c>
      <c r="O29" s="77">
        <v>20.742000000000001</v>
      </c>
      <c r="P29" s="77">
        <v>74.614999999999995</v>
      </c>
      <c r="Q29" s="77">
        <v>50.631999999999998</v>
      </c>
      <c r="R29" s="77">
        <v>44.133000000000003</v>
      </c>
      <c r="S29" s="77">
        <v>41.286999999999999</v>
      </c>
      <c r="T29" s="77">
        <v>53.54</v>
      </c>
      <c r="U29" s="77">
        <v>66.864000000000004</v>
      </c>
      <c r="V29" s="77">
        <v>33.533999999999999</v>
      </c>
      <c r="W29" s="77">
        <v>36.085999999999999</v>
      </c>
      <c r="X29" s="77">
        <v>43.597000000000001</v>
      </c>
      <c r="Y29" s="77">
        <v>100.652</v>
      </c>
      <c r="Z29" s="78"/>
      <c r="AA29" s="79">
        <f>SUM(B29:Z29)</f>
        <v>589.79600000000005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24.114000000000001</v>
      </c>
      <c r="O31" s="62">
        <f t="shared" si="4"/>
        <v>20.742000000000001</v>
      </c>
      <c r="P31" s="62">
        <f t="shared" si="4"/>
        <v>74.614999999999995</v>
      </c>
      <c r="Q31" s="62">
        <f t="shared" si="4"/>
        <v>50.631999999999998</v>
      </c>
      <c r="R31" s="62">
        <f t="shared" si="4"/>
        <v>44.133000000000003</v>
      </c>
      <c r="S31" s="62">
        <f t="shared" si="4"/>
        <v>41.286999999999999</v>
      </c>
      <c r="T31" s="62">
        <f t="shared" si="4"/>
        <v>53.54</v>
      </c>
      <c r="U31" s="62">
        <f t="shared" si="4"/>
        <v>66.864000000000004</v>
      </c>
      <c r="V31" s="62">
        <f t="shared" si="4"/>
        <v>33.533999999999999</v>
      </c>
      <c r="W31" s="62">
        <f t="shared" si="4"/>
        <v>36.085999999999999</v>
      </c>
      <c r="X31" s="62">
        <f t="shared" si="4"/>
        <v>43.597000000000001</v>
      </c>
      <c r="Y31" s="62">
        <f t="shared" si="4"/>
        <v>100.652</v>
      </c>
      <c r="Z31" s="63">
        <f t="shared" si="4"/>
        <v>0</v>
      </c>
      <c r="AA31" s="64">
        <f t="shared" si="4"/>
        <v>589.79600000000005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15.2</v>
      </c>
      <c r="O38" s="99">
        <v>1.5</v>
      </c>
      <c r="P38" s="99">
        <v>40.700000000000003</v>
      </c>
      <c r="Q38" s="99">
        <v>90.7</v>
      </c>
      <c r="R38" s="99"/>
      <c r="S38" s="99"/>
      <c r="T38" s="99"/>
      <c r="U38" s="99"/>
      <c r="V38" s="99">
        <v>7.1</v>
      </c>
      <c r="W38" s="99"/>
      <c r="X38" s="99">
        <v>8</v>
      </c>
      <c r="Y38" s="99"/>
      <c r="Z38" s="100"/>
      <c r="AA38" s="79">
        <f t="shared" si="5"/>
        <v>163.20000000000002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15.2</v>
      </c>
      <c r="O39" s="88">
        <f t="shared" si="6"/>
        <v>1.5</v>
      </c>
      <c r="P39" s="88">
        <f t="shared" si="6"/>
        <v>40.700000000000003</v>
      </c>
      <c r="Q39" s="88">
        <f t="shared" si="6"/>
        <v>90.7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7.1</v>
      </c>
      <c r="W39" s="88">
        <f t="shared" si="6"/>
        <v>0</v>
      </c>
      <c r="X39" s="88">
        <f t="shared" si="6"/>
        <v>8</v>
      </c>
      <c r="Y39" s="88">
        <f t="shared" si="6"/>
        <v>0</v>
      </c>
      <c r="Z39" s="89">
        <f t="shared" si="6"/>
        <v>0</v>
      </c>
      <c r="AA39" s="90">
        <f t="shared" si="5"/>
        <v>163.20000000000002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15.2</v>
      </c>
      <c r="O46" s="99">
        <v>1.5</v>
      </c>
      <c r="P46" s="99">
        <v>40.700000000000003</v>
      </c>
      <c r="Q46" s="99">
        <v>90.7</v>
      </c>
      <c r="R46" s="99"/>
      <c r="S46" s="99"/>
      <c r="T46" s="99"/>
      <c r="U46" s="99"/>
      <c r="V46" s="99">
        <v>7.1</v>
      </c>
      <c r="W46" s="99"/>
      <c r="X46" s="99">
        <v>8</v>
      </c>
      <c r="Y46" s="99"/>
      <c r="Z46" s="100"/>
      <c r="AA46" s="79">
        <f t="shared" si="7"/>
        <v>163.20000000000002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15.2</v>
      </c>
      <c r="O48" s="88">
        <f t="shared" si="8"/>
        <v>1.5</v>
      </c>
      <c r="P48" s="88">
        <f t="shared" si="8"/>
        <v>40.700000000000003</v>
      </c>
      <c r="Q48" s="88">
        <f t="shared" si="8"/>
        <v>90.7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7.1</v>
      </c>
      <c r="W48" s="88">
        <f t="shared" si="8"/>
        <v>0</v>
      </c>
      <c r="X48" s="88">
        <f t="shared" si="8"/>
        <v>8</v>
      </c>
      <c r="Y48" s="88">
        <f t="shared" si="8"/>
        <v>0</v>
      </c>
      <c r="Z48" s="89">
        <f t="shared" si="8"/>
        <v>0</v>
      </c>
      <c r="AA48" s="90">
        <f t="shared" si="7"/>
        <v>163.20000000000002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39.314</v>
      </c>
      <c r="O51" s="88">
        <f t="shared" si="10"/>
        <v>22.242000000000001</v>
      </c>
      <c r="P51" s="88">
        <f t="shared" si="10"/>
        <v>115.31500000000001</v>
      </c>
      <c r="Q51" s="88">
        <f t="shared" si="10"/>
        <v>141.33199999999999</v>
      </c>
      <c r="R51" s="88">
        <f t="shared" si="10"/>
        <v>44.132999999999996</v>
      </c>
      <c r="S51" s="88">
        <f t="shared" si="10"/>
        <v>41.287000000000006</v>
      </c>
      <c r="T51" s="88">
        <f t="shared" si="10"/>
        <v>53.54</v>
      </c>
      <c r="U51" s="88">
        <f t="shared" si="10"/>
        <v>66.864000000000004</v>
      </c>
      <c r="V51" s="88">
        <f t="shared" si="10"/>
        <v>40.634</v>
      </c>
      <c r="W51" s="88">
        <f t="shared" si="10"/>
        <v>36.085999999999999</v>
      </c>
      <c r="X51" s="88">
        <f t="shared" si="10"/>
        <v>51.597000000000001</v>
      </c>
      <c r="Y51" s="88">
        <f t="shared" si="10"/>
        <v>100.65199999999999</v>
      </c>
      <c r="Z51" s="89">
        <f t="shared" si="10"/>
        <v>0</v>
      </c>
      <c r="AA51" s="104">
        <f>SUM(B51:Z51)</f>
        <v>752.99599999999987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15.2</v>
      </c>
      <c r="O4" s="18">
        <v>1.5</v>
      </c>
      <c r="P4" s="18">
        <v>40.700000000000003</v>
      </c>
      <c r="Q4" s="18">
        <v>90.7</v>
      </c>
      <c r="R4" s="18"/>
      <c r="S4" s="18"/>
      <c r="T4" s="18"/>
      <c r="U4" s="18"/>
      <c r="V4" s="18">
        <v>7.1</v>
      </c>
      <c r="W4" s="18"/>
      <c r="X4" s="18">
        <v>8</v>
      </c>
      <c r="Y4" s="18"/>
      <c r="Z4" s="19"/>
      <c r="AA4" s="111">
        <f>SUM(B4:Z4)</f>
        <v>163.20000000000002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90</v>
      </c>
      <c r="P7" s="117">
        <v>115.01</v>
      </c>
      <c r="Q7" s="117">
        <v>122</v>
      </c>
      <c r="R7" s="117">
        <v>120</v>
      </c>
      <c r="S7" s="117">
        <v>112.91</v>
      </c>
      <c r="T7" s="117">
        <v>90</v>
      </c>
      <c r="U7" s="117">
        <v>90</v>
      </c>
      <c r="V7" s="117">
        <v>102.9</v>
      </c>
      <c r="W7" s="117">
        <v>101.73</v>
      </c>
      <c r="X7" s="117">
        <v>100.16</v>
      </c>
      <c r="Y7" s="117">
        <v>84</v>
      </c>
      <c r="Z7" s="118"/>
      <c r="AA7" s="119">
        <f>IF(SUM(B7:Z7)&lt;&gt;0,AVERAGEIF(B7:Z7,"&lt;&gt;"""),"")</f>
        <v>101.1425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15.2</v>
      </c>
      <c r="O23" s="133">
        <v>1.5</v>
      </c>
      <c r="P23" s="133">
        <v>40.700000000000003</v>
      </c>
      <c r="Q23" s="133">
        <v>90.7</v>
      </c>
      <c r="R23" s="133"/>
      <c r="S23" s="133"/>
      <c r="T23" s="133"/>
      <c r="U23" s="133"/>
      <c r="V23" s="133">
        <v>7.1</v>
      </c>
      <c r="W23" s="133"/>
      <c r="X23" s="133">
        <v>8</v>
      </c>
      <c r="Y23" s="133"/>
      <c r="Z23" s="131"/>
      <c r="AA23" s="132">
        <f t="shared" si="2"/>
        <v>163.20000000000002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15.2</v>
      </c>
      <c r="O24" s="135">
        <f t="shared" si="3"/>
        <v>1.5</v>
      </c>
      <c r="P24" s="135">
        <f t="shared" si="3"/>
        <v>40.700000000000003</v>
      </c>
      <c r="Q24" s="135">
        <f t="shared" si="3"/>
        <v>90.7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7.1</v>
      </c>
      <c r="W24" s="135">
        <f t="shared" si="3"/>
        <v>0</v>
      </c>
      <c r="X24" s="135">
        <f t="shared" si="3"/>
        <v>8</v>
      </c>
      <c r="Y24" s="135">
        <f t="shared" si="3"/>
        <v>0</v>
      </c>
      <c r="Z24" s="136" t="str">
        <f t="shared" si="3"/>
        <v/>
      </c>
      <c r="AA24" s="90">
        <f t="shared" si="2"/>
        <v>163.20000000000002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2023-12-20T09:24:24Z</dcterms:created>
  <dcterms:modified xsi:type="dcterms:W3CDTF">2023-12-20T09:24:25Z</dcterms:modified>
</cp:coreProperties>
</file>