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<sst xmlns="http://schemas.openxmlformats.org/spreadsheetml/2006/main" count="117" uniqueCount="53">
  <si>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19/12/2023 11:18:23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</si>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</sst>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AD-46AB-9A5E-582AEE1D1C8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AD-46AB-9A5E-582AEE1D1C8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48.945</c:v>
                </c:pt>
                <c:pt idx="20">
                  <c:v>40.597000000000001</c:v>
                </c:pt>
                <c:pt idx="21">
                  <c:v>39.186999999999998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AD-46AB-9A5E-582AEE1D1C8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13.3</c:v>
                </c:pt>
                <c:pt idx="17">
                  <c:v>29.4</c:v>
                </c:pt>
                <c:pt idx="18">
                  <c:v>28.7</c:v>
                </c:pt>
                <c:pt idx="19">
                  <c:v>7.7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AD-46AB-9A5E-582AEE1D1C8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4.9289999999999994</c:v>
                </c:pt>
                <c:pt idx="13">
                  <c:v>5.5060000000000002</c:v>
                </c:pt>
                <c:pt idx="14">
                  <c:v>92.983999999999995</c:v>
                </c:pt>
                <c:pt idx="15">
                  <c:v>71.292000000000002</c:v>
                </c:pt>
                <c:pt idx="16">
                  <c:v>2.9930000000000003</c:v>
                </c:pt>
                <c:pt idx="17">
                  <c:v>15.872</c:v>
                </c:pt>
                <c:pt idx="18">
                  <c:v>17.042999999999999</c:v>
                </c:pt>
                <c:pt idx="19">
                  <c:v>15.891</c:v>
                </c:pt>
                <c:pt idx="20">
                  <c:v>15.152999999999999</c:v>
                </c:pt>
                <c:pt idx="21">
                  <c:v>15.134999999999998</c:v>
                </c:pt>
                <c:pt idx="22">
                  <c:v>10.83</c:v>
                </c:pt>
                <c:pt idx="23">
                  <c:v>7.4219999999999997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AD-46AB-9A5E-582AEE1D1C8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AD-46AB-9A5E-582AEE1D1C8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AD-46AB-9A5E-582AEE1D1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31.423999999999999</c:v>
                </c:pt>
                <c:pt idx="13">
                  <c:v>28.627999999999997</c:v>
                </c:pt>
                <c:pt idx="14">
                  <c:v>118.46600000000001</c:v>
                </c:pt>
                <c:pt idx="15">
                  <c:v>142.523</c:v>
                </c:pt>
                <c:pt idx="16">
                  <c:v>39.598999999999997</c:v>
                </c:pt>
                <c:pt idx="17">
                  <c:v>67.64500000000001</c:v>
                </c:pt>
                <c:pt idx="18">
                  <c:v>69.951999999999998</c:v>
                </c:pt>
                <c:pt idx="19">
                  <c:v>46.452999999999996</c:v>
                </c:pt>
                <c:pt idx="20">
                  <c:v>77.539000000000001</c:v>
                </c:pt>
                <c:pt idx="21">
                  <c:v>72.480999999999995</c:v>
                </c:pt>
                <c:pt idx="22">
                  <c:v>31.631999999999998</c:v>
                </c:pt>
                <c:pt idx="23">
                  <c:v>45.908000000000001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AD-46AB-9A5E-582AEE1D1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46</c:v>
                </c:pt>
                <c:pt idx="13">
                  <c:v>57.5</c:v>
                </c:pt>
                <c:pt idx="14">
                  <c:v>89.6</c:v>
                </c:pt>
                <c:pt idx="15">
                  <c:v>116.79</c:v>
                </c:pt>
                <c:pt idx="16">
                  <c:v>137.38999999999999</c:v>
                </c:pt>
                <c:pt idx="17">
                  <c:v>147.5</c:v>
                </c:pt>
                <c:pt idx="18">
                  <c:v>125.46</c:v>
                </c:pt>
                <c:pt idx="19">
                  <c:v>110.62</c:v>
                </c:pt>
                <c:pt idx="20">
                  <c:v>118</c:v>
                </c:pt>
                <c:pt idx="21">
                  <c:v>115.02</c:v>
                </c:pt>
                <c:pt idx="22">
                  <c:v>98</c:v>
                </c:pt>
                <c:pt idx="23">
                  <c:v>99.43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AD-46AB-9A5E-582AEE1D1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31.423999999999996</v>
      </c>
      <c r="O4" s="18">
        <v>28.628</v>
      </c>
      <c r="P4" s="18">
        <v>118.45700000000001</v>
      </c>
      <c r="Q4" s="18">
        <v>142.50399999999999</v>
      </c>
      <c r="R4" s="18">
        <v>39.553000000000004</v>
      </c>
      <c r="S4" s="18">
        <v>67.681999999999988</v>
      </c>
      <c r="T4" s="18">
        <v>69.992000000000004</v>
      </c>
      <c r="U4" s="18">
        <v>46.442</v>
      </c>
      <c r="V4" s="18">
        <v>77.566999999999993</v>
      </c>
      <c r="W4" s="18">
        <v>72.453000000000003</v>
      </c>
      <c r="X4" s="18">
        <v>31.587000000000003</v>
      </c>
      <c r="Y4" s="18">
        <v>45.942999999999998</v>
      </c>
      <c r="Z4" s="19"/>
      <c r="AA4" s="20">
        <f>SUM(B4:Z4)</f>
        <v>772.23199999999997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</v>
      </c>
      <c r="O7" s="28">
        <v>57.5</v>
      </c>
      <c r="P7" s="28">
        <v>89.6</v>
      </c>
      <c r="Q7" s="28">
        <v>116.79</v>
      </c>
      <c r="R7" s="28">
        <v>137.38999999999999</v>
      </c>
      <c r="S7" s="28">
        <v>147.5</v>
      </c>
      <c r="T7" s="28">
        <v>125.46</v>
      </c>
      <c r="U7" s="28">
        <v>110.62</v>
      </c>
      <c r="V7" s="28">
        <v>118</v>
      </c>
      <c r="W7" s="28">
        <v>115.02</v>
      </c>
      <c r="X7" s="28">
        <v>98</v>
      </c>
      <c r="Y7" s="28">
        <v>99.43</v>
      </c>
      <c r="Z7" s="29"/>
      <c r="AA7" s="30">
        <f>IF(SUM(B7:Z7)&lt;&gt;0,AVERAGEIF(B7:Z7,"&lt;&gt;"""),"")</f>
        <v>105.10916666666668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48.945</v>
      </c>
      <c r="R12" s="52"/>
      <c r="S12" s="52"/>
      <c r="T12" s="52"/>
      <c r="U12" s="52"/>
      <c r="V12" s="52">
        <v>40.597000000000001</v>
      </c>
      <c r="W12" s="52">
        <v>39.186999999999998</v>
      </c>
      <c r="X12" s="52"/>
      <c r="Y12" s="52"/>
      <c r="Z12" s="53"/>
      <c r="AA12" s="54">
        <f t="shared" si="0"/>
        <v>128.72899999999998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4.9289999999999994</v>
      </c>
      <c r="O14" s="57">
        <v>5.5060000000000002</v>
      </c>
      <c r="P14" s="57">
        <v>92.983999999999995</v>
      </c>
      <c r="Q14" s="57">
        <v>71.292000000000002</v>
      </c>
      <c r="R14" s="57">
        <v>2.9930000000000003</v>
      </c>
      <c r="S14" s="57">
        <v>15.872</v>
      </c>
      <c r="T14" s="57">
        <v>17.042999999999999</v>
      </c>
      <c r="U14" s="57">
        <v>15.891</v>
      </c>
      <c r="V14" s="57">
        <v>15.152999999999999</v>
      </c>
      <c r="W14" s="57">
        <v>15.134999999999998</v>
      </c>
      <c r="X14" s="57">
        <v>10.83</v>
      </c>
      <c r="Y14" s="57">
        <v>7.4219999999999997</v>
      </c>
      <c r="Z14" s="58"/>
      <c r="AA14" s="59">
        <f t="shared" si="0"/>
        <v>275.05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4.9289999999999994</v>
      </c>
      <c r="O16" s="62">
        <f t="shared" si="1"/>
        <v>5.5060000000000002</v>
      </c>
      <c r="P16" s="62">
        <f t="shared" si="1"/>
        <v>92.983999999999995</v>
      </c>
      <c r="Q16" s="62">
        <f t="shared" si="1"/>
        <v>120.23699999999999</v>
      </c>
      <c r="R16" s="62">
        <f t="shared" si="1"/>
        <v>2.9930000000000003</v>
      </c>
      <c r="S16" s="62">
        <f t="shared" si="1"/>
        <v>15.872</v>
      </c>
      <c r="T16" s="62">
        <f t="shared" si="1"/>
        <v>17.042999999999999</v>
      </c>
      <c r="U16" s="62">
        <f t="shared" si="1"/>
        <v>15.891</v>
      </c>
      <c r="V16" s="62">
        <f t="shared" si="1"/>
        <v>55.75</v>
      </c>
      <c r="W16" s="62">
        <f t="shared" si="1"/>
        <v>54.321999999999996</v>
      </c>
      <c r="X16" s="62">
        <f t="shared" si="1"/>
        <v>10.83</v>
      </c>
      <c r="Y16" s="62">
        <f t="shared" si="1"/>
        <v>7.4219999999999997</v>
      </c>
      <c r="Z16" s="63" t="str">
        <f t="shared" si="1"/>
        <v/>
      </c>
      <c r="AA16" s="64">
        <f>SUM(AA10:AA15)</f>
        <v>403.779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14.414</v>
      </c>
      <c r="O20" s="77">
        <v>13.788</v>
      </c>
      <c r="P20" s="77">
        <v>13.763</v>
      </c>
      <c r="Q20" s="77">
        <v>13.196999999999999</v>
      </c>
      <c r="R20" s="77">
        <v>12.85</v>
      </c>
      <c r="S20" s="77">
        <v>12.276999999999999</v>
      </c>
      <c r="T20" s="77">
        <v>11.991000000000001</v>
      </c>
      <c r="U20" s="77">
        <v>11.276999999999999</v>
      </c>
      <c r="V20" s="77">
        <v>11.423999999999999</v>
      </c>
      <c r="W20" s="77">
        <v>10.66</v>
      </c>
      <c r="X20" s="77">
        <v>10.135000000000002</v>
      </c>
      <c r="Y20" s="77">
        <v>9.8410000000000011</v>
      </c>
      <c r="Z20" s="78"/>
      <c r="AA20" s="79">
        <f t="shared" si="2"/>
        <v>145.61699999999999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12.081</v>
      </c>
      <c r="O21" s="81">
        <v>9.3339999999999996</v>
      </c>
      <c r="P21" s="81">
        <v>11.71</v>
      </c>
      <c r="Q21" s="81">
        <v>9.07</v>
      </c>
      <c r="R21" s="81">
        <v>10.41</v>
      </c>
      <c r="S21" s="81">
        <v>10.132999999999999</v>
      </c>
      <c r="T21" s="81">
        <v>12.258000000000001</v>
      </c>
      <c r="U21" s="81">
        <v>11.574</v>
      </c>
      <c r="V21" s="81">
        <v>10.392999999999999</v>
      </c>
      <c r="W21" s="81">
        <v>7.4710000000000001</v>
      </c>
      <c r="X21" s="81">
        <v>10.622</v>
      </c>
      <c r="Y21" s="81">
        <v>20.979999999999997</v>
      </c>
      <c r="Z21" s="78"/>
      <c r="AA21" s="79">
        <f t="shared" si="2"/>
        <v>136.036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26.494999999999997</v>
      </c>
      <c r="O25" s="88">
        <f t="shared" si="3"/>
        <v>23.122</v>
      </c>
      <c r="P25" s="88">
        <f t="shared" si="3"/>
        <v>25.472999999999999</v>
      </c>
      <c r="Q25" s="88">
        <f t="shared" si="3"/>
        <v>22.266999999999999</v>
      </c>
      <c r="R25" s="88">
        <f t="shared" si="3"/>
        <v>23.259999999999998</v>
      </c>
      <c r="S25" s="88">
        <f t="shared" si="3"/>
        <v>22.409999999999997</v>
      </c>
      <c r="T25" s="88">
        <f t="shared" si="3"/>
        <v>24.249000000000002</v>
      </c>
      <c r="U25" s="88">
        <f t="shared" si="3"/>
        <v>22.850999999999999</v>
      </c>
      <c r="V25" s="88">
        <f t="shared" si="3"/>
        <v>21.817</v>
      </c>
      <c r="W25" s="88">
        <f t="shared" si="3"/>
        <v>18.131</v>
      </c>
      <c r="X25" s="88">
        <f t="shared" si="3"/>
        <v>20.757000000000001</v>
      </c>
      <c r="Y25" s="88">
        <f t="shared" si="3"/>
        <v>30.820999999999998</v>
      </c>
      <c r="Z25" s="89" t="str">
        <f t="shared" si="3"/>
        <v/>
      </c>
      <c r="AA25" s="90">
        <f>SUM(AA19:AA24)</f>
        <v>281.65300000000002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31.423999999999999</v>
      </c>
      <c r="O29" s="77">
        <v>28.628</v>
      </c>
      <c r="P29" s="77">
        <v>118.45699999999999</v>
      </c>
      <c r="Q29" s="77">
        <v>142.50399999999999</v>
      </c>
      <c r="R29" s="77">
        <v>26.253</v>
      </c>
      <c r="S29" s="77">
        <v>38.281999999999996</v>
      </c>
      <c r="T29" s="77">
        <v>41.292000000000002</v>
      </c>
      <c r="U29" s="77">
        <v>38.741999999999997</v>
      </c>
      <c r="V29" s="77">
        <v>77.566999999999993</v>
      </c>
      <c r="W29" s="77">
        <v>72.453000000000003</v>
      </c>
      <c r="X29" s="77">
        <v>31.587</v>
      </c>
      <c r="Y29" s="77">
        <v>38.243000000000002</v>
      </c>
      <c r="Z29" s="78"/>
      <c r="AA29" s="79">
        <f>SUM(B29:Z29)</f>
        <v>685.4319999999999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31.423999999999999</v>
      </c>
      <c r="O31" s="62">
        <f t="shared" si="4"/>
        <v>28.628</v>
      </c>
      <c r="P31" s="62">
        <f t="shared" si="4"/>
        <v>118.45699999999999</v>
      </c>
      <c r="Q31" s="62">
        <f t="shared" si="4"/>
        <v>142.50399999999999</v>
      </c>
      <c r="R31" s="62">
        <f t="shared" si="4"/>
        <v>26.253</v>
      </c>
      <c r="S31" s="62">
        <f t="shared" si="4"/>
        <v>38.281999999999996</v>
      </c>
      <c r="T31" s="62">
        <f t="shared" si="4"/>
        <v>41.292000000000002</v>
      </c>
      <c r="U31" s="62">
        <f t="shared" si="4"/>
        <v>38.741999999999997</v>
      </c>
      <c r="V31" s="62">
        <f t="shared" si="4"/>
        <v>77.566999999999993</v>
      </c>
      <c r="W31" s="62">
        <f t="shared" si="4"/>
        <v>72.453000000000003</v>
      </c>
      <c r="X31" s="62">
        <f t="shared" si="4"/>
        <v>31.587</v>
      </c>
      <c r="Y31" s="62">
        <f t="shared" si="4"/>
        <v>38.243000000000002</v>
      </c>
      <c r="Z31" s="63" t="str">
        <f t="shared" si="4"/>
        <v/>
      </c>
      <c r="AA31" s="64">
        <f>SUM(AA28:AA30)</f>
        <v>685.4319999999999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13.3</v>
      </c>
      <c r="S38" s="99">
        <v>29.4</v>
      </c>
      <c r="T38" s="99">
        <v>28.7</v>
      </c>
      <c r="U38" s="99">
        <v>7.7</v>
      </c>
      <c r="V38" s="99"/>
      <c r="W38" s="99"/>
      <c r="X38" s="99"/>
      <c r="Y38" s="99">
        <v>7.7</v>
      </c>
      <c r="Z38" s="100"/>
      <c r="AA38" s="79">
        <f t="shared" si="5"/>
        <v>86.800000000000011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13.3</v>
      </c>
      <c r="S39" s="88">
        <f t="shared" si="6"/>
        <v>29.4</v>
      </c>
      <c r="T39" s="88">
        <f t="shared" si="6"/>
        <v>28.7</v>
      </c>
      <c r="U39" s="88">
        <f t="shared" si="6"/>
        <v>7.7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7.7</v>
      </c>
      <c r="Z39" s="89" t="str">
        <f t="shared" si="6"/>
        <v/>
      </c>
      <c r="AA39" s="90">
        <f t="shared" si="5"/>
        <v>86.800000000000011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13.3</v>
      </c>
      <c r="S46" s="99">
        <v>29.4</v>
      </c>
      <c r="T46" s="99">
        <v>28.7</v>
      </c>
      <c r="U46" s="99">
        <v>7.7</v>
      </c>
      <c r="V46" s="99"/>
      <c r="W46" s="99"/>
      <c r="X46" s="99"/>
      <c r="Y46" s="99">
        <v>7.7</v>
      </c>
      <c r="Z46" s="100"/>
      <c r="AA46" s="79">
        <f t="shared" si="7"/>
        <v>86.800000000000011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13.3</v>
      </c>
      <c r="S48" s="88">
        <f t="shared" si="8"/>
        <v>29.4</v>
      </c>
      <c r="T48" s="88">
        <f t="shared" si="8"/>
        <v>28.7</v>
      </c>
      <c r="U48" s="88">
        <f t="shared" si="8"/>
        <v>7.7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7.7</v>
      </c>
      <c r="Z48" s="89" t="str">
        <f t="shared" si="8"/>
        <v/>
      </c>
      <c r="AA48" s="90">
        <f t="shared" si="7"/>
        <v>86.800000000000011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31.423999999999996</v>
      </c>
      <c r="O51" s="88">
        <f t="shared" si="10"/>
        <v>28.628</v>
      </c>
      <c r="P51" s="88">
        <f t="shared" si="10"/>
        <v>118.45699999999999</v>
      </c>
      <c r="Q51" s="88">
        <f t="shared" si="10"/>
        <v>142.50399999999999</v>
      </c>
      <c r="R51" s="88">
        <f t="shared" si="10"/>
        <v>39.552999999999997</v>
      </c>
      <c r="S51" s="88">
        <f t="shared" si="10"/>
        <v>67.681999999999988</v>
      </c>
      <c r="T51" s="88">
        <f t="shared" si="10"/>
        <v>69.992000000000004</v>
      </c>
      <c r="U51" s="88">
        <f t="shared" si="10"/>
        <v>46.442</v>
      </c>
      <c r="V51" s="88">
        <f t="shared" si="10"/>
        <v>77.567000000000007</v>
      </c>
      <c r="W51" s="88">
        <f t="shared" si="10"/>
        <v>72.453000000000003</v>
      </c>
      <c r="X51" s="88">
        <f t="shared" si="10"/>
        <v>31.587000000000003</v>
      </c>
      <c r="Y51" s="88">
        <f t="shared" si="10"/>
        <v>45.942999999999998</v>
      </c>
      <c r="Z51" s="89" t="str">
        <f t="shared" si="10"/>
        <v/>
      </c>
      <c r="AA51" s="104">
        <f>SUM(B51:Z51)</f>
        <v>772.23199999999986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31.423999999999999</v>
      </c>
      <c r="O4" s="18">
        <v>28.627999999999997</v>
      </c>
      <c r="P4" s="18">
        <v>118.46600000000001</v>
      </c>
      <c r="Q4" s="18">
        <v>142.523</v>
      </c>
      <c r="R4" s="18">
        <v>39.598999999999997</v>
      </c>
      <c r="S4" s="18">
        <v>67.64500000000001</v>
      </c>
      <c r="T4" s="18">
        <v>69.951999999999998</v>
      </c>
      <c r="U4" s="18">
        <v>46.452999999999996</v>
      </c>
      <c r="V4" s="18">
        <v>77.539000000000001</v>
      </c>
      <c r="W4" s="18">
        <v>72.480999999999995</v>
      </c>
      <c r="X4" s="18">
        <v>31.631999999999998</v>
      </c>
      <c r="Y4" s="18">
        <v>45.908000000000001</v>
      </c>
      <c r="Z4" s="19"/>
      <c r="AA4" s="20">
        <f>SUM(B4:Z4)</f>
        <v>772.24999999999989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46</v>
      </c>
      <c r="O7" s="28">
        <v>57.5</v>
      </c>
      <c r="P7" s="28">
        <v>89.6</v>
      </c>
      <c r="Q7" s="28">
        <v>116.79</v>
      </c>
      <c r="R7" s="28">
        <v>137.38999999999999</v>
      </c>
      <c r="S7" s="28">
        <v>147.5</v>
      </c>
      <c r="T7" s="28">
        <v>125.46</v>
      </c>
      <c r="U7" s="28">
        <v>110.62</v>
      </c>
      <c r="V7" s="28">
        <v>118</v>
      </c>
      <c r="W7" s="28">
        <v>115.02</v>
      </c>
      <c r="X7" s="28">
        <v>98</v>
      </c>
      <c r="Y7" s="28">
        <v>99.43</v>
      </c>
      <c r="Z7" s="29"/>
      <c r="AA7" s="30">
        <f>IF(SUM(B7:Z7)&lt;&gt;0,AVERAGEIF(B7:Z7,"&lt;&gt;"""),"")</f>
        <v>105.10916666666668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31.423999999999999</v>
      </c>
      <c r="O14" s="57">
        <v>28.172999999999998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59.596999999999994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31.423999999999999</v>
      </c>
      <c r="O16" s="62">
        <f t="shared" si="1"/>
        <v>28.172999999999998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59.596999999999994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8.8339999999999996</v>
      </c>
      <c r="Q20" s="77">
        <v>21.15</v>
      </c>
      <c r="R20" s="77">
        <v>12.35</v>
      </c>
      <c r="S20" s="77">
        <v>14.782</v>
      </c>
      <c r="T20" s="77">
        <v>18.8</v>
      </c>
      <c r="U20" s="77">
        <v>14.45</v>
      </c>
      <c r="V20" s="77">
        <v>20.812000000000001</v>
      </c>
      <c r="W20" s="77">
        <v>15</v>
      </c>
      <c r="X20" s="77">
        <v>4.6500000000000004</v>
      </c>
      <c r="Y20" s="77">
        <v>15.8</v>
      </c>
      <c r="Z20" s="78"/>
      <c r="AA20" s="79">
        <f t="shared" si="2"/>
        <v>146.62800000000001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0.45500000000000002</v>
      </c>
      <c r="P21" s="81">
        <v>14.632</v>
      </c>
      <c r="Q21" s="81">
        <v>29.273000000000003</v>
      </c>
      <c r="R21" s="81">
        <v>27.249000000000002</v>
      </c>
      <c r="S21" s="81">
        <v>52.863</v>
      </c>
      <c r="T21" s="81">
        <v>51.152000000000001</v>
      </c>
      <c r="U21" s="81">
        <v>32.003</v>
      </c>
      <c r="V21" s="81">
        <v>2.1269999999999998</v>
      </c>
      <c r="W21" s="81">
        <v>18.481000000000002</v>
      </c>
      <c r="X21" s="81">
        <v>10.681999999999999</v>
      </c>
      <c r="Y21" s="81">
        <v>30.108000000000001</v>
      </c>
      <c r="Z21" s="78"/>
      <c r="AA21" s="79">
        <f t="shared" si="2"/>
        <v>269.02499999999998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0.45500000000000002</v>
      </c>
      <c r="P25" s="88">
        <f t="shared" si="3"/>
        <v>23.466000000000001</v>
      </c>
      <c r="Q25" s="88">
        <f t="shared" si="3"/>
        <v>50.423000000000002</v>
      </c>
      <c r="R25" s="88">
        <f t="shared" si="3"/>
        <v>39.599000000000004</v>
      </c>
      <c r="S25" s="88">
        <f t="shared" si="3"/>
        <v>67.644999999999996</v>
      </c>
      <c r="T25" s="88">
        <f t="shared" si="3"/>
        <v>69.951999999999998</v>
      </c>
      <c r="U25" s="88">
        <f t="shared" si="3"/>
        <v>46.453000000000003</v>
      </c>
      <c r="V25" s="88">
        <f t="shared" si="3"/>
        <v>22.939</v>
      </c>
      <c r="W25" s="88">
        <f t="shared" si="3"/>
        <v>33.481000000000002</v>
      </c>
      <c r="X25" s="88">
        <f t="shared" si="3"/>
        <v>15.331999999999999</v>
      </c>
      <c r="Y25" s="88">
        <f t="shared" si="3"/>
        <v>45.908000000000001</v>
      </c>
      <c r="Z25" s="89">
        <f t="shared" si="3"/>
        <v>0</v>
      </c>
      <c r="AA25" s="90">
        <f t="shared" si="3"/>
        <v>415.65300000000002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31.423999999999999</v>
      </c>
      <c r="O29" s="77">
        <v>28.628</v>
      </c>
      <c r="P29" s="77">
        <v>23.466000000000001</v>
      </c>
      <c r="Q29" s="77">
        <v>50.423000000000002</v>
      </c>
      <c r="R29" s="77">
        <v>39.598999999999997</v>
      </c>
      <c r="S29" s="77">
        <v>67.644999999999996</v>
      </c>
      <c r="T29" s="77">
        <v>69.951999999999998</v>
      </c>
      <c r="U29" s="77">
        <v>46.453000000000003</v>
      </c>
      <c r="V29" s="77">
        <v>22.939</v>
      </c>
      <c r="W29" s="77">
        <v>33.481000000000002</v>
      </c>
      <c r="X29" s="77">
        <v>15.332000000000001</v>
      </c>
      <c r="Y29" s="77">
        <v>45.908000000000001</v>
      </c>
      <c r="Z29" s="78"/>
      <c r="AA29" s="79">
        <f>SUM(B29:Z29)</f>
        <v>475.25000000000006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31.423999999999999</v>
      </c>
      <c r="O31" s="62">
        <f t="shared" si="4"/>
        <v>28.628</v>
      </c>
      <c r="P31" s="62">
        <f t="shared" si="4"/>
        <v>23.466000000000001</v>
      </c>
      <c r="Q31" s="62">
        <f t="shared" si="4"/>
        <v>50.423000000000002</v>
      </c>
      <c r="R31" s="62">
        <f t="shared" si="4"/>
        <v>39.598999999999997</v>
      </c>
      <c r="S31" s="62">
        <f t="shared" si="4"/>
        <v>67.644999999999996</v>
      </c>
      <c r="T31" s="62">
        <f t="shared" si="4"/>
        <v>69.951999999999998</v>
      </c>
      <c r="U31" s="62">
        <f t="shared" si="4"/>
        <v>46.453000000000003</v>
      </c>
      <c r="V31" s="62">
        <f t="shared" si="4"/>
        <v>22.939</v>
      </c>
      <c r="W31" s="62">
        <f t="shared" si="4"/>
        <v>33.481000000000002</v>
      </c>
      <c r="X31" s="62">
        <f t="shared" si="4"/>
        <v>15.332000000000001</v>
      </c>
      <c r="Y31" s="62">
        <f t="shared" si="4"/>
        <v>45.908000000000001</v>
      </c>
      <c r="Z31" s="63">
        <f t="shared" si="4"/>
        <v>0</v>
      </c>
      <c r="AA31" s="64">
        <f t="shared" si="4"/>
        <v>475.25000000000006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95</v>
      </c>
      <c r="Q38" s="99">
        <v>92.1</v>
      </c>
      <c r="R38" s="99"/>
      <c r="S38" s="99"/>
      <c r="T38" s="99"/>
      <c r="U38" s="99"/>
      <c r="V38" s="99">
        <v>54.6</v>
      </c>
      <c r="W38" s="99">
        <v>39</v>
      </c>
      <c r="X38" s="99">
        <v>16.3</v>
      </c>
      <c r="Y38" s="99"/>
      <c r="Z38" s="100"/>
      <c r="AA38" s="79">
        <f t="shared" si="5"/>
        <v>297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95</v>
      </c>
      <c r="Q39" s="88">
        <f t="shared" si="6"/>
        <v>92.1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54.6</v>
      </c>
      <c r="W39" s="88">
        <f t="shared" si="6"/>
        <v>39</v>
      </c>
      <c r="X39" s="88">
        <f t="shared" si="6"/>
        <v>16.3</v>
      </c>
      <c r="Y39" s="88">
        <f t="shared" si="6"/>
        <v>0</v>
      </c>
      <c r="Z39" s="89">
        <f t="shared" si="6"/>
        <v>0</v>
      </c>
      <c r="AA39" s="90">
        <f t="shared" si="5"/>
        <v>297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95</v>
      </c>
      <c r="Q46" s="99">
        <v>92.1</v>
      </c>
      <c r="R46" s="99"/>
      <c r="S46" s="99"/>
      <c r="T46" s="99"/>
      <c r="U46" s="99"/>
      <c r="V46" s="99">
        <v>54.6</v>
      </c>
      <c r="W46" s="99">
        <v>39</v>
      </c>
      <c r="X46" s="99">
        <v>16.3</v>
      </c>
      <c r="Y46" s="99"/>
      <c r="Z46" s="100"/>
      <c r="AA46" s="79">
        <f t="shared" si="7"/>
        <v>297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95</v>
      </c>
      <c r="Q48" s="88">
        <f t="shared" si="8"/>
        <v>92.1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54.6</v>
      </c>
      <c r="W48" s="88">
        <f t="shared" si="8"/>
        <v>39</v>
      </c>
      <c r="X48" s="88">
        <f t="shared" si="8"/>
        <v>16.3</v>
      </c>
      <c r="Y48" s="88">
        <f t="shared" si="8"/>
        <v>0</v>
      </c>
      <c r="Z48" s="89">
        <f t="shared" si="8"/>
        <v>0</v>
      </c>
      <c r="AA48" s="90">
        <f t="shared" si="7"/>
        <v>297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31.423999999999999</v>
      </c>
      <c r="O51" s="88">
        <f t="shared" si="10"/>
        <v>28.627999999999997</v>
      </c>
      <c r="P51" s="88">
        <f t="shared" si="10"/>
        <v>118.46600000000001</v>
      </c>
      <c r="Q51" s="88">
        <f t="shared" si="10"/>
        <v>142.523</v>
      </c>
      <c r="R51" s="88">
        <f t="shared" si="10"/>
        <v>39.599000000000004</v>
      </c>
      <c r="S51" s="88">
        <f t="shared" si="10"/>
        <v>67.644999999999996</v>
      </c>
      <c r="T51" s="88">
        <f t="shared" si="10"/>
        <v>69.951999999999998</v>
      </c>
      <c r="U51" s="88">
        <f t="shared" si="10"/>
        <v>46.453000000000003</v>
      </c>
      <c r="V51" s="88">
        <f t="shared" si="10"/>
        <v>77.539000000000001</v>
      </c>
      <c r="W51" s="88">
        <f t="shared" si="10"/>
        <v>72.480999999999995</v>
      </c>
      <c r="X51" s="88">
        <f t="shared" si="10"/>
        <v>31.631999999999998</v>
      </c>
      <c r="Y51" s="88">
        <f t="shared" si="10"/>
        <v>45.908000000000001</v>
      </c>
      <c r="Z51" s="89">
        <f t="shared" si="10"/>
        <v>0</v>
      </c>
      <c r="AA51" s="104">
        <f>SUM(B51:Z51)</f>
        <v>772.24999999999989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95</v>
      </c>
      <c r="Q4" s="18">
        <v>92.1</v>
      </c>
      <c r="R4" s="18">
        <v>-13.3</v>
      </c>
      <c r="S4" s="18">
        <v>-29.4</v>
      </c>
      <c r="T4" s="18">
        <v>-28.7</v>
      </c>
      <c r="U4" s="18">
        <v>-7.7</v>
      </c>
      <c r="V4" s="18">
        <v>54.6</v>
      </c>
      <c r="W4" s="18">
        <v>39</v>
      </c>
      <c r="X4" s="18">
        <v>16.3</v>
      </c>
      <c r="Y4" s="18">
        <v>-7.7</v>
      </c>
      <c r="Z4" s="19"/>
      <c r="AA4" s="111">
        <f>SUM(B4:Z4)</f>
        <v>210.2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46</v>
      </c>
      <c r="O7" s="117">
        <v>57.5</v>
      </c>
      <c r="P7" s="117">
        <v>89.6</v>
      </c>
      <c r="Q7" s="117">
        <v>116.79</v>
      </c>
      <c r="R7" s="117">
        <v>137.38999999999999</v>
      </c>
      <c r="S7" s="117">
        <v>147.5</v>
      </c>
      <c r="T7" s="117">
        <v>125.46</v>
      </c>
      <c r="U7" s="117">
        <v>110.62</v>
      </c>
      <c r="V7" s="117">
        <v>118</v>
      </c>
      <c r="W7" s="117">
        <v>115.02</v>
      </c>
      <c r="X7" s="117">
        <v>98</v>
      </c>
      <c r="Y7" s="117">
        <v>99.43</v>
      </c>
      <c r="Z7" s="118"/>
      <c r="AA7" s="119">
        <f>IF(SUM(B7:Z7)&lt;&gt;0,AVERAGEIF(B7:Z7,"&lt;&gt;"""),"")</f>
        <v>105.10916666666668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13.3</v>
      </c>
      <c r="S15" s="133">
        <v>29.4</v>
      </c>
      <c r="T15" s="133">
        <v>28.7</v>
      </c>
      <c r="U15" s="133">
        <v>7.7</v>
      </c>
      <c r="V15" s="133"/>
      <c r="W15" s="133"/>
      <c r="X15" s="133"/>
      <c r="Y15" s="133">
        <v>7.7</v>
      </c>
      <c r="Z15" s="131"/>
      <c r="AA15" s="132">
        <f t="shared" si="0"/>
        <v>86.800000000000011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13.3</v>
      </c>
      <c r="S16" s="135">
        <f t="shared" si="1"/>
        <v>29.4</v>
      </c>
      <c r="T16" s="135">
        <f t="shared" si="1"/>
        <v>28.7</v>
      </c>
      <c r="U16" s="135">
        <f t="shared" si="1"/>
        <v>7.7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7.7</v>
      </c>
      <c r="Z16" s="136" t="str">
        <f t="shared" si="1"/>
        <v/>
      </c>
      <c r="AA16" s="90">
        <f t="shared" si="0"/>
        <v>86.800000000000011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95</v>
      </c>
      <c r="Q23" s="133">
        <v>92.1</v>
      </c>
      <c r="R23" s="133"/>
      <c r="S23" s="133"/>
      <c r="T23" s="133"/>
      <c r="U23" s="133"/>
      <c r="V23" s="133">
        <v>54.6</v>
      </c>
      <c r="W23" s="133">
        <v>39</v>
      </c>
      <c r="X23" s="133">
        <v>16.3</v>
      </c>
      <c r="Y23" s="133"/>
      <c r="Z23" s="131"/>
      <c r="AA23" s="132">
        <f t="shared" si="2"/>
        <v>297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95</v>
      </c>
      <c r="Q24" s="135">
        <f t="shared" si="3"/>
        <v>92.1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54.6</v>
      </c>
      <c r="W24" s="135">
        <f t="shared" si="3"/>
        <v>39</v>
      </c>
      <c r="X24" s="135">
        <f t="shared" si="3"/>
        <v>16.3</v>
      </c>
      <c r="Y24" s="135">
        <f t="shared" si="3"/>
        <v>0</v>
      </c>
      <c r="Z24" s="136" t="str">
        <f t="shared" si="3"/>
        <v/>
      </c>
      <c r="AA24" s="90">
        <f t="shared" si="2"/>
        <v>297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2023-12-19T09:18:23Z</dcterms:created>
  <dcterms:modified xsi:type="dcterms:W3CDTF">2023-12-19T09:18:24Z</dcterms:modified>
</cp:coreProperties>
</file>