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<sst xmlns="http://schemas.openxmlformats.org/spreadsheetml/2006/main" count="117" uniqueCount="53">
  <si>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18/12/2023 11:18:57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</si>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</sst>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34-4686-8B63-0CB0ADA0C00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34-4686-8B63-0CB0ADA0C00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36.417000000000002</c:v>
                </c:pt>
                <c:pt idx="15">
                  <c:v>104.16</c:v>
                </c:pt>
                <c:pt idx="16">
                  <c:v>30</c:v>
                </c:pt>
                <c:pt idx="19">
                  <c:v>12.773999999999999</c:v>
                </c:pt>
                <c:pt idx="20">
                  <c:v>43.912999999999997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34-4686-8B63-0CB0ADA0C00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34-4686-8B63-0CB0ADA0C00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110.55</c:v>
                </c:pt>
                <c:pt idx="13">
                  <c:v>86.562999999999988</c:v>
                </c:pt>
                <c:pt idx="14">
                  <c:v>7.3259999999999996</c:v>
                </c:pt>
                <c:pt idx="15">
                  <c:v>5.1270000000000007</c:v>
                </c:pt>
                <c:pt idx="16">
                  <c:v>4.7140000000000004</c:v>
                </c:pt>
                <c:pt idx="17">
                  <c:v>9.9039999999999999</c:v>
                </c:pt>
                <c:pt idx="18">
                  <c:v>22.262000000000004</c:v>
                </c:pt>
                <c:pt idx="19">
                  <c:v>28.97</c:v>
                </c:pt>
                <c:pt idx="20">
                  <c:v>25.474</c:v>
                </c:pt>
                <c:pt idx="21">
                  <c:v>65.125</c:v>
                </c:pt>
                <c:pt idx="22">
                  <c:v>16.228000000000002</c:v>
                </c:pt>
                <c:pt idx="23">
                  <c:v>6.8239999999999998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34-4686-8B63-0CB0ADA0C00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34-4686-8B63-0CB0ADA0C00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34-4686-8B63-0CB0ADA0C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118.86199999999999</c:v>
                </c:pt>
                <c:pt idx="13">
                  <c:v>95.064999999999998</c:v>
                </c:pt>
                <c:pt idx="14">
                  <c:v>52.395999999999994</c:v>
                </c:pt>
                <c:pt idx="15">
                  <c:v>117.88200000000001</c:v>
                </c:pt>
                <c:pt idx="16">
                  <c:v>43.702000000000005</c:v>
                </c:pt>
                <c:pt idx="17">
                  <c:v>19.367000000000001</c:v>
                </c:pt>
                <c:pt idx="18">
                  <c:v>29.909000000000002</c:v>
                </c:pt>
                <c:pt idx="19">
                  <c:v>50.974000000000004</c:v>
                </c:pt>
                <c:pt idx="20">
                  <c:v>80.414000000000001</c:v>
                </c:pt>
                <c:pt idx="21">
                  <c:v>75.495000000000005</c:v>
                </c:pt>
                <c:pt idx="22">
                  <c:v>24.907000000000004</c:v>
                </c:pt>
                <c:pt idx="23">
                  <c:v>23.503000000000004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34-4686-8B63-0CB0ADA0C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75.89</c:v>
                </c:pt>
                <c:pt idx="13">
                  <c:v>81.16</c:v>
                </c:pt>
                <c:pt idx="14">
                  <c:v>103.37</c:v>
                </c:pt>
                <c:pt idx="15">
                  <c:v>119.48</c:v>
                </c:pt>
                <c:pt idx="16">
                  <c:v>154.18</c:v>
                </c:pt>
                <c:pt idx="17">
                  <c:v>130.32</c:v>
                </c:pt>
                <c:pt idx="18">
                  <c:v>140.5</c:v>
                </c:pt>
                <c:pt idx="19">
                  <c:v>113.07</c:v>
                </c:pt>
                <c:pt idx="20">
                  <c:v>105.39</c:v>
                </c:pt>
                <c:pt idx="21">
                  <c:v>86</c:v>
                </c:pt>
                <c:pt idx="22">
                  <c:v>82.5</c:v>
                </c:pt>
                <c:pt idx="23">
                  <c:v>75.400000000000006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34-4686-8B63-0CB0ADA0C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118.86199999999999</v>
      </c>
      <c r="O4" s="18">
        <v>95.064999999999998</v>
      </c>
      <c r="P4" s="18">
        <v>52.378999999999998</v>
      </c>
      <c r="Q4" s="18">
        <v>117.919</v>
      </c>
      <c r="R4" s="18">
        <v>43.703000000000003</v>
      </c>
      <c r="S4" s="18">
        <v>19.366999999999997</v>
      </c>
      <c r="T4" s="18">
        <v>29.881000000000004</v>
      </c>
      <c r="U4" s="18">
        <v>50.973999999999997</v>
      </c>
      <c r="V4" s="18">
        <v>80.373999999999995</v>
      </c>
      <c r="W4" s="18">
        <v>75.495000000000005</v>
      </c>
      <c r="X4" s="18">
        <v>24.907</v>
      </c>
      <c r="Y4" s="18">
        <v>23.503000000000004</v>
      </c>
      <c r="Z4" s="19"/>
      <c r="AA4" s="20">
        <f>SUM(B4:Z4)</f>
        <v>732.4290000000002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75.89</v>
      </c>
      <c r="O7" s="28">
        <v>81.16</v>
      </c>
      <c r="P7" s="28">
        <v>103.37</v>
      </c>
      <c r="Q7" s="28">
        <v>119.48</v>
      </c>
      <c r="R7" s="28">
        <v>154.18</v>
      </c>
      <c r="S7" s="28">
        <v>130.32</v>
      </c>
      <c r="T7" s="28">
        <v>140.5</v>
      </c>
      <c r="U7" s="28">
        <v>113.07</v>
      </c>
      <c r="V7" s="28">
        <v>105.39</v>
      </c>
      <c r="W7" s="28">
        <v>86</v>
      </c>
      <c r="X7" s="28">
        <v>82.5</v>
      </c>
      <c r="Y7" s="28">
        <v>75.400000000000006</v>
      </c>
      <c r="Z7" s="29"/>
      <c r="AA7" s="30">
        <f>IF(SUM(B7:Z7)&lt;&gt;0,AVERAGEIF(B7:Z7,"&lt;&gt;"""),"")</f>
        <v>105.60500000000002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36.417000000000002</v>
      </c>
      <c r="Q12" s="52">
        <v>104.16</v>
      </c>
      <c r="R12" s="52">
        <v>30</v>
      </c>
      <c r="S12" s="52"/>
      <c r="T12" s="52"/>
      <c r="U12" s="52">
        <v>12.773999999999999</v>
      </c>
      <c r="V12" s="52">
        <v>43.912999999999997</v>
      </c>
      <c r="W12" s="52"/>
      <c r="X12" s="52"/>
      <c r="Y12" s="52"/>
      <c r="Z12" s="53"/>
      <c r="AA12" s="54">
        <f t="shared" si="0"/>
        <v>227.26400000000001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110.55</v>
      </c>
      <c r="O14" s="57">
        <v>86.562999999999988</v>
      </c>
      <c r="P14" s="57">
        <v>7.3259999999999996</v>
      </c>
      <c r="Q14" s="57">
        <v>5.1270000000000007</v>
      </c>
      <c r="R14" s="57">
        <v>4.7140000000000004</v>
      </c>
      <c r="S14" s="57">
        <v>9.9039999999999999</v>
      </c>
      <c r="T14" s="57">
        <v>22.262000000000004</v>
      </c>
      <c r="U14" s="57">
        <v>28.97</v>
      </c>
      <c r="V14" s="57">
        <v>25.474</v>
      </c>
      <c r="W14" s="57">
        <v>65.125</v>
      </c>
      <c r="X14" s="57">
        <v>16.228000000000002</v>
      </c>
      <c r="Y14" s="57">
        <v>6.8239999999999998</v>
      </c>
      <c r="Z14" s="58"/>
      <c r="AA14" s="59">
        <f t="shared" si="0"/>
        <v>389.06700000000001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110.55</v>
      </c>
      <c r="O16" s="62">
        <f t="shared" si="1"/>
        <v>86.562999999999988</v>
      </c>
      <c r="P16" s="62">
        <f t="shared" si="1"/>
        <v>43.743000000000002</v>
      </c>
      <c r="Q16" s="62">
        <f t="shared" si="1"/>
        <v>109.28699999999999</v>
      </c>
      <c r="R16" s="62">
        <f t="shared" si="1"/>
        <v>34.713999999999999</v>
      </c>
      <c r="S16" s="62">
        <f t="shared" si="1"/>
        <v>9.9039999999999999</v>
      </c>
      <c r="T16" s="62">
        <f t="shared" si="1"/>
        <v>22.262000000000004</v>
      </c>
      <c r="U16" s="62">
        <f t="shared" si="1"/>
        <v>41.744</v>
      </c>
      <c r="V16" s="62">
        <f t="shared" si="1"/>
        <v>69.387</v>
      </c>
      <c r="W16" s="62">
        <f t="shared" si="1"/>
        <v>65.125</v>
      </c>
      <c r="X16" s="62">
        <f t="shared" si="1"/>
        <v>16.228000000000002</v>
      </c>
      <c r="Y16" s="62">
        <f t="shared" si="1"/>
        <v>6.8239999999999998</v>
      </c>
      <c r="Z16" s="63" t="str">
        <f t="shared" si="1"/>
        <v/>
      </c>
      <c r="AA16" s="64">
        <f>SUM(AA10:AA15)</f>
        <v>616.33100000000002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4.7679999999999998</v>
      </c>
      <c r="O20" s="77">
        <v>4.7160000000000002</v>
      </c>
      <c r="P20" s="77">
        <v>4.5229999999999997</v>
      </c>
      <c r="Q20" s="77">
        <v>4.3319999999999999</v>
      </c>
      <c r="R20" s="77">
        <v>4.1890000000000001</v>
      </c>
      <c r="S20" s="77">
        <v>4.0830000000000002</v>
      </c>
      <c r="T20" s="77">
        <v>4.0890000000000004</v>
      </c>
      <c r="U20" s="77">
        <v>3.9940000000000002</v>
      </c>
      <c r="V20" s="77">
        <v>3.794</v>
      </c>
      <c r="W20" s="77">
        <v>3.4830000000000001</v>
      </c>
      <c r="X20" s="77">
        <v>3.3210000000000002</v>
      </c>
      <c r="Y20" s="77">
        <v>3.262</v>
      </c>
      <c r="Z20" s="78"/>
      <c r="AA20" s="79">
        <f t="shared" si="2"/>
        <v>48.553999999999988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3.544</v>
      </c>
      <c r="O21" s="81">
        <v>3.786</v>
      </c>
      <c r="P21" s="81">
        <v>4.1130000000000004</v>
      </c>
      <c r="Q21" s="81">
        <v>4.3</v>
      </c>
      <c r="R21" s="81">
        <v>4.8</v>
      </c>
      <c r="S21" s="81">
        <v>5.38</v>
      </c>
      <c r="T21" s="81">
        <v>3.53</v>
      </c>
      <c r="U21" s="81">
        <v>5.2359999999999998</v>
      </c>
      <c r="V21" s="81">
        <v>7.1930000000000005</v>
      </c>
      <c r="W21" s="81">
        <v>6.8870000000000005</v>
      </c>
      <c r="X21" s="81">
        <v>5.3579999999999997</v>
      </c>
      <c r="Y21" s="81">
        <v>13.417000000000002</v>
      </c>
      <c r="Z21" s="78"/>
      <c r="AA21" s="79">
        <f t="shared" si="2"/>
        <v>67.543999999999997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8.3119999999999994</v>
      </c>
      <c r="O25" s="88">
        <f t="shared" si="3"/>
        <v>8.5020000000000007</v>
      </c>
      <c r="P25" s="88">
        <f t="shared" si="3"/>
        <v>8.6359999999999992</v>
      </c>
      <c r="Q25" s="88">
        <f t="shared" si="3"/>
        <v>8.6319999999999997</v>
      </c>
      <c r="R25" s="88">
        <f t="shared" si="3"/>
        <v>8.9890000000000008</v>
      </c>
      <c r="S25" s="88">
        <f t="shared" si="3"/>
        <v>9.463000000000001</v>
      </c>
      <c r="T25" s="88">
        <f t="shared" si="3"/>
        <v>7.6189999999999998</v>
      </c>
      <c r="U25" s="88">
        <f t="shared" si="3"/>
        <v>9.23</v>
      </c>
      <c r="V25" s="88">
        <f t="shared" si="3"/>
        <v>10.987</v>
      </c>
      <c r="W25" s="88">
        <f t="shared" si="3"/>
        <v>10.370000000000001</v>
      </c>
      <c r="X25" s="88">
        <f t="shared" si="3"/>
        <v>8.6790000000000003</v>
      </c>
      <c r="Y25" s="88">
        <f t="shared" si="3"/>
        <v>16.679000000000002</v>
      </c>
      <c r="Z25" s="89" t="str">
        <f t="shared" si="3"/>
        <v/>
      </c>
      <c r="AA25" s="90">
        <f>SUM(AA19:AA24)</f>
        <v>116.09799999999998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118.86199999999999</v>
      </c>
      <c r="O29" s="77">
        <v>95.064999999999998</v>
      </c>
      <c r="P29" s="77">
        <v>52.378999999999998</v>
      </c>
      <c r="Q29" s="77">
        <v>117.919</v>
      </c>
      <c r="R29" s="77">
        <v>43.703000000000003</v>
      </c>
      <c r="S29" s="77">
        <v>19.367000000000001</v>
      </c>
      <c r="T29" s="77">
        <v>29.881</v>
      </c>
      <c r="U29" s="77">
        <v>50.973999999999997</v>
      </c>
      <c r="V29" s="77">
        <v>80.373999999999995</v>
      </c>
      <c r="W29" s="77">
        <v>75.495000000000005</v>
      </c>
      <c r="X29" s="77">
        <v>24.907</v>
      </c>
      <c r="Y29" s="77">
        <v>23.503</v>
      </c>
      <c r="Z29" s="78"/>
      <c r="AA29" s="79">
        <f>SUM(B29:Z29)</f>
        <v>732.4290000000002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118.86199999999999</v>
      </c>
      <c r="O31" s="62">
        <f t="shared" si="4"/>
        <v>95.064999999999998</v>
      </c>
      <c r="P31" s="62">
        <f t="shared" si="4"/>
        <v>52.378999999999998</v>
      </c>
      <c r="Q31" s="62">
        <f t="shared" si="4"/>
        <v>117.919</v>
      </c>
      <c r="R31" s="62">
        <f t="shared" si="4"/>
        <v>43.703000000000003</v>
      </c>
      <c r="S31" s="62">
        <f t="shared" si="4"/>
        <v>19.367000000000001</v>
      </c>
      <c r="T31" s="62">
        <f t="shared" si="4"/>
        <v>29.881</v>
      </c>
      <c r="U31" s="62">
        <f t="shared" si="4"/>
        <v>50.973999999999997</v>
      </c>
      <c r="V31" s="62">
        <f t="shared" si="4"/>
        <v>80.373999999999995</v>
      </c>
      <c r="W31" s="62">
        <f t="shared" si="4"/>
        <v>75.495000000000005</v>
      </c>
      <c r="X31" s="62">
        <f t="shared" si="4"/>
        <v>24.907</v>
      </c>
      <c r="Y31" s="62">
        <f t="shared" si="4"/>
        <v>23.503</v>
      </c>
      <c r="Z31" s="63" t="str">
        <f t="shared" si="4"/>
        <v/>
      </c>
      <c r="AA31" s="64">
        <f>SUM(AA28:AA30)</f>
        <v>732.4290000000002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118.86199999999999</v>
      </c>
      <c r="O51" s="88">
        <f t="shared" si="10"/>
        <v>95.064999999999984</v>
      </c>
      <c r="P51" s="88">
        <f t="shared" si="10"/>
        <v>52.379000000000005</v>
      </c>
      <c r="Q51" s="88">
        <f t="shared" si="10"/>
        <v>117.919</v>
      </c>
      <c r="R51" s="88">
        <f t="shared" si="10"/>
        <v>43.703000000000003</v>
      </c>
      <c r="S51" s="88">
        <f t="shared" si="10"/>
        <v>19.367000000000001</v>
      </c>
      <c r="T51" s="88">
        <f t="shared" si="10"/>
        <v>29.881000000000004</v>
      </c>
      <c r="U51" s="88">
        <f t="shared" si="10"/>
        <v>50.974000000000004</v>
      </c>
      <c r="V51" s="88">
        <f t="shared" si="10"/>
        <v>80.373999999999995</v>
      </c>
      <c r="W51" s="88">
        <f t="shared" si="10"/>
        <v>75.495000000000005</v>
      </c>
      <c r="X51" s="88">
        <f t="shared" si="10"/>
        <v>24.907000000000004</v>
      </c>
      <c r="Y51" s="88">
        <f t="shared" si="10"/>
        <v>23.503</v>
      </c>
      <c r="Z51" s="89" t="str">
        <f t="shared" si="10"/>
        <v/>
      </c>
      <c r="AA51" s="104">
        <f>SUM(B51:Z51)</f>
        <v>732.4290000000002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118.86199999999999</v>
      </c>
      <c r="O4" s="18">
        <v>95.064999999999998</v>
      </c>
      <c r="P4" s="18">
        <v>52.395999999999994</v>
      </c>
      <c r="Q4" s="18">
        <v>117.88200000000001</v>
      </c>
      <c r="R4" s="18">
        <v>43.702000000000005</v>
      </c>
      <c r="S4" s="18">
        <v>19.367000000000001</v>
      </c>
      <c r="T4" s="18">
        <v>29.909000000000002</v>
      </c>
      <c r="U4" s="18">
        <v>50.974000000000004</v>
      </c>
      <c r="V4" s="18">
        <v>80.414000000000001</v>
      </c>
      <c r="W4" s="18">
        <v>75.495000000000005</v>
      </c>
      <c r="X4" s="18">
        <v>24.907000000000004</v>
      </c>
      <c r="Y4" s="18">
        <v>23.503000000000004</v>
      </c>
      <c r="Z4" s="19"/>
      <c r="AA4" s="20">
        <f>SUM(B4:Z4)</f>
        <v>732.47600000000011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75.89</v>
      </c>
      <c r="O7" s="28">
        <v>81.16</v>
      </c>
      <c r="P7" s="28">
        <v>103.37</v>
      </c>
      <c r="Q7" s="28">
        <v>119.48</v>
      </c>
      <c r="R7" s="28">
        <v>154.18</v>
      </c>
      <c r="S7" s="28">
        <v>130.32</v>
      </c>
      <c r="T7" s="28">
        <v>140.5</v>
      </c>
      <c r="U7" s="28">
        <v>113.07</v>
      </c>
      <c r="V7" s="28">
        <v>105.39</v>
      </c>
      <c r="W7" s="28">
        <v>86</v>
      </c>
      <c r="X7" s="28">
        <v>82.5</v>
      </c>
      <c r="Y7" s="28">
        <v>75.400000000000006</v>
      </c>
      <c r="Z7" s="29"/>
      <c r="AA7" s="30">
        <f>IF(SUM(B7:Z7)&lt;&gt;0,AVERAGEIF(B7:Z7,"&lt;&gt;"""),"")</f>
        <v>105.60500000000002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73.763999999999996</v>
      </c>
      <c r="O14" s="57">
        <v>11.473000000000003</v>
      </c>
      <c r="P14" s="57"/>
      <c r="Q14" s="57"/>
      <c r="R14" s="57"/>
      <c r="S14" s="57"/>
      <c r="T14" s="57"/>
      <c r="U14" s="57"/>
      <c r="V14" s="57"/>
      <c r="W14" s="57"/>
      <c r="X14" s="57">
        <v>2.5229999999999997</v>
      </c>
      <c r="Y14" s="57">
        <v>9.375</v>
      </c>
      <c r="Z14" s="58"/>
      <c r="AA14" s="59">
        <f t="shared" si="0"/>
        <v>97.134999999999991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73.763999999999996</v>
      </c>
      <c r="O16" s="62">
        <f t="shared" si="1"/>
        <v>11.473000000000003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2.5229999999999997</v>
      </c>
      <c r="Y16" s="62">
        <f t="shared" si="1"/>
        <v>9.375</v>
      </c>
      <c r="Z16" s="63" t="str">
        <f t="shared" si="1"/>
        <v/>
      </c>
      <c r="AA16" s="64">
        <f>SUM(AA10:AA15)</f>
        <v>97.134999999999991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5.125</v>
      </c>
      <c r="O20" s="77">
        <v>17.227</v>
      </c>
      <c r="P20" s="77">
        <v>38.288999999999994</v>
      </c>
      <c r="Q20" s="77">
        <v>17.613</v>
      </c>
      <c r="R20" s="77">
        <v>4.5999999999999999E-2</v>
      </c>
      <c r="S20" s="77">
        <v>2.5430000000000001</v>
      </c>
      <c r="T20" s="77">
        <v>3.9E-2</v>
      </c>
      <c r="U20" s="77">
        <v>8.6609999999999996</v>
      </c>
      <c r="V20" s="77">
        <v>3.75</v>
      </c>
      <c r="W20" s="77">
        <v>3.1E-2</v>
      </c>
      <c r="X20" s="77">
        <v>5.327</v>
      </c>
      <c r="Y20" s="77">
        <v>14.128</v>
      </c>
      <c r="Z20" s="78"/>
      <c r="AA20" s="79">
        <f t="shared" si="2"/>
        <v>112.77900000000001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39.972999999999999</v>
      </c>
      <c r="O21" s="81">
        <v>66.365000000000009</v>
      </c>
      <c r="P21" s="81">
        <v>2.5069999999999997</v>
      </c>
      <c r="Q21" s="81">
        <v>19.969000000000001</v>
      </c>
      <c r="R21" s="81">
        <v>0.45600000000000002</v>
      </c>
      <c r="S21" s="81">
        <v>11.224</v>
      </c>
      <c r="T21" s="81">
        <v>1.07</v>
      </c>
      <c r="U21" s="81">
        <v>20.812999999999999</v>
      </c>
      <c r="V21" s="81">
        <v>13.664</v>
      </c>
      <c r="W21" s="81">
        <v>34.864000000000004</v>
      </c>
      <c r="X21" s="81">
        <v>17.057000000000002</v>
      </c>
      <c r="Y21" s="81"/>
      <c r="Z21" s="78"/>
      <c r="AA21" s="79">
        <f t="shared" si="2"/>
        <v>227.96199999999999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45.097999999999999</v>
      </c>
      <c r="O25" s="88">
        <f t="shared" si="3"/>
        <v>83.592000000000013</v>
      </c>
      <c r="P25" s="88">
        <f t="shared" si="3"/>
        <v>40.795999999999992</v>
      </c>
      <c r="Q25" s="88">
        <f t="shared" si="3"/>
        <v>37.582000000000001</v>
      </c>
      <c r="R25" s="88">
        <f t="shared" si="3"/>
        <v>0.502</v>
      </c>
      <c r="S25" s="88">
        <f t="shared" si="3"/>
        <v>13.766999999999999</v>
      </c>
      <c r="T25" s="88">
        <f t="shared" si="3"/>
        <v>1.109</v>
      </c>
      <c r="U25" s="88">
        <f t="shared" si="3"/>
        <v>29.473999999999997</v>
      </c>
      <c r="V25" s="88">
        <f t="shared" si="3"/>
        <v>17.414000000000001</v>
      </c>
      <c r="W25" s="88">
        <f t="shared" si="3"/>
        <v>34.895000000000003</v>
      </c>
      <c r="X25" s="88">
        <f t="shared" si="3"/>
        <v>22.384</v>
      </c>
      <c r="Y25" s="88">
        <f t="shared" si="3"/>
        <v>14.128</v>
      </c>
      <c r="Z25" s="89">
        <f t="shared" si="3"/>
        <v>0</v>
      </c>
      <c r="AA25" s="90">
        <f t="shared" si="3"/>
        <v>340.74099999999999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118.86199999999999</v>
      </c>
      <c r="O29" s="77">
        <v>95.064999999999998</v>
      </c>
      <c r="P29" s="77">
        <v>40.795999999999999</v>
      </c>
      <c r="Q29" s="77">
        <v>37.582000000000001</v>
      </c>
      <c r="R29" s="77">
        <v>0.502</v>
      </c>
      <c r="S29" s="77">
        <v>13.766999999999999</v>
      </c>
      <c r="T29" s="77">
        <v>1.109</v>
      </c>
      <c r="U29" s="77">
        <v>29.474</v>
      </c>
      <c r="V29" s="77">
        <v>17.414000000000001</v>
      </c>
      <c r="W29" s="77">
        <v>34.895000000000003</v>
      </c>
      <c r="X29" s="77">
        <v>24.907</v>
      </c>
      <c r="Y29" s="77">
        <v>23.503</v>
      </c>
      <c r="Z29" s="78"/>
      <c r="AA29" s="79">
        <f>SUM(B29:Z29)</f>
        <v>437.87599999999992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118.86199999999999</v>
      </c>
      <c r="O31" s="62">
        <f t="shared" si="4"/>
        <v>95.064999999999998</v>
      </c>
      <c r="P31" s="62">
        <f t="shared" si="4"/>
        <v>40.795999999999999</v>
      </c>
      <c r="Q31" s="62">
        <f t="shared" si="4"/>
        <v>37.582000000000001</v>
      </c>
      <c r="R31" s="62">
        <f t="shared" si="4"/>
        <v>0.502</v>
      </c>
      <c r="S31" s="62">
        <f t="shared" si="4"/>
        <v>13.766999999999999</v>
      </c>
      <c r="T31" s="62">
        <f t="shared" si="4"/>
        <v>1.109</v>
      </c>
      <c r="U31" s="62">
        <f t="shared" si="4"/>
        <v>29.474</v>
      </c>
      <c r="V31" s="62">
        <f t="shared" si="4"/>
        <v>17.414000000000001</v>
      </c>
      <c r="W31" s="62">
        <f t="shared" si="4"/>
        <v>34.895000000000003</v>
      </c>
      <c r="X31" s="62">
        <f t="shared" si="4"/>
        <v>24.907</v>
      </c>
      <c r="Y31" s="62">
        <f t="shared" si="4"/>
        <v>23.503</v>
      </c>
      <c r="Z31" s="63">
        <f t="shared" si="4"/>
        <v>0</v>
      </c>
      <c r="AA31" s="64">
        <f t="shared" si="4"/>
        <v>437.87599999999992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11.6</v>
      </c>
      <c r="Q38" s="99">
        <v>80.3</v>
      </c>
      <c r="R38" s="99">
        <v>43.2</v>
      </c>
      <c r="S38" s="99">
        <v>5.6</v>
      </c>
      <c r="T38" s="99">
        <v>28.8</v>
      </c>
      <c r="U38" s="99">
        <v>21.5</v>
      </c>
      <c r="V38" s="99">
        <v>63</v>
      </c>
      <c r="W38" s="99">
        <v>40.6</v>
      </c>
      <c r="X38" s="99"/>
      <c r="Y38" s="99"/>
      <c r="Z38" s="100"/>
      <c r="AA38" s="79">
        <f t="shared" si="5"/>
        <v>294.60000000000002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11.6</v>
      </c>
      <c r="Q39" s="88">
        <f t="shared" si="6"/>
        <v>80.3</v>
      </c>
      <c r="R39" s="88">
        <f t="shared" si="6"/>
        <v>43.2</v>
      </c>
      <c r="S39" s="88">
        <f t="shared" si="6"/>
        <v>5.6</v>
      </c>
      <c r="T39" s="88">
        <f t="shared" si="6"/>
        <v>28.8</v>
      </c>
      <c r="U39" s="88">
        <f t="shared" si="6"/>
        <v>21.5</v>
      </c>
      <c r="V39" s="88">
        <f t="shared" si="6"/>
        <v>63</v>
      </c>
      <c r="W39" s="88">
        <f t="shared" si="6"/>
        <v>40.6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294.60000000000002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11.6</v>
      </c>
      <c r="Q46" s="99">
        <v>80.3</v>
      </c>
      <c r="R46" s="99">
        <v>43.2</v>
      </c>
      <c r="S46" s="99">
        <v>5.6</v>
      </c>
      <c r="T46" s="99">
        <v>28.8</v>
      </c>
      <c r="U46" s="99">
        <v>21.5</v>
      </c>
      <c r="V46" s="99">
        <v>63</v>
      </c>
      <c r="W46" s="99">
        <v>40.6</v>
      </c>
      <c r="X46" s="99"/>
      <c r="Y46" s="99"/>
      <c r="Z46" s="100"/>
      <c r="AA46" s="79">
        <f t="shared" si="7"/>
        <v>294.60000000000002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11.6</v>
      </c>
      <c r="Q48" s="88">
        <f t="shared" si="8"/>
        <v>80.3</v>
      </c>
      <c r="R48" s="88">
        <f t="shared" si="8"/>
        <v>43.2</v>
      </c>
      <c r="S48" s="88">
        <f t="shared" si="8"/>
        <v>5.6</v>
      </c>
      <c r="T48" s="88">
        <f t="shared" si="8"/>
        <v>28.8</v>
      </c>
      <c r="U48" s="88">
        <f t="shared" si="8"/>
        <v>21.5</v>
      </c>
      <c r="V48" s="88">
        <f t="shared" si="8"/>
        <v>63</v>
      </c>
      <c r="W48" s="88">
        <f t="shared" si="8"/>
        <v>40.6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294.60000000000002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118.86199999999999</v>
      </c>
      <c r="O51" s="88">
        <f t="shared" si="10"/>
        <v>95.065000000000012</v>
      </c>
      <c r="P51" s="88">
        <f t="shared" si="10"/>
        <v>52.395999999999994</v>
      </c>
      <c r="Q51" s="88">
        <f t="shared" si="10"/>
        <v>117.88200000000001</v>
      </c>
      <c r="R51" s="88">
        <f t="shared" si="10"/>
        <v>43.702000000000005</v>
      </c>
      <c r="S51" s="88">
        <f t="shared" si="10"/>
        <v>19.366999999999997</v>
      </c>
      <c r="T51" s="88">
        <f t="shared" si="10"/>
        <v>29.908999999999999</v>
      </c>
      <c r="U51" s="88">
        <f t="shared" si="10"/>
        <v>50.973999999999997</v>
      </c>
      <c r="V51" s="88">
        <f t="shared" si="10"/>
        <v>80.414000000000001</v>
      </c>
      <c r="W51" s="88">
        <f t="shared" si="10"/>
        <v>75.495000000000005</v>
      </c>
      <c r="X51" s="88">
        <f t="shared" si="10"/>
        <v>24.907</v>
      </c>
      <c r="Y51" s="88">
        <f t="shared" si="10"/>
        <v>23.503</v>
      </c>
      <c r="Z51" s="89">
        <f t="shared" si="10"/>
        <v>0</v>
      </c>
      <c r="AA51" s="104">
        <f>SUM(B51:Z51)</f>
        <v>732.47600000000011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11.6</v>
      </c>
      <c r="Q4" s="18">
        <v>80.3</v>
      </c>
      <c r="R4" s="18">
        <v>43.2</v>
      </c>
      <c r="S4" s="18">
        <v>5.6</v>
      </c>
      <c r="T4" s="18">
        <v>28.8</v>
      </c>
      <c r="U4" s="18">
        <v>21.5</v>
      </c>
      <c r="V4" s="18">
        <v>63</v>
      </c>
      <c r="W4" s="18">
        <v>40.6</v>
      </c>
      <c r="X4" s="18"/>
      <c r="Y4" s="18"/>
      <c r="Z4" s="19"/>
      <c r="AA4" s="111">
        <f>SUM(B4:Z4)</f>
        <v>294.60000000000002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75.89</v>
      </c>
      <c r="O7" s="117">
        <v>81.16</v>
      </c>
      <c r="P7" s="117">
        <v>103.37</v>
      </c>
      <c r="Q7" s="117">
        <v>119.48</v>
      </c>
      <c r="R7" s="117">
        <v>154.18</v>
      </c>
      <c r="S7" s="117">
        <v>130.32</v>
      </c>
      <c r="T7" s="117">
        <v>140.5</v>
      </c>
      <c r="U7" s="117">
        <v>113.07</v>
      </c>
      <c r="V7" s="117">
        <v>105.39</v>
      </c>
      <c r="W7" s="117">
        <v>86</v>
      </c>
      <c r="X7" s="117">
        <v>82.5</v>
      </c>
      <c r="Y7" s="117">
        <v>75.400000000000006</v>
      </c>
      <c r="Z7" s="118"/>
      <c r="AA7" s="119">
        <f>IF(SUM(B7:Z7)&lt;&gt;0,AVERAGEIF(B7:Z7,"&lt;&gt;"""),"")</f>
        <v>105.60500000000002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11.6</v>
      </c>
      <c r="Q23" s="133">
        <v>80.3</v>
      </c>
      <c r="R23" s="133">
        <v>43.2</v>
      </c>
      <c r="S23" s="133">
        <v>5.6</v>
      </c>
      <c r="T23" s="133">
        <v>28.8</v>
      </c>
      <c r="U23" s="133">
        <v>21.5</v>
      </c>
      <c r="V23" s="133">
        <v>63</v>
      </c>
      <c r="W23" s="133">
        <v>40.6</v>
      </c>
      <c r="X23" s="133"/>
      <c r="Y23" s="133"/>
      <c r="Z23" s="131"/>
      <c r="AA23" s="132">
        <f t="shared" si="2"/>
        <v>294.60000000000002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11.6</v>
      </c>
      <c r="Q24" s="135">
        <f t="shared" si="3"/>
        <v>80.3</v>
      </c>
      <c r="R24" s="135">
        <f t="shared" si="3"/>
        <v>43.2</v>
      </c>
      <c r="S24" s="135">
        <f t="shared" si="3"/>
        <v>5.6</v>
      </c>
      <c r="T24" s="135">
        <f t="shared" si="3"/>
        <v>28.8</v>
      </c>
      <c r="U24" s="135">
        <f t="shared" si="3"/>
        <v>21.5</v>
      </c>
      <c r="V24" s="135">
        <f t="shared" si="3"/>
        <v>63</v>
      </c>
      <c r="W24" s="135">
        <f t="shared" si="3"/>
        <v>40.6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294.60000000000002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2023-12-18T09:18:57Z</dcterms:created>
  <dcterms:modified xsi:type="dcterms:W3CDTF">2023-12-18T09:18:58Z</dcterms:modified>
</cp:coreProperties>
</file>