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<sst xmlns="http://schemas.openxmlformats.org/spreadsheetml/2006/main" count="117" uniqueCount="53">
  <si>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17/12/2023 11:29:10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</si>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</sst>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F2-42BE-A632-72CB65B8698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F2-42BE-A632-72CB65B8698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F2-42BE-A632-72CB65B8698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F2-42BE-A632-72CB65B8698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19.166999999999998</c:v>
                </c:pt>
                <c:pt idx="13">
                  <c:v>9.9760000000000009</c:v>
                </c:pt>
                <c:pt idx="14">
                  <c:v>35.073</c:v>
                </c:pt>
                <c:pt idx="15">
                  <c:v>71.796000000000006</c:v>
                </c:pt>
                <c:pt idx="16">
                  <c:v>44.471000000000004</c:v>
                </c:pt>
                <c:pt idx="17">
                  <c:v>46.673000000000002</c:v>
                </c:pt>
                <c:pt idx="18">
                  <c:v>49.93</c:v>
                </c:pt>
                <c:pt idx="19">
                  <c:v>20.060000000000002</c:v>
                </c:pt>
                <c:pt idx="20">
                  <c:v>23.298000000000002</c:v>
                </c:pt>
                <c:pt idx="21">
                  <c:v>54.289000000000001</c:v>
                </c:pt>
                <c:pt idx="22">
                  <c:v>12.879000000000001</c:v>
                </c:pt>
                <c:pt idx="23">
                  <c:v>11.582000000000001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F2-42BE-A632-72CB65B8698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F2-42BE-A632-72CB65B8698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F2-42BE-A632-72CB65B86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56.186999999999998</c:v>
                </c:pt>
                <c:pt idx="13">
                  <c:v>29.105</c:v>
                </c:pt>
                <c:pt idx="14">
                  <c:v>48.038000000000004</c:v>
                </c:pt>
                <c:pt idx="15">
                  <c:v>75.288999999999987</c:v>
                </c:pt>
                <c:pt idx="16">
                  <c:v>99.695000000000007</c:v>
                </c:pt>
                <c:pt idx="17">
                  <c:v>105.501</c:v>
                </c:pt>
                <c:pt idx="18">
                  <c:v>108.364</c:v>
                </c:pt>
                <c:pt idx="19">
                  <c:v>30.11</c:v>
                </c:pt>
                <c:pt idx="20">
                  <c:v>30.283999999999999</c:v>
                </c:pt>
                <c:pt idx="21">
                  <c:v>57.001000000000005</c:v>
                </c:pt>
                <c:pt idx="22">
                  <c:v>23.306000000000001</c:v>
                </c:pt>
                <c:pt idx="23">
                  <c:v>25.743000000000002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F2-42BE-A632-72CB65B86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44.71</c:v>
                </c:pt>
                <c:pt idx="13">
                  <c:v>42.44</c:v>
                </c:pt>
                <c:pt idx="14">
                  <c:v>85</c:v>
                </c:pt>
                <c:pt idx="15">
                  <c:v>90.94</c:v>
                </c:pt>
                <c:pt idx="16">
                  <c:v>122.01</c:v>
                </c:pt>
                <c:pt idx="17">
                  <c:v>136</c:v>
                </c:pt>
                <c:pt idx="18">
                  <c:v>134.1</c:v>
                </c:pt>
                <c:pt idx="19">
                  <c:v>82.5</c:v>
                </c:pt>
                <c:pt idx="20">
                  <c:v>85</c:v>
                </c:pt>
                <c:pt idx="21">
                  <c:v>75.94</c:v>
                </c:pt>
                <c:pt idx="22">
                  <c:v>76.989999999999995</c:v>
                </c:pt>
                <c:pt idx="23">
                  <c:v>42.42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CF2-42BE-A632-72CB65B86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56.186999999999998</v>
      </c>
      <c r="O4" s="18">
        <v>29.104999999999997</v>
      </c>
      <c r="P4" s="18">
        <v>47.991</v>
      </c>
      <c r="Q4" s="18">
        <v>75.25800000000001</v>
      </c>
      <c r="R4" s="18">
        <v>99.654999999999987</v>
      </c>
      <c r="S4" s="18">
        <v>105.498</v>
      </c>
      <c r="T4" s="18">
        <v>108.34899999999998</v>
      </c>
      <c r="U4" s="18">
        <v>30.110000000000003</v>
      </c>
      <c r="V4" s="18">
        <v>30.283999999999999</v>
      </c>
      <c r="W4" s="18">
        <v>57.000999999999998</v>
      </c>
      <c r="X4" s="18">
        <v>23.306000000000001</v>
      </c>
      <c r="Y4" s="18">
        <v>25.743000000000002</v>
      </c>
      <c r="Z4" s="19"/>
      <c r="AA4" s="20">
        <f>SUM(B4:Z4)</f>
        <v>688.48700000000008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44.71</v>
      </c>
      <c r="O7" s="28">
        <v>42.44</v>
      </c>
      <c r="P7" s="28">
        <v>85</v>
      </c>
      <c r="Q7" s="28">
        <v>90.94</v>
      </c>
      <c r="R7" s="28">
        <v>122.01</v>
      </c>
      <c r="S7" s="28">
        <v>136</v>
      </c>
      <c r="T7" s="28">
        <v>134.1</v>
      </c>
      <c r="U7" s="28">
        <v>82.5</v>
      </c>
      <c r="V7" s="28">
        <v>85</v>
      </c>
      <c r="W7" s="28">
        <v>75.94</v>
      </c>
      <c r="X7" s="28">
        <v>76.989999999999995</v>
      </c>
      <c r="Y7" s="28">
        <v>42.42</v>
      </c>
      <c r="Z7" s="29"/>
      <c r="AA7" s="30">
        <f>IF(SUM(B7:Z7)&lt;&gt;0,AVERAGEIF(B7:Z7,"&lt;&gt;"""),"")</f>
        <v>84.837500000000006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30</v>
      </c>
      <c r="S12" s="52">
        <v>30</v>
      </c>
      <c r="T12" s="52">
        <v>30</v>
      </c>
      <c r="U12" s="52"/>
      <c r="V12" s="52"/>
      <c r="W12" s="52"/>
      <c r="X12" s="52"/>
      <c r="Y12" s="52"/>
      <c r="Z12" s="53"/>
      <c r="AA12" s="54">
        <f t="shared" si="0"/>
        <v>90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19.166999999999998</v>
      </c>
      <c r="O14" s="57">
        <v>9.9760000000000009</v>
      </c>
      <c r="P14" s="57">
        <v>35.073</v>
      </c>
      <c r="Q14" s="57">
        <v>71.796000000000006</v>
      </c>
      <c r="R14" s="57">
        <v>44.471000000000004</v>
      </c>
      <c r="S14" s="57">
        <v>46.673000000000002</v>
      </c>
      <c r="T14" s="57">
        <v>49.93</v>
      </c>
      <c r="U14" s="57">
        <v>20.060000000000002</v>
      </c>
      <c r="V14" s="57">
        <v>23.298000000000002</v>
      </c>
      <c r="W14" s="57">
        <v>54.289000000000001</v>
      </c>
      <c r="X14" s="57">
        <v>12.879000000000001</v>
      </c>
      <c r="Y14" s="57">
        <v>11.582000000000001</v>
      </c>
      <c r="Z14" s="58"/>
      <c r="AA14" s="59">
        <f t="shared" si="0"/>
        <v>399.19400000000002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19.166999999999998</v>
      </c>
      <c r="O16" s="62">
        <f t="shared" si="1"/>
        <v>9.9760000000000009</v>
      </c>
      <c r="P16" s="62">
        <f t="shared" si="1"/>
        <v>35.073</v>
      </c>
      <c r="Q16" s="62">
        <f t="shared" si="1"/>
        <v>71.796000000000006</v>
      </c>
      <c r="R16" s="62">
        <f t="shared" si="1"/>
        <v>74.471000000000004</v>
      </c>
      <c r="S16" s="62">
        <f t="shared" si="1"/>
        <v>76.673000000000002</v>
      </c>
      <c r="T16" s="62">
        <f t="shared" si="1"/>
        <v>79.930000000000007</v>
      </c>
      <c r="U16" s="62">
        <f t="shared" si="1"/>
        <v>20.060000000000002</v>
      </c>
      <c r="V16" s="62">
        <f t="shared" si="1"/>
        <v>23.298000000000002</v>
      </c>
      <c r="W16" s="62">
        <f t="shared" si="1"/>
        <v>54.289000000000001</v>
      </c>
      <c r="X16" s="62">
        <f t="shared" si="1"/>
        <v>12.879000000000001</v>
      </c>
      <c r="Y16" s="62">
        <f t="shared" si="1"/>
        <v>11.582000000000001</v>
      </c>
      <c r="Z16" s="63" t="str">
        <f t="shared" si="1"/>
        <v/>
      </c>
      <c r="AA16" s="64">
        <f>SUM(AA10:AA15)</f>
        <v>489.19400000000002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7.8760000000000003</v>
      </c>
      <c r="O20" s="77">
        <v>1.155</v>
      </c>
      <c r="P20" s="77"/>
      <c r="Q20" s="77"/>
      <c r="R20" s="77">
        <v>5.4880000000000004</v>
      </c>
      <c r="S20" s="77">
        <v>8.4369999999999994</v>
      </c>
      <c r="T20" s="77">
        <v>8.0820000000000007</v>
      </c>
      <c r="U20" s="77"/>
      <c r="V20" s="77"/>
      <c r="W20" s="77">
        <v>0.30599999999999999</v>
      </c>
      <c r="X20" s="77">
        <v>3.3479999999999999</v>
      </c>
      <c r="Y20" s="77"/>
      <c r="Z20" s="78"/>
      <c r="AA20" s="79">
        <f t="shared" si="2"/>
        <v>34.692000000000007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29.143999999999995</v>
      </c>
      <c r="O21" s="81">
        <v>17.974</v>
      </c>
      <c r="P21" s="81">
        <v>11.517999999999999</v>
      </c>
      <c r="Q21" s="81">
        <v>3.4620000000000002</v>
      </c>
      <c r="R21" s="81">
        <v>19.695999999999998</v>
      </c>
      <c r="S21" s="81">
        <v>20.388000000000002</v>
      </c>
      <c r="T21" s="81">
        <v>20.337</v>
      </c>
      <c r="U21" s="81">
        <v>10.049999999999999</v>
      </c>
      <c r="V21" s="81">
        <v>6.9860000000000007</v>
      </c>
      <c r="W21" s="81">
        <v>2.4060000000000001</v>
      </c>
      <c r="X21" s="81">
        <v>7.0790000000000006</v>
      </c>
      <c r="Y21" s="81">
        <v>14.161</v>
      </c>
      <c r="Z21" s="78"/>
      <c r="AA21" s="79">
        <f t="shared" si="2"/>
        <v>163.20100000000002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37.019999999999996</v>
      </c>
      <c r="O25" s="88">
        <f t="shared" si="3"/>
        <v>19.129000000000001</v>
      </c>
      <c r="P25" s="88">
        <f t="shared" si="3"/>
        <v>11.517999999999999</v>
      </c>
      <c r="Q25" s="88">
        <f t="shared" si="3"/>
        <v>3.4620000000000002</v>
      </c>
      <c r="R25" s="88">
        <f t="shared" si="3"/>
        <v>25.183999999999997</v>
      </c>
      <c r="S25" s="88">
        <f t="shared" si="3"/>
        <v>28.825000000000003</v>
      </c>
      <c r="T25" s="88">
        <f t="shared" si="3"/>
        <v>28.419</v>
      </c>
      <c r="U25" s="88">
        <f t="shared" si="3"/>
        <v>10.049999999999999</v>
      </c>
      <c r="V25" s="88">
        <f t="shared" si="3"/>
        <v>6.9860000000000007</v>
      </c>
      <c r="W25" s="88">
        <f t="shared" si="3"/>
        <v>2.7120000000000002</v>
      </c>
      <c r="X25" s="88">
        <f t="shared" si="3"/>
        <v>10.427</v>
      </c>
      <c r="Y25" s="88">
        <f t="shared" si="3"/>
        <v>14.161</v>
      </c>
      <c r="Z25" s="89" t="str">
        <f t="shared" si="3"/>
        <v/>
      </c>
      <c r="AA25" s="90">
        <f>SUM(AA19:AA24)</f>
        <v>197.89300000000003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56.186999999999998</v>
      </c>
      <c r="O29" s="77">
        <v>29.105</v>
      </c>
      <c r="P29" s="77">
        <v>46.591000000000001</v>
      </c>
      <c r="Q29" s="77">
        <v>75.257999999999996</v>
      </c>
      <c r="R29" s="77">
        <v>99.655000000000001</v>
      </c>
      <c r="S29" s="77">
        <v>105.498</v>
      </c>
      <c r="T29" s="77">
        <v>108.349</v>
      </c>
      <c r="U29" s="77">
        <v>30.11</v>
      </c>
      <c r="V29" s="77">
        <v>30.283999999999999</v>
      </c>
      <c r="W29" s="77">
        <v>57.000999999999998</v>
      </c>
      <c r="X29" s="77">
        <v>23.306000000000001</v>
      </c>
      <c r="Y29" s="77">
        <v>25.742999999999999</v>
      </c>
      <c r="Z29" s="78"/>
      <c r="AA29" s="79">
        <f>SUM(B29:Z29)</f>
        <v>687.0870000000001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56.186999999999998</v>
      </c>
      <c r="O31" s="62">
        <f t="shared" si="4"/>
        <v>29.105</v>
      </c>
      <c r="P31" s="62">
        <f t="shared" si="4"/>
        <v>46.591000000000001</v>
      </c>
      <c r="Q31" s="62">
        <f t="shared" si="4"/>
        <v>75.257999999999996</v>
      </c>
      <c r="R31" s="62">
        <f t="shared" si="4"/>
        <v>99.655000000000001</v>
      </c>
      <c r="S31" s="62">
        <f t="shared" si="4"/>
        <v>105.498</v>
      </c>
      <c r="T31" s="62">
        <f t="shared" si="4"/>
        <v>108.349</v>
      </c>
      <c r="U31" s="62">
        <f t="shared" si="4"/>
        <v>30.11</v>
      </c>
      <c r="V31" s="62">
        <f t="shared" si="4"/>
        <v>30.283999999999999</v>
      </c>
      <c r="W31" s="62">
        <f t="shared" si="4"/>
        <v>57.000999999999998</v>
      </c>
      <c r="X31" s="62">
        <f t="shared" si="4"/>
        <v>23.306000000000001</v>
      </c>
      <c r="Y31" s="62">
        <f t="shared" si="4"/>
        <v>25.742999999999999</v>
      </c>
      <c r="Z31" s="63" t="str">
        <f t="shared" si="4"/>
        <v/>
      </c>
      <c r="AA31" s="64">
        <f>SUM(AA28:AA30)</f>
        <v>687.0870000000001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1.4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1.4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56.186999999999998</v>
      </c>
      <c r="O51" s="88">
        <f t="shared" si="10"/>
        <v>29.105000000000004</v>
      </c>
      <c r="P51" s="88">
        <f t="shared" si="10"/>
        <v>47.991</v>
      </c>
      <c r="Q51" s="88">
        <f t="shared" si="10"/>
        <v>75.25800000000001</v>
      </c>
      <c r="R51" s="88">
        <f t="shared" si="10"/>
        <v>99.655000000000001</v>
      </c>
      <c r="S51" s="88">
        <f t="shared" si="10"/>
        <v>105.498</v>
      </c>
      <c r="T51" s="88">
        <f t="shared" si="10"/>
        <v>108.349</v>
      </c>
      <c r="U51" s="88">
        <f t="shared" si="10"/>
        <v>30.11</v>
      </c>
      <c r="V51" s="88">
        <f t="shared" si="10"/>
        <v>30.284000000000002</v>
      </c>
      <c r="W51" s="88">
        <f t="shared" si="10"/>
        <v>57.001000000000005</v>
      </c>
      <c r="X51" s="88">
        <f t="shared" si="10"/>
        <v>23.306000000000001</v>
      </c>
      <c r="Y51" s="88">
        <f t="shared" si="10"/>
        <v>25.743000000000002</v>
      </c>
      <c r="Z51" s="89" t="str">
        <f t="shared" si="10"/>
        <v/>
      </c>
      <c r="AA51" s="104">
        <f>SUM(B51:Z51)</f>
        <v>688.48700000000008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56.186999999999998</v>
      </c>
      <c r="O4" s="18">
        <v>29.105</v>
      </c>
      <c r="P4" s="18">
        <v>48.038000000000004</v>
      </c>
      <c r="Q4" s="18">
        <v>75.288999999999987</v>
      </c>
      <c r="R4" s="18">
        <v>99.695000000000007</v>
      </c>
      <c r="S4" s="18">
        <v>105.501</v>
      </c>
      <c r="T4" s="18">
        <v>108.364</v>
      </c>
      <c r="U4" s="18">
        <v>30.11</v>
      </c>
      <c r="V4" s="18">
        <v>30.283999999999999</v>
      </c>
      <c r="W4" s="18">
        <v>57.001000000000005</v>
      </c>
      <c r="X4" s="18">
        <v>23.306000000000001</v>
      </c>
      <c r="Y4" s="18">
        <v>25.743000000000002</v>
      </c>
      <c r="Z4" s="19"/>
      <c r="AA4" s="20">
        <f>SUM(B4:Z4)</f>
        <v>688.62300000000016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44.71</v>
      </c>
      <c r="O7" s="28">
        <v>42.44</v>
      </c>
      <c r="P7" s="28">
        <v>85</v>
      </c>
      <c r="Q7" s="28">
        <v>90.94</v>
      </c>
      <c r="R7" s="28">
        <v>122.01</v>
      </c>
      <c r="S7" s="28">
        <v>136</v>
      </c>
      <c r="T7" s="28">
        <v>134.1</v>
      </c>
      <c r="U7" s="28">
        <v>82.5</v>
      </c>
      <c r="V7" s="28">
        <v>85</v>
      </c>
      <c r="W7" s="28">
        <v>75.94</v>
      </c>
      <c r="X7" s="28">
        <v>76.989999999999995</v>
      </c>
      <c r="Y7" s="28">
        <v>42.42</v>
      </c>
      <c r="Z7" s="29"/>
      <c r="AA7" s="30">
        <f>IF(SUM(B7:Z7)&lt;&gt;0,AVERAGEIF(B7:Z7,"&lt;&gt;"""),"")</f>
        <v>84.837500000000006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54.179999999999993</v>
      </c>
      <c r="O14" s="57">
        <v>23.13</v>
      </c>
      <c r="P14" s="57">
        <v>1.1499999999999999</v>
      </c>
      <c r="Q14" s="57"/>
      <c r="R14" s="57"/>
      <c r="S14" s="57"/>
      <c r="T14" s="57"/>
      <c r="U14" s="57">
        <v>2.9</v>
      </c>
      <c r="V14" s="57"/>
      <c r="W14" s="57"/>
      <c r="X14" s="57"/>
      <c r="Y14" s="57">
        <v>19.571000000000002</v>
      </c>
      <c r="Z14" s="58"/>
      <c r="AA14" s="59">
        <f t="shared" si="0"/>
        <v>100.931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54.179999999999993</v>
      </c>
      <c r="O16" s="62">
        <f t="shared" si="1"/>
        <v>23.13</v>
      </c>
      <c r="P16" s="62">
        <f t="shared" si="1"/>
        <v>1.1499999999999999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2.9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19.571000000000002</v>
      </c>
      <c r="Z16" s="63" t="str">
        <f t="shared" si="1"/>
        <v/>
      </c>
      <c r="AA16" s="64">
        <f>SUM(AA10:AA15)</f>
        <v>100.931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1.954</v>
      </c>
      <c r="O20" s="77">
        <v>5.9749999999999996</v>
      </c>
      <c r="P20" s="77">
        <v>17.801000000000002</v>
      </c>
      <c r="Q20" s="77">
        <v>12.147</v>
      </c>
      <c r="R20" s="77">
        <v>6.1219999999999999</v>
      </c>
      <c r="S20" s="77">
        <v>2.12</v>
      </c>
      <c r="T20" s="77">
        <v>2.1440000000000001</v>
      </c>
      <c r="U20" s="77">
        <v>2.21</v>
      </c>
      <c r="V20" s="77">
        <v>7.104000000000001</v>
      </c>
      <c r="W20" s="77">
        <v>6.2110000000000003</v>
      </c>
      <c r="X20" s="77">
        <v>6.1890000000000001</v>
      </c>
      <c r="Y20" s="77">
        <v>6.1720000000000006</v>
      </c>
      <c r="Z20" s="78"/>
      <c r="AA20" s="79">
        <f t="shared" si="2"/>
        <v>76.149000000000001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5.2999999999999999E-2</v>
      </c>
      <c r="O21" s="81"/>
      <c r="P21" s="81">
        <v>29.087000000000003</v>
      </c>
      <c r="Q21" s="81">
        <v>20.341999999999999</v>
      </c>
      <c r="R21" s="81">
        <v>4.5730000000000004</v>
      </c>
      <c r="S21" s="81">
        <v>2.581</v>
      </c>
      <c r="T21" s="81">
        <v>23.72</v>
      </c>
      <c r="U21" s="81">
        <v>25</v>
      </c>
      <c r="V21" s="81">
        <v>23.18</v>
      </c>
      <c r="W21" s="81">
        <v>50.790000000000006</v>
      </c>
      <c r="X21" s="81">
        <v>17.117000000000001</v>
      </c>
      <c r="Y21" s="81"/>
      <c r="Z21" s="78"/>
      <c r="AA21" s="79">
        <f t="shared" si="2"/>
        <v>196.44300000000001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2.0070000000000001</v>
      </c>
      <c r="O25" s="88">
        <f t="shared" si="3"/>
        <v>5.9749999999999996</v>
      </c>
      <c r="P25" s="88">
        <f t="shared" si="3"/>
        <v>46.888000000000005</v>
      </c>
      <c r="Q25" s="88">
        <f t="shared" si="3"/>
        <v>32.488999999999997</v>
      </c>
      <c r="R25" s="88">
        <f t="shared" si="3"/>
        <v>10.695</v>
      </c>
      <c r="S25" s="88">
        <f t="shared" si="3"/>
        <v>4.7010000000000005</v>
      </c>
      <c r="T25" s="88">
        <f t="shared" si="3"/>
        <v>25.863999999999997</v>
      </c>
      <c r="U25" s="88">
        <f t="shared" si="3"/>
        <v>27.21</v>
      </c>
      <c r="V25" s="88">
        <f t="shared" si="3"/>
        <v>30.283999999999999</v>
      </c>
      <c r="W25" s="88">
        <f t="shared" si="3"/>
        <v>57.001000000000005</v>
      </c>
      <c r="X25" s="88">
        <f t="shared" si="3"/>
        <v>23.306000000000001</v>
      </c>
      <c r="Y25" s="88">
        <f t="shared" si="3"/>
        <v>6.1720000000000006</v>
      </c>
      <c r="Z25" s="89">
        <f t="shared" si="3"/>
        <v>0</v>
      </c>
      <c r="AA25" s="90">
        <f t="shared" si="3"/>
        <v>272.59199999999998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56.186999999999998</v>
      </c>
      <c r="O29" s="77">
        <v>29.105</v>
      </c>
      <c r="P29" s="77">
        <v>48.037999999999997</v>
      </c>
      <c r="Q29" s="77">
        <v>32.488999999999997</v>
      </c>
      <c r="R29" s="77">
        <v>10.695</v>
      </c>
      <c r="S29" s="77">
        <v>4.7009999999999996</v>
      </c>
      <c r="T29" s="77">
        <v>25.864000000000001</v>
      </c>
      <c r="U29" s="77">
        <v>30.11</v>
      </c>
      <c r="V29" s="77">
        <v>30.283999999999999</v>
      </c>
      <c r="W29" s="77">
        <v>57.000999999999998</v>
      </c>
      <c r="X29" s="77">
        <v>23.306000000000001</v>
      </c>
      <c r="Y29" s="77">
        <v>25.742999999999999</v>
      </c>
      <c r="Z29" s="78"/>
      <c r="AA29" s="79">
        <f>SUM(B29:Z29)</f>
        <v>373.52299999999991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56.186999999999998</v>
      </c>
      <c r="O31" s="62">
        <f t="shared" si="4"/>
        <v>29.105</v>
      </c>
      <c r="P31" s="62">
        <f t="shared" si="4"/>
        <v>48.037999999999997</v>
      </c>
      <c r="Q31" s="62">
        <f t="shared" si="4"/>
        <v>32.488999999999997</v>
      </c>
      <c r="R31" s="62">
        <f t="shared" si="4"/>
        <v>10.695</v>
      </c>
      <c r="S31" s="62">
        <f t="shared" si="4"/>
        <v>4.7009999999999996</v>
      </c>
      <c r="T31" s="62">
        <f t="shared" si="4"/>
        <v>25.864000000000001</v>
      </c>
      <c r="U31" s="62">
        <f t="shared" si="4"/>
        <v>30.11</v>
      </c>
      <c r="V31" s="62">
        <f t="shared" si="4"/>
        <v>30.283999999999999</v>
      </c>
      <c r="W31" s="62">
        <f t="shared" si="4"/>
        <v>57.000999999999998</v>
      </c>
      <c r="X31" s="62">
        <f t="shared" si="4"/>
        <v>23.306000000000001</v>
      </c>
      <c r="Y31" s="62">
        <f t="shared" si="4"/>
        <v>25.742999999999999</v>
      </c>
      <c r="Z31" s="63">
        <f t="shared" si="4"/>
        <v>0</v>
      </c>
      <c r="AA31" s="64">
        <f t="shared" si="4"/>
        <v>373.52299999999991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42.8</v>
      </c>
      <c r="R38" s="99">
        <v>89</v>
      </c>
      <c r="S38" s="99">
        <v>100.8</v>
      </c>
      <c r="T38" s="99">
        <v>82.5</v>
      </c>
      <c r="U38" s="99"/>
      <c r="V38" s="99"/>
      <c r="W38" s="99"/>
      <c r="X38" s="99"/>
      <c r="Y38" s="99"/>
      <c r="Z38" s="100"/>
      <c r="AA38" s="79">
        <f t="shared" si="5"/>
        <v>315.10000000000002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42.8</v>
      </c>
      <c r="R39" s="88">
        <f t="shared" si="6"/>
        <v>89</v>
      </c>
      <c r="S39" s="88">
        <f t="shared" si="6"/>
        <v>100.8</v>
      </c>
      <c r="T39" s="88">
        <f t="shared" si="6"/>
        <v>82.5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315.10000000000002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42.8</v>
      </c>
      <c r="R46" s="99">
        <v>89</v>
      </c>
      <c r="S46" s="99">
        <v>100.8</v>
      </c>
      <c r="T46" s="99">
        <v>82.5</v>
      </c>
      <c r="U46" s="99"/>
      <c r="V46" s="99"/>
      <c r="W46" s="99"/>
      <c r="X46" s="99"/>
      <c r="Y46" s="99"/>
      <c r="Z46" s="100"/>
      <c r="AA46" s="79">
        <f t="shared" si="7"/>
        <v>315.10000000000002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42.8</v>
      </c>
      <c r="R48" s="88">
        <f t="shared" si="8"/>
        <v>89</v>
      </c>
      <c r="S48" s="88">
        <f t="shared" si="8"/>
        <v>100.8</v>
      </c>
      <c r="T48" s="88">
        <f t="shared" si="8"/>
        <v>82.5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315.10000000000002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56.186999999999991</v>
      </c>
      <c r="O51" s="88">
        <f t="shared" si="10"/>
        <v>29.104999999999997</v>
      </c>
      <c r="P51" s="88">
        <f t="shared" si="10"/>
        <v>48.038000000000004</v>
      </c>
      <c r="Q51" s="88">
        <f t="shared" si="10"/>
        <v>75.288999999999987</v>
      </c>
      <c r="R51" s="88">
        <f t="shared" si="10"/>
        <v>99.694999999999993</v>
      </c>
      <c r="S51" s="88">
        <f t="shared" si="10"/>
        <v>105.501</v>
      </c>
      <c r="T51" s="88">
        <f t="shared" si="10"/>
        <v>108.364</v>
      </c>
      <c r="U51" s="88">
        <f t="shared" si="10"/>
        <v>30.11</v>
      </c>
      <c r="V51" s="88">
        <f t="shared" si="10"/>
        <v>30.283999999999999</v>
      </c>
      <c r="W51" s="88">
        <f t="shared" si="10"/>
        <v>57.001000000000005</v>
      </c>
      <c r="X51" s="88">
        <f t="shared" si="10"/>
        <v>23.306000000000001</v>
      </c>
      <c r="Y51" s="88">
        <f t="shared" si="10"/>
        <v>25.743000000000002</v>
      </c>
      <c r="Z51" s="89">
        <f t="shared" si="10"/>
        <v>0</v>
      </c>
      <c r="AA51" s="104">
        <f>SUM(B51:Z51)</f>
        <v>688.62300000000005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-1.4</v>
      </c>
      <c r="Q4" s="18">
        <v>42.8</v>
      </c>
      <c r="R4" s="18">
        <v>89</v>
      </c>
      <c r="S4" s="18">
        <v>100.8</v>
      </c>
      <c r="T4" s="18">
        <v>82.5</v>
      </c>
      <c r="U4" s="18"/>
      <c r="V4" s="18"/>
      <c r="W4" s="18"/>
      <c r="X4" s="18"/>
      <c r="Y4" s="18"/>
      <c r="Z4" s="19"/>
      <c r="AA4" s="111">
        <f>SUM(B4:Z4)</f>
        <v>313.7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44.71</v>
      </c>
      <c r="O7" s="117">
        <v>42.44</v>
      </c>
      <c r="P7" s="117">
        <v>85</v>
      </c>
      <c r="Q7" s="117">
        <v>90.94</v>
      </c>
      <c r="R7" s="117">
        <v>122.01</v>
      </c>
      <c r="S7" s="117">
        <v>136</v>
      </c>
      <c r="T7" s="117">
        <v>134.1</v>
      </c>
      <c r="U7" s="117">
        <v>82.5</v>
      </c>
      <c r="V7" s="117">
        <v>85</v>
      </c>
      <c r="W7" s="117">
        <v>75.94</v>
      </c>
      <c r="X7" s="117">
        <v>76.989999999999995</v>
      </c>
      <c r="Y7" s="117">
        <v>42.42</v>
      </c>
      <c r="Z7" s="118"/>
      <c r="AA7" s="119">
        <f>IF(SUM(B7:Z7)&lt;&gt;0,AVERAGEIF(B7:Z7,"&lt;&gt;"""),"")</f>
        <v>84.837500000000006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42.8</v>
      </c>
      <c r="R23" s="133">
        <v>89</v>
      </c>
      <c r="S23" s="133">
        <v>100.8</v>
      </c>
      <c r="T23" s="133">
        <v>82.5</v>
      </c>
      <c r="U23" s="133"/>
      <c r="V23" s="133"/>
      <c r="W23" s="133"/>
      <c r="X23" s="133"/>
      <c r="Y23" s="133"/>
      <c r="Z23" s="131"/>
      <c r="AA23" s="132">
        <f t="shared" si="2"/>
        <v>315.10000000000002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42.8</v>
      </c>
      <c r="R24" s="135">
        <f t="shared" si="3"/>
        <v>89</v>
      </c>
      <c r="S24" s="135">
        <f t="shared" si="3"/>
        <v>100.8</v>
      </c>
      <c r="T24" s="135">
        <f t="shared" si="3"/>
        <v>82.5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315.10000000000002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2023-12-17T09:29:10Z</dcterms:created>
  <dcterms:modified xsi:type="dcterms:W3CDTF">2023-12-17T09:29:11Z</dcterms:modified>
</cp:coreProperties>
</file>