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<sst xmlns="http://schemas.openxmlformats.org/spreadsheetml/2006/main" count="117" uniqueCount="53">
  <si>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16/12/2023 11:26:34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</si>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</sst>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572-42DB-AED4-A45509A1DF9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572-42DB-AED4-A45509A1DF9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14.166</c:v>
                </c:pt>
                <c:pt idx="13">
                  <c:v>19.988</c:v>
                </c:pt>
                <c:pt idx="14">
                  <c:v>23.128999999999998</c:v>
                </c:pt>
                <c:pt idx="15">
                  <c:v>24.65</c:v>
                </c:pt>
                <c:pt idx="16">
                  <c:v>16.5</c:v>
                </c:pt>
                <c:pt idx="18">
                  <c:v>20</c:v>
                </c:pt>
                <c:pt idx="19">
                  <c:v>40</c:v>
                </c:pt>
                <c:pt idx="20">
                  <c:v>22.625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72-42DB-AED4-A45509A1DF9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48.5</c:v>
                </c:pt>
                <c:pt idx="16">
                  <c:v>16.7</c:v>
                </c:pt>
                <c:pt idx="17">
                  <c:v>104.1</c:v>
                </c:pt>
                <c:pt idx="18">
                  <c:v>66.900000000000006</c:v>
                </c:pt>
                <c:pt idx="19">
                  <c:v>29.3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72-42DB-AED4-A45509A1DF9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0.77600000000000002</c:v>
                </c:pt>
                <c:pt idx="13">
                  <c:v>21.588000000000001</c:v>
                </c:pt>
                <c:pt idx="14">
                  <c:v>10.261000000000001</c:v>
                </c:pt>
                <c:pt idx="15">
                  <c:v>6.4589999999999996</c:v>
                </c:pt>
                <c:pt idx="16">
                  <c:v>6.3E-2</c:v>
                </c:pt>
                <c:pt idx="19">
                  <c:v>0.59</c:v>
                </c:pt>
                <c:pt idx="20">
                  <c:v>39.164999999999999</c:v>
                </c:pt>
                <c:pt idx="21">
                  <c:v>44.543999999999997</c:v>
                </c:pt>
                <c:pt idx="22">
                  <c:v>49.334000000000003</c:v>
                </c:pt>
                <c:pt idx="23">
                  <c:v>39.052999999999997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72-42DB-AED4-A45509A1DF9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572-42DB-AED4-A45509A1DF9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72-42DB-AED4-A45509A1D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37.027999999999999</c:v>
                </c:pt>
                <c:pt idx="13">
                  <c:v>58.365000000000002</c:v>
                </c:pt>
                <c:pt idx="14">
                  <c:v>56.641000000000005</c:v>
                </c:pt>
                <c:pt idx="15">
                  <c:v>81.474999999999994</c:v>
                </c:pt>
                <c:pt idx="16">
                  <c:v>47.767000000000003</c:v>
                </c:pt>
                <c:pt idx="17">
                  <c:v>104.13799999999999</c:v>
                </c:pt>
                <c:pt idx="18">
                  <c:v>86.912000000000006</c:v>
                </c:pt>
                <c:pt idx="19">
                  <c:v>74.183999999999997</c:v>
                </c:pt>
                <c:pt idx="20">
                  <c:v>66.832999999999998</c:v>
                </c:pt>
                <c:pt idx="21">
                  <c:v>44.544000000000004</c:v>
                </c:pt>
                <c:pt idx="22">
                  <c:v>50.943999999999996</c:v>
                </c:pt>
                <c:pt idx="23">
                  <c:v>39.093000000000004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572-42DB-AED4-A45509A1D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97.09</c:v>
                </c:pt>
                <c:pt idx="13">
                  <c:v>97.25</c:v>
                </c:pt>
                <c:pt idx="14">
                  <c:v>99</c:v>
                </c:pt>
                <c:pt idx="15">
                  <c:v>95.93</c:v>
                </c:pt>
                <c:pt idx="16">
                  <c:v>120.9</c:v>
                </c:pt>
                <c:pt idx="17">
                  <c:v>101.8</c:v>
                </c:pt>
                <c:pt idx="18">
                  <c:v>119.27</c:v>
                </c:pt>
                <c:pt idx="19">
                  <c:v>137.08000000000001</c:v>
                </c:pt>
                <c:pt idx="20">
                  <c:v>98</c:v>
                </c:pt>
                <c:pt idx="21">
                  <c:v>104.11</c:v>
                </c:pt>
                <c:pt idx="22">
                  <c:v>102.9</c:v>
                </c:pt>
                <c:pt idx="23">
                  <c:v>80.95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572-42DB-AED4-A45509A1D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37.027999999999992</v>
      </c>
      <c r="O4" s="18">
        <v>58.364999999999995</v>
      </c>
      <c r="P4" s="18">
        <v>56.640999999999998</v>
      </c>
      <c r="Q4" s="18">
        <v>81.520999999999972</v>
      </c>
      <c r="R4" s="18">
        <v>47.738999999999997</v>
      </c>
      <c r="S4" s="18">
        <v>104.1</v>
      </c>
      <c r="T4" s="18">
        <v>86.9</v>
      </c>
      <c r="U4" s="18">
        <v>74.19</v>
      </c>
      <c r="V4" s="18">
        <v>66.833000000000013</v>
      </c>
      <c r="W4" s="18">
        <v>44.543999999999997</v>
      </c>
      <c r="X4" s="18">
        <v>50.944000000000003</v>
      </c>
      <c r="Y4" s="18">
        <v>39.092999999999996</v>
      </c>
      <c r="Z4" s="19"/>
      <c r="AA4" s="20">
        <f>SUM(B4:Z4)</f>
        <v>747.8979999999998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97.09</v>
      </c>
      <c r="O7" s="28">
        <v>97.25</v>
      </c>
      <c r="P7" s="28">
        <v>99</v>
      </c>
      <c r="Q7" s="28">
        <v>95.93</v>
      </c>
      <c r="R7" s="28">
        <v>120.9</v>
      </c>
      <c r="S7" s="28">
        <v>101.8</v>
      </c>
      <c r="T7" s="28">
        <v>119.27</v>
      </c>
      <c r="U7" s="28">
        <v>137.08000000000001</v>
      </c>
      <c r="V7" s="28">
        <v>98</v>
      </c>
      <c r="W7" s="28">
        <v>104.11</v>
      </c>
      <c r="X7" s="28">
        <v>102.9</v>
      </c>
      <c r="Y7" s="28">
        <v>80.95</v>
      </c>
      <c r="Z7" s="29"/>
      <c r="AA7" s="30">
        <f>IF(SUM(B7:Z7)&lt;&gt;0,AVERAGEIF(B7:Z7,"&lt;&gt;"""),"")</f>
        <v>104.52333333333335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14.166</v>
      </c>
      <c r="O12" s="52">
        <v>19.988</v>
      </c>
      <c r="P12" s="52">
        <v>23.128999999999998</v>
      </c>
      <c r="Q12" s="52">
        <v>24.65</v>
      </c>
      <c r="R12" s="52">
        <v>16.5</v>
      </c>
      <c r="S12" s="52"/>
      <c r="T12" s="52">
        <v>20</v>
      </c>
      <c r="U12" s="52">
        <v>40</v>
      </c>
      <c r="V12" s="52">
        <v>22.625</v>
      </c>
      <c r="W12" s="52"/>
      <c r="X12" s="52"/>
      <c r="Y12" s="52"/>
      <c r="Z12" s="53"/>
      <c r="AA12" s="54">
        <f t="shared" si="0"/>
        <v>181.05799999999999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5</v>
      </c>
      <c r="W13" s="52"/>
      <c r="X13" s="52"/>
      <c r="Y13" s="52"/>
      <c r="Z13" s="53"/>
      <c r="AA13" s="54">
        <f t="shared" si="0"/>
        <v>5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0.77600000000000002</v>
      </c>
      <c r="O14" s="57">
        <v>21.588000000000001</v>
      </c>
      <c r="P14" s="57">
        <v>10.261000000000001</v>
      </c>
      <c r="Q14" s="57">
        <v>6.4589999999999996</v>
      </c>
      <c r="R14" s="57">
        <v>6.3E-2</v>
      </c>
      <c r="S14" s="57"/>
      <c r="T14" s="57"/>
      <c r="U14" s="57">
        <v>0.59</v>
      </c>
      <c r="V14" s="57">
        <v>39.164999999999999</v>
      </c>
      <c r="W14" s="57">
        <v>44.543999999999997</v>
      </c>
      <c r="X14" s="57">
        <v>49.334000000000003</v>
      </c>
      <c r="Y14" s="57">
        <v>39.052999999999997</v>
      </c>
      <c r="Z14" s="58"/>
      <c r="AA14" s="59">
        <f t="shared" si="0"/>
        <v>211.83300000000003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14.942</v>
      </c>
      <c r="O16" s="62">
        <f t="shared" si="1"/>
        <v>41.576000000000001</v>
      </c>
      <c r="P16" s="62">
        <f t="shared" si="1"/>
        <v>33.39</v>
      </c>
      <c r="Q16" s="62">
        <f t="shared" si="1"/>
        <v>31.108999999999998</v>
      </c>
      <c r="R16" s="62">
        <f t="shared" si="1"/>
        <v>16.562999999999999</v>
      </c>
      <c r="S16" s="62">
        <f t="shared" si="1"/>
        <v>0</v>
      </c>
      <c r="T16" s="62">
        <f t="shared" si="1"/>
        <v>20</v>
      </c>
      <c r="U16" s="62">
        <f t="shared" si="1"/>
        <v>40.590000000000003</v>
      </c>
      <c r="V16" s="62">
        <f t="shared" si="1"/>
        <v>66.789999999999992</v>
      </c>
      <c r="W16" s="62">
        <f t="shared" si="1"/>
        <v>44.543999999999997</v>
      </c>
      <c r="X16" s="62">
        <f t="shared" si="1"/>
        <v>49.334000000000003</v>
      </c>
      <c r="Y16" s="62">
        <f t="shared" si="1"/>
        <v>39.052999999999997</v>
      </c>
      <c r="Z16" s="63" t="str">
        <f t="shared" si="1"/>
        <v/>
      </c>
      <c r="AA16" s="64">
        <f>SUM(AA10:AA15)</f>
        <v>397.89100000000002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1.0680000000000001</v>
      </c>
      <c r="O19" s="72"/>
      <c r="P19" s="72">
        <v>13.24</v>
      </c>
      <c r="Q19" s="72"/>
      <c r="R19" s="72">
        <v>10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24.308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5.3490000000000002</v>
      </c>
      <c r="O20" s="77">
        <v>1.7000000000000001E-2</v>
      </c>
      <c r="P20" s="77">
        <v>6.008</v>
      </c>
      <c r="Q20" s="77"/>
      <c r="R20" s="77">
        <v>0.39200000000000002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11.766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15.669</v>
      </c>
      <c r="O21" s="81">
        <v>16.772000000000002</v>
      </c>
      <c r="P21" s="81">
        <v>4.0030000000000001</v>
      </c>
      <c r="Q21" s="81">
        <v>1.9120000000000001</v>
      </c>
      <c r="R21" s="81">
        <v>4.0839999999999996</v>
      </c>
      <c r="S21" s="81"/>
      <c r="T21" s="81"/>
      <c r="U21" s="81">
        <v>4.3</v>
      </c>
      <c r="V21" s="81">
        <v>4.2999999999999997E-2</v>
      </c>
      <c r="W21" s="81"/>
      <c r="X21" s="81">
        <v>1.61</v>
      </c>
      <c r="Y21" s="81">
        <v>0.04</v>
      </c>
      <c r="Z21" s="78"/>
      <c r="AA21" s="79">
        <f t="shared" si="2"/>
        <v>48.432999999999993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22.085999999999999</v>
      </c>
      <c r="O25" s="88">
        <f t="shared" si="3"/>
        <v>16.789000000000001</v>
      </c>
      <c r="P25" s="88">
        <f t="shared" si="3"/>
        <v>23.251000000000001</v>
      </c>
      <c r="Q25" s="88">
        <f t="shared" si="3"/>
        <v>1.9120000000000001</v>
      </c>
      <c r="R25" s="88">
        <f t="shared" si="3"/>
        <v>14.475999999999999</v>
      </c>
      <c r="S25" s="88">
        <f t="shared" si="3"/>
        <v>0</v>
      </c>
      <c r="T25" s="88">
        <f t="shared" si="3"/>
        <v>0</v>
      </c>
      <c r="U25" s="88">
        <f t="shared" si="3"/>
        <v>4.3</v>
      </c>
      <c r="V25" s="88">
        <f t="shared" si="3"/>
        <v>4.2999999999999997E-2</v>
      </c>
      <c r="W25" s="88">
        <f t="shared" si="3"/>
        <v>0</v>
      </c>
      <c r="X25" s="88">
        <f t="shared" si="3"/>
        <v>1.61</v>
      </c>
      <c r="Y25" s="88">
        <f t="shared" si="3"/>
        <v>0.04</v>
      </c>
      <c r="Z25" s="89" t="str">
        <f t="shared" si="3"/>
        <v/>
      </c>
      <c r="AA25" s="90">
        <f>SUM(AA19:AA24)</f>
        <v>84.506999999999991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37.027999999999999</v>
      </c>
      <c r="O29" s="77">
        <v>58.365000000000002</v>
      </c>
      <c r="P29" s="77">
        <v>56.640999999999998</v>
      </c>
      <c r="Q29" s="77">
        <v>33.021000000000001</v>
      </c>
      <c r="R29" s="77">
        <v>31.039000000000001</v>
      </c>
      <c r="S29" s="77"/>
      <c r="T29" s="77">
        <v>20</v>
      </c>
      <c r="U29" s="77">
        <v>44.89</v>
      </c>
      <c r="V29" s="77">
        <v>66.832999999999998</v>
      </c>
      <c r="W29" s="77">
        <v>44.543999999999997</v>
      </c>
      <c r="X29" s="77">
        <v>50.944000000000003</v>
      </c>
      <c r="Y29" s="77">
        <v>39.093000000000004</v>
      </c>
      <c r="Z29" s="78"/>
      <c r="AA29" s="79">
        <f>SUM(B29:Z29)</f>
        <v>482.39800000000002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37.027999999999999</v>
      </c>
      <c r="O31" s="62">
        <f t="shared" si="4"/>
        <v>58.365000000000002</v>
      </c>
      <c r="P31" s="62">
        <f t="shared" si="4"/>
        <v>56.640999999999998</v>
      </c>
      <c r="Q31" s="62">
        <f t="shared" si="4"/>
        <v>33.021000000000001</v>
      </c>
      <c r="R31" s="62">
        <f t="shared" si="4"/>
        <v>31.039000000000001</v>
      </c>
      <c r="S31" s="62">
        <f t="shared" si="4"/>
        <v>0</v>
      </c>
      <c r="T31" s="62">
        <f t="shared" si="4"/>
        <v>20</v>
      </c>
      <c r="U31" s="62">
        <f t="shared" si="4"/>
        <v>44.89</v>
      </c>
      <c r="V31" s="62">
        <f t="shared" si="4"/>
        <v>66.832999999999998</v>
      </c>
      <c r="W31" s="62">
        <f t="shared" si="4"/>
        <v>44.543999999999997</v>
      </c>
      <c r="X31" s="62">
        <f t="shared" si="4"/>
        <v>50.944000000000003</v>
      </c>
      <c r="Y31" s="62">
        <f t="shared" si="4"/>
        <v>39.093000000000004</v>
      </c>
      <c r="Z31" s="63" t="str">
        <f t="shared" si="4"/>
        <v/>
      </c>
      <c r="AA31" s="64">
        <f>SUM(AA28:AA30)</f>
        <v>482.39800000000002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48.5</v>
      </c>
      <c r="R38" s="99">
        <v>16.7</v>
      </c>
      <c r="S38" s="99">
        <v>104.1</v>
      </c>
      <c r="T38" s="99">
        <v>66.900000000000006</v>
      </c>
      <c r="U38" s="99">
        <v>29.3</v>
      </c>
      <c r="V38" s="99"/>
      <c r="W38" s="99"/>
      <c r="X38" s="99"/>
      <c r="Y38" s="99"/>
      <c r="Z38" s="100"/>
      <c r="AA38" s="79">
        <f t="shared" si="5"/>
        <v>265.5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48.5</v>
      </c>
      <c r="R39" s="88">
        <f t="shared" si="6"/>
        <v>16.7</v>
      </c>
      <c r="S39" s="88">
        <f t="shared" si="6"/>
        <v>104.1</v>
      </c>
      <c r="T39" s="88">
        <f t="shared" si="6"/>
        <v>66.900000000000006</v>
      </c>
      <c r="U39" s="88">
        <f t="shared" si="6"/>
        <v>29.3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48.5</v>
      </c>
      <c r="R46" s="99">
        <v>16.7</v>
      </c>
      <c r="S46" s="99">
        <v>104.1</v>
      </c>
      <c r="T46" s="99">
        <v>66.900000000000006</v>
      </c>
      <c r="U46" s="99">
        <v>29.3</v>
      </c>
      <c r="V46" s="99"/>
      <c r="W46" s="99"/>
      <c r="X46" s="99"/>
      <c r="Y46" s="99"/>
      <c r="Z46" s="100"/>
      <c r="AA46" s="79">
        <f t="shared" si="7"/>
        <v>265.5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48.5</v>
      </c>
      <c r="R48" s="88">
        <f t="shared" si="8"/>
        <v>16.7</v>
      </c>
      <c r="S48" s="88">
        <f t="shared" si="8"/>
        <v>104.1</v>
      </c>
      <c r="T48" s="88">
        <f t="shared" si="8"/>
        <v>66.900000000000006</v>
      </c>
      <c r="U48" s="88">
        <f t="shared" si="8"/>
        <v>29.3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265.5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37.027999999999999</v>
      </c>
      <c r="O51" s="88">
        <f t="shared" si="10"/>
        <v>58.365000000000002</v>
      </c>
      <c r="P51" s="88">
        <f t="shared" si="10"/>
        <v>56.641000000000005</v>
      </c>
      <c r="Q51" s="88">
        <f t="shared" si="10"/>
        <v>81.521000000000001</v>
      </c>
      <c r="R51" s="88">
        <f t="shared" si="10"/>
        <v>47.738999999999997</v>
      </c>
      <c r="S51" s="88">
        <f t="shared" si="10"/>
        <v>104.1</v>
      </c>
      <c r="T51" s="88">
        <f t="shared" si="10"/>
        <v>86.9</v>
      </c>
      <c r="U51" s="88">
        <f t="shared" si="10"/>
        <v>74.19</v>
      </c>
      <c r="V51" s="88">
        <f t="shared" si="10"/>
        <v>66.832999999999998</v>
      </c>
      <c r="W51" s="88">
        <f t="shared" si="10"/>
        <v>44.543999999999997</v>
      </c>
      <c r="X51" s="88">
        <f t="shared" si="10"/>
        <v>50.944000000000003</v>
      </c>
      <c r="Y51" s="88">
        <f t="shared" si="10"/>
        <v>39.092999999999996</v>
      </c>
      <c r="Z51" s="89" t="str">
        <f t="shared" si="10"/>
        <v/>
      </c>
      <c r="AA51" s="104">
        <f>SUM(B51:Z51)</f>
        <v>747.8979999999998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37.027999999999999</v>
      </c>
      <c r="O4" s="18">
        <v>58.365000000000002</v>
      </c>
      <c r="P4" s="18">
        <v>56.641000000000005</v>
      </c>
      <c r="Q4" s="18">
        <v>81.474999999999994</v>
      </c>
      <c r="R4" s="18">
        <v>47.767000000000003</v>
      </c>
      <c r="S4" s="18">
        <v>104.13799999999999</v>
      </c>
      <c r="T4" s="18">
        <v>86.912000000000006</v>
      </c>
      <c r="U4" s="18">
        <v>74.183999999999997</v>
      </c>
      <c r="V4" s="18">
        <v>66.832999999999998</v>
      </c>
      <c r="W4" s="18">
        <v>44.544000000000004</v>
      </c>
      <c r="X4" s="18">
        <v>50.943999999999996</v>
      </c>
      <c r="Y4" s="18">
        <v>39.093000000000004</v>
      </c>
      <c r="Z4" s="19"/>
      <c r="AA4" s="20">
        <f>SUM(B4:Z4)</f>
        <v>747.92399999999986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97.09</v>
      </c>
      <c r="O7" s="28">
        <v>97.25</v>
      </c>
      <c r="P7" s="28">
        <v>99</v>
      </c>
      <c r="Q7" s="28">
        <v>95.93</v>
      </c>
      <c r="R7" s="28">
        <v>120.9</v>
      </c>
      <c r="S7" s="28">
        <v>101.8</v>
      </c>
      <c r="T7" s="28">
        <v>119.27</v>
      </c>
      <c r="U7" s="28">
        <v>137.08000000000001</v>
      </c>
      <c r="V7" s="28">
        <v>98</v>
      </c>
      <c r="W7" s="28">
        <v>104.11</v>
      </c>
      <c r="X7" s="28">
        <v>102.9</v>
      </c>
      <c r="Y7" s="28">
        <v>80.95</v>
      </c>
      <c r="Z7" s="29"/>
      <c r="AA7" s="30">
        <f>IF(SUM(B7:Z7)&lt;&gt;0,AVERAGEIF(B7:Z7,"&lt;&gt;"""),"")</f>
        <v>104.52333333333335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2.88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2.88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8.5570000000000004</v>
      </c>
      <c r="O20" s="77">
        <v>8.14</v>
      </c>
      <c r="P20" s="77">
        <v>9.1929999999999996</v>
      </c>
      <c r="Q20" s="77">
        <v>7.758</v>
      </c>
      <c r="R20" s="77">
        <v>7.8410000000000002</v>
      </c>
      <c r="S20" s="77">
        <v>9.3979999999999997</v>
      </c>
      <c r="T20" s="77">
        <v>7.7</v>
      </c>
      <c r="U20" s="77">
        <v>7.6609999999999996</v>
      </c>
      <c r="V20" s="77">
        <v>7.39</v>
      </c>
      <c r="W20" s="77">
        <v>6.3E-2</v>
      </c>
      <c r="X20" s="77">
        <v>0.05</v>
      </c>
      <c r="Y20" s="77">
        <v>6.742</v>
      </c>
      <c r="Z20" s="78"/>
      <c r="AA20" s="79">
        <f t="shared" si="2"/>
        <v>80.493000000000009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28.471</v>
      </c>
      <c r="O21" s="81">
        <v>50.225000000000001</v>
      </c>
      <c r="P21" s="81">
        <v>47.448</v>
      </c>
      <c r="Q21" s="81">
        <v>73.716999999999999</v>
      </c>
      <c r="R21" s="81">
        <v>39.926000000000002</v>
      </c>
      <c r="S21" s="81">
        <v>91.86</v>
      </c>
      <c r="T21" s="81">
        <v>79.211999999999989</v>
      </c>
      <c r="U21" s="81">
        <v>66.522999999999996</v>
      </c>
      <c r="V21" s="81">
        <v>59.442999999999991</v>
      </c>
      <c r="W21" s="81">
        <v>44.481000000000002</v>
      </c>
      <c r="X21" s="81">
        <v>50.893999999999998</v>
      </c>
      <c r="Y21" s="81">
        <v>32.350999999999999</v>
      </c>
      <c r="Z21" s="78"/>
      <c r="AA21" s="79">
        <f t="shared" si="2"/>
        <v>664.55099999999993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37.027999999999999</v>
      </c>
      <c r="O25" s="88">
        <f t="shared" si="3"/>
        <v>58.365000000000002</v>
      </c>
      <c r="P25" s="88">
        <f t="shared" si="3"/>
        <v>56.640999999999998</v>
      </c>
      <c r="Q25" s="88">
        <f t="shared" si="3"/>
        <v>81.474999999999994</v>
      </c>
      <c r="R25" s="88">
        <f t="shared" si="3"/>
        <v>47.767000000000003</v>
      </c>
      <c r="S25" s="88">
        <f t="shared" si="3"/>
        <v>104.13800000000001</v>
      </c>
      <c r="T25" s="88">
        <f t="shared" si="3"/>
        <v>86.911999999999992</v>
      </c>
      <c r="U25" s="88">
        <f t="shared" si="3"/>
        <v>74.183999999999997</v>
      </c>
      <c r="V25" s="88">
        <f t="shared" si="3"/>
        <v>66.832999999999984</v>
      </c>
      <c r="W25" s="88">
        <f t="shared" si="3"/>
        <v>44.544000000000004</v>
      </c>
      <c r="X25" s="88">
        <f t="shared" si="3"/>
        <v>50.943999999999996</v>
      </c>
      <c r="Y25" s="88">
        <f t="shared" si="3"/>
        <v>39.092999999999996</v>
      </c>
      <c r="Z25" s="89">
        <f t="shared" si="3"/>
        <v>0</v>
      </c>
      <c r="AA25" s="90">
        <f t="shared" si="3"/>
        <v>747.92399999999998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37.027999999999999</v>
      </c>
      <c r="O29" s="77">
        <v>58.365000000000002</v>
      </c>
      <c r="P29" s="77">
        <v>56.640999999999998</v>
      </c>
      <c r="Q29" s="77">
        <v>81.474999999999994</v>
      </c>
      <c r="R29" s="77">
        <v>47.767000000000003</v>
      </c>
      <c r="S29" s="77">
        <v>104.13800000000001</v>
      </c>
      <c r="T29" s="77">
        <v>86.912000000000006</v>
      </c>
      <c r="U29" s="77">
        <v>74.183999999999997</v>
      </c>
      <c r="V29" s="77">
        <v>66.832999999999998</v>
      </c>
      <c r="W29" s="77">
        <v>44.543999999999997</v>
      </c>
      <c r="X29" s="77">
        <v>50.944000000000003</v>
      </c>
      <c r="Y29" s="77">
        <v>39.093000000000004</v>
      </c>
      <c r="Z29" s="78"/>
      <c r="AA29" s="79">
        <f>SUM(B29:Z29)</f>
        <v>747.92399999999986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37.027999999999999</v>
      </c>
      <c r="O31" s="62">
        <f t="shared" si="4"/>
        <v>58.365000000000002</v>
      </c>
      <c r="P31" s="62">
        <f t="shared" si="4"/>
        <v>56.640999999999998</v>
      </c>
      <c r="Q31" s="62">
        <f t="shared" si="4"/>
        <v>81.474999999999994</v>
      </c>
      <c r="R31" s="62">
        <f t="shared" si="4"/>
        <v>47.767000000000003</v>
      </c>
      <c r="S31" s="62">
        <f t="shared" si="4"/>
        <v>104.13800000000001</v>
      </c>
      <c r="T31" s="62">
        <f t="shared" si="4"/>
        <v>86.912000000000006</v>
      </c>
      <c r="U31" s="62">
        <f t="shared" si="4"/>
        <v>74.183999999999997</v>
      </c>
      <c r="V31" s="62">
        <f t="shared" si="4"/>
        <v>66.832999999999998</v>
      </c>
      <c r="W31" s="62">
        <f t="shared" si="4"/>
        <v>44.543999999999997</v>
      </c>
      <c r="X31" s="62">
        <f t="shared" si="4"/>
        <v>50.944000000000003</v>
      </c>
      <c r="Y31" s="62">
        <f t="shared" si="4"/>
        <v>39.093000000000004</v>
      </c>
      <c r="Z31" s="63">
        <f t="shared" si="4"/>
        <v>0</v>
      </c>
      <c r="AA31" s="64">
        <f t="shared" si="4"/>
        <v>747.92399999999986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37.027999999999999</v>
      </c>
      <c r="O51" s="88">
        <f t="shared" si="10"/>
        <v>58.365000000000002</v>
      </c>
      <c r="P51" s="88">
        <f t="shared" si="10"/>
        <v>56.640999999999998</v>
      </c>
      <c r="Q51" s="88">
        <f t="shared" si="10"/>
        <v>81.474999999999994</v>
      </c>
      <c r="R51" s="88">
        <f t="shared" si="10"/>
        <v>47.767000000000003</v>
      </c>
      <c r="S51" s="88">
        <f t="shared" si="10"/>
        <v>104.13800000000001</v>
      </c>
      <c r="T51" s="88">
        <f t="shared" si="10"/>
        <v>86.911999999999992</v>
      </c>
      <c r="U51" s="88">
        <f t="shared" si="10"/>
        <v>74.183999999999997</v>
      </c>
      <c r="V51" s="88">
        <f t="shared" si="10"/>
        <v>66.832999999999984</v>
      </c>
      <c r="W51" s="88">
        <f t="shared" si="10"/>
        <v>44.544000000000004</v>
      </c>
      <c r="X51" s="88">
        <f t="shared" si="10"/>
        <v>50.943999999999996</v>
      </c>
      <c r="Y51" s="88">
        <f t="shared" si="10"/>
        <v>39.092999999999996</v>
      </c>
      <c r="Z51" s="89">
        <f t="shared" si="10"/>
        <v>0</v>
      </c>
      <c r="AA51" s="104">
        <f>SUM(B51:Z51)</f>
        <v>747.92399999999986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-48.5</v>
      </c>
      <c r="R4" s="18">
        <v>-16.7</v>
      </c>
      <c r="S4" s="18">
        <v>-104.1</v>
      </c>
      <c r="T4" s="18">
        <v>-66.900000000000006</v>
      </c>
      <c r="U4" s="18">
        <v>-29.3</v>
      </c>
      <c r="V4" s="18"/>
      <c r="W4" s="18"/>
      <c r="X4" s="18"/>
      <c r="Y4" s="18"/>
      <c r="Z4" s="19"/>
      <c r="AA4" s="111">
        <f>SUM(B4:Z4)</f>
        <v>-265.5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97.09</v>
      </c>
      <c r="O7" s="117">
        <v>97.25</v>
      </c>
      <c r="P7" s="117">
        <v>99</v>
      </c>
      <c r="Q7" s="117">
        <v>95.93</v>
      </c>
      <c r="R7" s="117">
        <v>120.9</v>
      </c>
      <c r="S7" s="117">
        <v>101.8</v>
      </c>
      <c r="T7" s="117">
        <v>119.27</v>
      </c>
      <c r="U7" s="117">
        <v>137.08000000000001</v>
      </c>
      <c r="V7" s="117">
        <v>98</v>
      </c>
      <c r="W7" s="117">
        <v>104.11</v>
      </c>
      <c r="X7" s="117">
        <v>102.9</v>
      </c>
      <c r="Y7" s="117">
        <v>80.95</v>
      </c>
      <c r="Z7" s="118"/>
      <c r="AA7" s="119">
        <f>IF(SUM(B7:Z7)&lt;&gt;0,AVERAGEIF(B7:Z7,"&lt;&gt;"""),"")</f>
        <v>104.52333333333335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48.5</v>
      </c>
      <c r="R15" s="133">
        <v>16.7</v>
      </c>
      <c r="S15" s="133">
        <v>104.1</v>
      </c>
      <c r="T15" s="133">
        <v>66.900000000000006</v>
      </c>
      <c r="U15" s="133">
        <v>29.3</v>
      </c>
      <c r="V15" s="133"/>
      <c r="W15" s="133"/>
      <c r="X15" s="133"/>
      <c r="Y15" s="133"/>
      <c r="Z15" s="131"/>
      <c r="AA15" s="132">
        <f t="shared" si="0"/>
        <v>265.5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48.5</v>
      </c>
      <c r="R16" s="135">
        <f t="shared" si="1"/>
        <v>16.7</v>
      </c>
      <c r="S16" s="135">
        <f t="shared" si="1"/>
        <v>104.1</v>
      </c>
      <c r="T16" s="135">
        <f t="shared" si="1"/>
        <v>66.900000000000006</v>
      </c>
      <c r="U16" s="135">
        <f t="shared" si="1"/>
        <v>29.3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265.5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2023-12-16T09:26:34Z</dcterms:created>
  <dcterms:modified xsi:type="dcterms:W3CDTF">2023-12-16T09:26:35Z</dcterms:modified>
</cp:coreProperties>
</file>