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<sst xmlns="http://schemas.openxmlformats.org/spreadsheetml/2006/main" count="117" uniqueCount="53">
  <si>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15/12/2023 11:20:31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</si>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</sst>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64-45BE-A54B-1A421CB86B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64-45BE-A54B-1A421CB86B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6.8220000000000001</c:v>
                </c:pt>
                <c:pt idx="16">
                  <c:v>5.95</c:v>
                </c:pt>
                <c:pt idx="19">
                  <c:v>16.312000000000001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4-45BE-A54B-1A421CB86B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64-45BE-A54B-1A421CB86B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60.265999999999998</c:v>
                </c:pt>
                <c:pt idx="13">
                  <c:v>41.372</c:v>
                </c:pt>
                <c:pt idx="14">
                  <c:v>9.1539999999999999</c:v>
                </c:pt>
                <c:pt idx="15">
                  <c:v>6.8620000000000001</c:v>
                </c:pt>
                <c:pt idx="16">
                  <c:v>3.3340000000000001</c:v>
                </c:pt>
                <c:pt idx="17">
                  <c:v>1.857</c:v>
                </c:pt>
                <c:pt idx="18">
                  <c:v>0.83299999999999996</c:v>
                </c:pt>
                <c:pt idx="19">
                  <c:v>2.2570000000000001</c:v>
                </c:pt>
                <c:pt idx="20">
                  <c:v>2.4870000000000001</c:v>
                </c:pt>
                <c:pt idx="21">
                  <c:v>0.26200000000000001</c:v>
                </c:pt>
                <c:pt idx="22">
                  <c:v>17.63</c:v>
                </c:pt>
                <c:pt idx="23">
                  <c:v>16.998999999999999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64-45BE-A54B-1A421CB86B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64-45BE-A54B-1A421CB86B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64-45BE-A54B-1A421CB8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83.242000000000004</c:v>
                </c:pt>
                <c:pt idx="13">
                  <c:v>67.296000000000006</c:v>
                </c:pt>
                <c:pt idx="14">
                  <c:v>42.78</c:v>
                </c:pt>
                <c:pt idx="15">
                  <c:v>47.393999999999998</c:v>
                </c:pt>
                <c:pt idx="16">
                  <c:v>37.369</c:v>
                </c:pt>
                <c:pt idx="17">
                  <c:v>32.620000000000005</c:v>
                </c:pt>
                <c:pt idx="18">
                  <c:v>31.47</c:v>
                </c:pt>
                <c:pt idx="19">
                  <c:v>47.933999999999997</c:v>
                </c:pt>
                <c:pt idx="20">
                  <c:v>27.302</c:v>
                </c:pt>
                <c:pt idx="21">
                  <c:v>19.415000000000003</c:v>
                </c:pt>
                <c:pt idx="22">
                  <c:v>37.560999999999993</c:v>
                </c:pt>
                <c:pt idx="23">
                  <c:v>35.844000000000001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64-45BE-A54B-1A421CB8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94.79</c:v>
                </c:pt>
                <c:pt idx="13">
                  <c:v>96.53</c:v>
                </c:pt>
                <c:pt idx="14">
                  <c:v>107.56</c:v>
                </c:pt>
                <c:pt idx="15">
                  <c:v>102.16</c:v>
                </c:pt>
                <c:pt idx="16">
                  <c:v>117.73</c:v>
                </c:pt>
                <c:pt idx="17">
                  <c:v>87.5</c:v>
                </c:pt>
                <c:pt idx="18">
                  <c:v>87.5</c:v>
                </c:pt>
                <c:pt idx="19">
                  <c:v>102</c:v>
                </c:pt>
                <c:pt idx="20">
                  <c:v>91.71</c:v>
                </c:pt>
                <c:pt idx="21">
                  <c:v>87.5</c:v>
                </c:pt>
                <c:pt idx="22">
                  <c:v>87.5</c:v>
                </c:pt>
                <c:pt idx="23">
                  <c:v>79.209999999999994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64-45BE-A54B-1A421CB8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83.281999999999996</v>
      </c>
      <c r="O4" s="18">
        <v>67.322999999999993</v>
      </c>
      <c r="P4" s="18">
        <v>42.768999999999998</v>
      </c>
      <c r="Q4" s="18">
        <v>47.402000000000001</v>
      </c>
      <c r="R4" s="18">
        <v>37.369</v>
      </c>
      <c r="S4" s="18">
        <v>32.620000000000005</v>
      </c>
      <c r="T4" s="18">
        <v>31.470000000000002</v>
      </c>
      <c r="U4" s="18">
        <v>47.934000000000005</v>
      </c>
      <c r="V4" s="18">
        <v>27.302</v>
      </c>
      <c r="W4" s="18">
        <v>19.415000000000003</v>
      </c>
      <c r="X4" s="18">
        <v>37.561</v>
      </c>
      <c r="Y4" s="18">
        <v>35.844000000000001</v>
      </c>
      <c r="Z4" s="19"/>
      <c r="AA4" s="20">
        <f>SUM(B4:Z4)</f>
        <v>510.29100000000005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94.79</v>
      </c>
      <c r="O7" s="28">
        <v>96.53</v>
      </c>
      <c r="P7" s="28">
        <v>107.56</v>
      </c>
      <c r="Q7" s="28">
        <v>102.16</v>
      </c>
      <c r="R7" s="28">
        <v>117.73</v>
      </c>
      <c r="S7" s="28">
        <v>87.5</v>
      </c>
      <c r="T7" s="28">
        <v>87.5</v>
      </c>
      <c r="U7" s="28">
        <v>102</v>
      </c>
      <c r="V7" s="28">
        <v>91.71</v>
      </c>
      <c r="W7" s="28">
        <v>87.5</v>
      </c>
      <c r="X7" s="28">
        <v>87.5</v>
      </c>
      <c r="Y7" s="28">
        <v>79.209999999999994</v>
      </c>
      <c r="Z7" s="29"/>
      <c r="AA7" s="30">
        <f>IF(SUM(B7:Z7)&lt;&gt;0,AVERAGEIF(B7:Z7,"&lt;&gt;"""),"")</f>
        <v>95.140833333333333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6.8220000000000001</v>
      </c>
      <c r="Q12" s="52"/>
      <c r="R12" s="52">
        <v>5.95</v>
      </c>
      <c r="S12" s="52"/>
      <c r="T12" s="52"/>
      <c r="U12" s="52">
        <v>16.312000000000001</v>
      </c>
      <c r="V12" s="52"/>
      <c r="W12" s="52"/>
      <c r="X12" s="52"/>
      <c r="Y12" s="52"/>
      <c r="Z12" s="53"/>
      <c r="AA12" s="54">
        <f t="shared" si="0"/>
        <v>29.084000000000003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60.265999999999998</v>
      </c>
      <c r="O14" s="57">
        <v>41.372</v>
      </c>
      <c r="P14" s="57">
        <v>9.1539999999999999</v>
      </c>
      <c r="Q14" s="57">
        <v>6.8620000000000001</v>
      </c>
      <c r="R14" s="57">
        <v>3.3340000000000001</v>
      </c>
      <c r="S14" s="57">
        <v>1.857</v>
      </c>
      <c r="T14" s="57">
        <v>0.83299999999999996</v>
      </c>
      <c r="U14" s="57">
        <v>2.2570000000000001</v>
      </c>
      <c r="V14" s="57">
        <v>2.4870000000000001</v>
      </c>
      <c r="W14" s="57">
        <v>0.26200000000000001</v>
      </c>
      <c r="X14" s="57">
        <v>17.63</v>
      </c>
      <c r="Y14" s="57">
        <v>16.998999999999999</v>
      </c>
      <c r="Z14" s="58"/>
      <c r="AA14" s="59">
        <f t="shared" si="0"/>
        <v>163.31299999999999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60.265999999999998</v>
      </c>
      <c r="O16" s="62">
        <f t="shared" si="1"/>
        <v>41.372</v>
      </c>
      <c r="P16" s="62">
        <f t="shared" si="1"/>
        <v>15.975999999999999</v>
      </c>
      <c r="Q16" s="62">
        <f t="shared" si="1"/>
        <v>6.8620000000000001</v>
      </c>
      <c r="R16" s="62">
        <f t="shared" si="1"/>
        <v>9.2840000000000007</v>
      </c>
      <c r="S16" s="62">
        <f t="shared" si="1"/>
        <v>1.857</v>
      </c>
      <c r="T16" s="62">
        <f t="shared" si="1"/>
        <v>0.83299999999999996</v>
      </c>
      <c r="U16" s="62">
        <f t="shared" si="1"/>
        <v>18.569000000000003</v>
      </c>
      <c r="V16" s="62">
        <f t="shared" si="1"/>
        <v>2.4870000000000001</v>
      </c>
      <c r="W16" s="62">
        <f t="shared" si="1"/>
        <v>0.26200000000000001</v>
      </c>
      <c r="X16" s="62">
        <f t="shared" si="1"/>
        <v>17.63</v>
      </c>
      <c r="Y16" s="62">
        <f t="shared" si="1"/>
        <v>16.998999999999999</v>
      </c>
      <c r="Z16" s="63" t="str">
        <f t="shared" si="1"/>
        <v/>
      </c>
      <c r="AA16" s="64">
        <f>SUM(AA10:AA15)</f>
        <v>192.39699999999999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7.444</v>
      </c>
      <c r="O20" s="77">
        <v>7.335</v>
      </c>
      <c r="P20" s="77">
        <v>6.9939999999999998</v>
      </c>
      <c r="Q20" s="77">
        <v>6.5659999999999998</v>
      </c>
      <c r="R20" s="77">
        <v>6.2850000000000001</v>
      </c>
      <c r="S20" s="77">
        <v>5.9930000000000003</v>
      </c>
      <c r="T20" s="77">
        <v>5.883</v>
      </c>
      <c r="U20" s="77">
        <v>5.8719999999999999</v>
      </c>
      <c r="V20" s="77">
        <v>5.5439999999999996</v>
      </c>
      <c r="W20" s="77">
        <v>5.1980000000000004</v>
      </c>
      <c r="X20" s="77">
        <v>4.9560000000000004</v>
      </c>
      <c r="Y20" s="77">
        <v>4.7469999999999999</v>
      </c>
      <c r="Z20" s="78"/>
      <c r="AA20" s="79">
        <f t="shared" si="2"/>
        <v>72.816999999999993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15.571999999999999</v>
      </c>
      <c r="O21" s="81">
        <v>18.616000000000003</v>
      </c>
      <c r="P21" s="81">
        <v>19.798999999999999</v>
      </c>
      <c r="Q21" s="81">
        <v>18.074000000000002</v>
      </c>
      <c r="R21" s="81">
        <v>21.799999999999997</v>
      </c>
      <c r="S21" s="81">
        <v>24.77</v>
      </c>
      <c r="T21" s="81">
        <v>24.754000000000001</v>
      </c>
      <c r="U21" s="81">
        <v>23.493000000000002</v>
      </c>
      <c r="V21" s="81">
        <v>19.271000000000001</v>
      </c>
      <c r="W21" s="81">
        <v>13.955</v>
      </c>
      <c r="X21" s="81">
        <v>14.975</v>
      </c>
      <c r="Y21" s="81">
        <v>14.098000000000001</v>
      </c>
      <c r="Z21" s="78"/>
      <c r="AA21" s="79">
        <f t="shared" si="2"/>
        <v>229.17700000000002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23.015999999999998</v>
      </c>
      <c r="O25" s="88">
        <f t="shared" si="3"/>
        <v>25.951000000000004</v>
      </c>
      <c r="P25" s="88">
        <f t="shared" si="3"/>
        <v>26.792999999999999</v>
      </c>
      <c r="Q25" s="88">
        <f t="shared" si="3"/>
        <v>24.64</v>
      </c>
      <c r="R25" s="88">
        <f t="shared" si="3"/>
        <v>28.084999999999997</v>
      </c>
      <c r="S25" s="88">
        <f t="shared" si="3"/>
        <v>30.762999999999998</v>
      </c>
      <c r="T25" s="88">
        <f t="shared" si="3"/>
        <v>30.637</v>
      </c>
      <c r="U25" s="88">
        <f t="shared" si="3"/>
        <v>29.365000000000002</v>
      </c>
      <c r="V25" s="88">
        <f t="shared" si="3"/>
        <v>24.815000000000001</v>
      </c>
      <c r="W25" s="88">
        <f t="shared" si="3"/>
        <v>19.152999999999999</v>
      </c>
      <c r="X25" s="88">
        <f t="shared" si="3"/>
        <v>19.931000000000001</v>
      </c>
      <c r="Y25" s="88">
        <f t="shared" si="3"/>
        <v>18.844999999999999</v>
      </c>
      <c r="Z25" s="89" t="str">
        <f t="shared" si="3"/>
        <v/>
      </c>
      <c r="AA25" s="90">
        <f>SUM(AA19:AA24)</f>
        <v>301.99400000000003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83.281999999999996</v>
      </c>
      <c r="O29" s="77">
        <v>67.322999999999993</v>
      </c>
      <c r="P29" s="77">
        <v>42.768999999999998</v>
      </c>
      <c r="Q29" s="77">
        <v>31.501999999999999</v>
      </c>
      <c r="R29" s="77">
        <v>37.369</v>
      </c>
      <c r="S29" s="77">
        <v>32.619999999999997</v>
      </c>
      <c r="T29" s="77">
        <v>31.47</v>
      </c>
      <c r="U29" s="77">
        <v>47.933999999999997</v>
      </c>
      <c r="V29" s="77">
        <v>27.302</v>
      </c>
      <c r="W29" s="77">
        <v>19.414999999999999</v>
      </c>
      <c r="X29" s="77">
        <v>37.561</v>
      </c>
      <c r="Y29" s="77">
        <v>35.844000000000001</v>
      </c>
      <c r="Z29" s="78"/>
      <c r="AA29" s="79">
        <f>SUM(B29:Z29)</f>
        <v>494.39100000000002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83.281999999999996</v>
      </c>
      <c r="O31" s="62">
        <f t="shared" si="4"/>
        <v>67.322999999999993</v>
      </c>
      <c r="P31" s="62">
        <f t="shared" si="4"/>
        <v>42.768999999999998</v>
      </c>
      <c r="Q31" s="62">
        <f t="shared" si="4"/>
        <v>31.501999999999999</v>
      </c>
      <c r="R31" s="62">
        <f t="shared" si="4"/>
        <v>37.369</v>
      </c>
      <c r="S31" s="62">
        <f t="shared" si="4"/>
        <v>32.619999999999997</v>
      </c>
      <c r="T31" s="62">
        <f t="shared" si="4"/>
        <v>31.47</v>
      </c>
      <c r="U31" s="62">
        <f t="shared" si="4"/>
        <v>47.933999999999997</v>
      </c>
      <c r="V31" s="62">
        <f t="shared" si="4"/>
        <v>27.302</v>
      </c>
      <c r="W31" s="62">
        <f t="shared" si="4"/>
        <v>19.414999999999999</v>
      </c>
      <c r="X31" s="62">
        <f t="shared" si="4"/>
        <v>37.561</v>
      </c>
      <c r="Y31" s="62">
        <f t="shared" si="4"/>
        <v>35.844000000000001</v>
      </c>
      <c r="Z31" s="63" t="str">
        <f t="shared" si="4"/>
        <v/>
      </c>
      <c r="AA31" s="64">
        <f>SUM(AA28:AA30)</f>
        <v>494.39100000000002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15.9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15.9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83.281999999999996</v>
      </c>
      <c r="O51" s="88">
        <f t="shared" si="10"/>
        <v>67.323000000000008</v>
      </c>
      <c r="P51" s="88">
        <f t="shared" si="10"/>
        <v>42.768999999999998</v>
      </c>
      <c r="Q51" s="88">
        <f t="shared" si="10"/>
        <v>47.402000000000001</v>
      </c>
      <c r="R51" s="88">
        <f t="shared" si="10"/>
        <v>37.369</v>
      </c>
      <c r="S51" s="88">
        <f t="shared" si="10"/>
        <v>32.619999999999997</v>
      </c>
      <c r="T51" s="88">
        <f t="shared" si="10"/>
        <v>31.47</v>
      </c>
      <c r="U51" s="88">
        <f t="shared" si="10"/>
        <v>47.934000000000005</v>
      </c>
      <c r="V51" s="88">
        <f t="shared" si="10"/>
        <v>27.302</v>
      </c>
      <c r="W51" s="88">
        <f t="shared" si="10"/>
        <v>19.414999999999999</v>
      </c>
      <c r="X51" s="88">
        <f t="shared" si="10"/>
        <v>37.561</v>
      </c>
      <c r="Y51" s="88">
        <f t="shared" si="10"/>
        <v>35.843999999999994</v>
      </c>
      <c r="Z51" s="89" t="str">
        <f t="shared" si="10"/>
        <v/>
      </c>
      <c r="AA51" s="104">
        <f>SUM(B51:Z51)</f>
        <v>510.29100000000005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83.242000000000004</v>
      </c>
      <c r="O4" s="18">
        <v>67.296000000000006</v>
      </c>
      <c r="P4" s="18">
        <v>42.78</v>
      </c>
      <c r="Q4" s="18">
        <v>47.393999999999998</v>
      </c>
      <c r="R4" s="18">
        <v>37.369</v>
      </c>
      <c r="S4" s="18">
        <v>32.620000000000005</v>
      </c>
      <c r="T4" s="18">
        <v>31.47</v>
      </c>
      <c r="U4" s="18">
        <v>47.933999999999997</v>
      </c>
      <c r="V4" s="18">
        <v>27.302</v>
      </c>
      <c r="W4" s="18">
        <v>19.415000000000003</v>
      </c>
      <c r="X4" s="18">
        <v>37.560999999999993</v>
      </c>
      <c r="Y4" s="18">
        <v>35.844000000000001</v>
      </c>
      <c r="Z4" s="19"/>
      <c r="AA4" s="20">
        <f>SUM(B4:Z4)</f>
        <v>510.22700000000003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94.79</v>
      </c>
      <c r="O7" s="28">
        <v>96.53</v>
      </c>
      <c r="P7" s="28">
        <v>107.56</v>
      </c>
      <c r="Q7" s="28">
        <v>102.16</v>
      </c>
      <c r="R7" s="28">
        <v>117.73</v>
      </c>
      <c r="S7" s="28">
        <v>87.5</v>
      </c>
      <c r="T7" s="28">
        <v>87.5</v>
      </c>
      <c r="U7" s="28">
        <v>102</v>
      </c>
      <c r="V7" s="28">
        <v>91.71</v>
      </c>
      <c r="W7" s="28">
        <v>87.5</v>
      </c>
      <c r="X7" s="28">
        <v>87.5</v>
      </c>
      <c r="Y7" s="28">
        <v>79.209999999999994</v>
      </c>
      <c r="Z7" s="29"/>
      <c r="AA7" s="30">
        <f>IF(SUM(B7:Z7)&lt;&gt;0,AVERAGEIF(B7:Z7,"&lt;&gt;"""),"")</f>
        <v>95.140833333333333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7.1280000000000001</v>
      </c>
      <c r="T14" s="57">
        <v>5.0140000000000002</v>
      </c>
      <c r="U14" s="57"/>
      <c r="V14" s="57"/>
      <c r="W14" s="57">
        <v>18.096</v>
      </c>
      <c r="X14" s="57">
        <v>31.172999999999998</v>
      </c>
      <c r="Y14" s="57">
        <v>17.356999999999999</v>
      </c>
      <c r="Z14" s="58"/>
      <c r="AA14" s="59">
        <f t="shared" si="0"/>
        <v>78.768000000000001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7.1280000000000001</v>
      </c>
      <c r="T16" s="62">
        <f t="shared" si="1"/>
        <v>5.0140000000000002</v>
      </c>
      <c r="U16" s="62">
        <f t="shared" si="1"/>
        <v>0</v>
      </c>
      <c r="V16" s="62">
        <f t="shared" si="1"/>
        <v>0</v>
      </c>
      <c r="W16" s="62">
        <f t="shared" si="1"/>
        <v>18.096</v>
      </c>
      <c r="X16" s="62">
        <f t="shared" si="1"/>
        <v>31.172999999999998</v>
      </c>
      <c r="Y16" s="62">
        <f t="shared" si="1"/>
        <v>17.356999999999999</v>
      </c>
      <c r="Z16" s="63" t="str">
        <f t="shared" si="1"/>
        <v/>
      </c>
      <c r="AA16" s="64">
        <f>SUM(AA10:AA15)</f>
        <v>78.768000000000001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6.5810000000000004</v>
      </c>
      <c r="O20" s="77">
        <v>4.5990000000000002</v>
      </c>
      <c r="P20" s="77">
        <v>2.633</v>
      </c>
      <c r="Q20" s="77">
        <v>5.8769999999999998</v>
      </c>
      <c r="R20" s="77">
        <v>5.1020000000000003</v>
      </c>
      <c r="S20" s="77">
        <v>4.45</v>
      </c>
      <c r="T20" s="77">
        <v>1.3440000000000001</v>
      </c>
      <c r="U20" s="77">
        <v>5.0940000000000003</v>
      </c>
      <c r="V20" s="77">
        <v>5.0860000000000003</v>
      </c>
      <c r="W20" s="77">
        <v>8.2000000000000003E-2</v>
      </c>
      <c r="X20" s="77">
        <v>8.2000000000000003E-2</v>
      </c>
      <c r="Y20" s="77">
        <v>3.0180000000000002</v>
      </c>
      <c r="Z20" s="78"/>
      <c r="AA20" s="79">
        <f t="shared" si="2"/>
        <v>43.948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11.460999999999999</v>
      </c>
      <c r="O21" s="81">
        <v>6.6970000000000001</v>
      </c>
      <c r="P21" s="81">
        <v>14.547000000000001</v>
      </c>
      <c r="Q21" s="81">
        <v>41.516999999999996</v>
      </c>
      <c r="R21" s="81">
        <v>32.267000000000003</v>
      </c>
      <c r="S21" s="81">
        <v>21.042000000000002</v>
      </c>
      <c r="T21" s="81">
        <v>25.112000000000002</v>
      </c>
      <c r="U21" s="81">
        <v>42.84</v>
      </c>
      <c r="V21" s="81">
        <v>22.216000000000001</v>
      </c>
      <c r="W21" s="81">
        <v>1.2370000000000001</v>
      </c>
      <c r="X21" s="81">
        <v>1.306</v>
      </c>
      <c r="Y21" s="81">
        <v>15.468999999999999</v>
      </c>
      <c r="Z21" s="78"/>
      <c r="AA21" s="79">
        <f t="shared" si="2"/>
        <v>235.71100000000001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18.041999999999998</v>
      </c>
      <c r="O25" s="88">
        <f t="shared" si="3"/>
        <v>11.295999999999999</v>
      </c>
      <c r="P25" s="88">
        <f t="shared" si="3"/>
        <v>17.18</v>
      </c>
      <c r="Q25" s="88">
        <f t="shared" si="3"/>
        <v>47.393999999999998</v>
      </c>
      <c r="R25" s="88">
        <f t="shared" si="3"/>
        <v>37.369</v>
      </c>
      <c r="S25" s="88">
        <f t="shared" si="3"/>
        <v>25.492000000000001</v>
      </c>
      <c r="T25" s="88">
        <f t="shared" si="3"/>
        <v>26.456000000000003</v>
      </c>
      <c r="U25" s="88">
        <f t="shared" si="3"/>
        <v>47.934000000000005</v>
      </c>
      <c r="V25" s="88">
        <f t="shared" si="3"/>
        <v>27.302</v>
      </c>
      <c r="W25" s="88">
        <f t="shared" si="3"/>
        <v>1.3190000000000002</v>
      </c>
      <c r="X25" s="88">
        <f t="shared" si="3"/>
        <v>1.3880000000000001</v>
      </c>
      <c r="Y25" s="88">
        <f t="shared" si="3"/>
        <v>18.486999999999998</v>
      </c>
      <c r="Z25" s="89">
        <f t="shared" si="3"/>
        <v>0</v>
      </c>
      <c r="AA25" s="90">
        <f t="shared" si="3"/>
        <v>279.65899999999999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18.042000000000002</v>
      </c>
      <c r="O29" s="77">
        <v>11.295999999999999</v>
      </c>
      <c r="P29" s="77">
        <v>17.18</v>
      </c>
      <c r="Q29" s="77">
        <v>47.393999999999998</v>
      </c>
      <c r="R29" s="77">
        <v>37.369</v>
      </c>
      <c r="S29" s="77">
        <v>32.619999999999997</v>
      </c>
      <c r="T29" s="77">
        <v>31.47</v>
      </c>
      <c r="U29" s="77">
        <v>47.933999999999997</v>
      </c>
      <c r="V29" s="77">
        <v>27.302</v>
      </c>
      <c r="W29" s="77">
        <v>19.414999999999999</v>
      </c>
      <c r="X29" s="77">
        <v>32.561</v>
      </c>
      <c r="Y29" s="77">
        <v>35.844000000000001</v>
      </c>
      <c r="Z29" s="78"/>
      <c r="AA29" s="79">
        <f>SUM(B29:Z29)</f>
        <v>358.42700000000002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18.042000000000002</v>
      </c>
      <c r="O31" s="62">
        <f t="shared" si="4"/>
        <v>11.295999999999999</v>
      </c>
      <c r="P31" s="62">
        <f t="shared" si="4"/>
        <v>17.18</v>
      </c>
      <c r="Q31" s="62">
        <f t="shared" si="4"/>
        <v>47.393999999999998</v>
      </c>
      <c r="R31" s="62">
        <f t="shared" si="4"/>
        <v>37.369</v>
      </c>
      <c r="S31" s="62">
        <f t="shared" si="4"/>
        <v>32.619999999999997</v>
      </c>
      <c r="T31" s="62">
        <f t="shared" si="4"/>
        <v>31.47</v>
      </c>
      <c r="U31" s="62">
        <f t="shared" si="4"/>
        <v>47.933999999999997</v>
      </c>
      <c r="V31" s="62">
        <f t="shared" si="4"/>
        <v>27.302</v>
      </c>
      <c r="W31" s="62">
        <f t="shared" si="4"/>
        <v>19.414999999999999</v>
      </c>
      <c r="X31" s="62">
        <f t="shared" si="4"/>
        <v>32.561</v>
      </c>
      <c r="Y31" s="62">
        <f t="shared" si="4"/>
        <v>35.844000000000001</v>
      </c>
      <c r="Z31" s="63">
        <f t="shared" si="4"/>
        <v>0</v>
      </c>
      <c r="AA31" s="64">
        <f t="shared" si="4"/>
        <v>358.42700000000002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65.2</v>
      </c>
      <c r="O38" s="99">
        <v>56</v>
      </c>
      <c r="P38" s="99">
        <v>25.6</v>
      </c>
      <c r="Q38" s="99"/>
      <c r="R38" s="99"/>
      <c r="S38" s="99"/>
      <c r="T38" s="99"/>
      <c r="U38" s="99"/>
      <c r="V38" s="99"/>
      <c r="W38" s="99"/>
      <c r="X38" s="99">
        <v>5</v>
      </c>
      <c r="Y38" s="99"/>
      <c r="Z38" s="100"/>
      <c r="AA38" s="79">
        <f t="shared" si="5"/>
        <v>151.80000000000001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65.2</v>
      </c>
      <c r="O39" s="88">
        <f t="shared" si="6"/>
        <v>56</v>
      </c>
      <c r="P39" s="88">
        <f t="shared" si="6"/>
        <v>25.6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</v>
      </c>
      <c r="Y39" s="88">
        <f t="shared" si="6"/>
        <v>0</v>
      </c>
      <c r="Z39" s="89">
        <f t="shared" si="6"/>
        <v>0</v>
      </c>
      <c r="AA39" s="90">
        <f t="shared" si="5"/>
        <v>151.80000000000001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65.2</v>
      </c>
      <c r="O46" s="99">
        <v>56</v>
      </c>
      <c r="P46" s="99">
        <v>25.6</v>
      </c>
      <c r="Q46" s="99"/>
      <c r="R46" s="99"/>
      <c r="S46" s="99"/>
      <c r="T46" s="99"/>
      <c r="U46" s="99"/>
      <c r="V46" s="99"/>
      <c r="W46" s="99"/>
      <c r="X46" s="99">
        <v>5</v>
      </c>
      <c r="Y46" s="99"/>
      <c r="Z46" s="100"/>
      <c r="AA46" s="79">
        <f t="shared" si="7"/>
        <v>151.80000000000001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65.2</v>
      </c>
      <c r="O48" s="88">
        <f t="shared" si="8"/>
        <v>56</v>
      </c>
      <c r="P48" s="88">
        <f t="shared" si="8"/>
        <v>25.6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</v>
      </c>
      <c r="Y48" s="88">
        <f t="shared" si="8"/>
        <v>0</v>
      </c>
      <c r="Z48" s="89">
        <f t="shared" si="8"/>
        <v>0</v>
      </c>
      <c r="AA48" s="90">
        <f t="shared" si="7"/>
        <v>151.80000000000001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83.242000000000004</v>
      </c>
      <c r="O51" s="88">
        <f t="shared" si="10"/>
        <v>67.295999999999992</v>
      </c>
      <c r="P51" s="88">
        <f t="shared" si="10"/>
        <v>42.78</v>
      </c>
      <c r="Q51" s="88">
        <f t="shared" si="10"/>
        <v>47.393999999999998</v>
      </c>
      <c r="R51" s="88">
        <f t="shared" si="10"/>
        <v>37.369</v>
      </c>
      <c r="S51" s="88">
        <f t="shared" si="10"/>
        <v>32.620000000000005</v>
      </c>
      <c r="T51" s="88">
        <f t="shared" si="10"/>
        <v>31.470000000000002</v>
      </c>
      <c r="U51" s="88">
        <f t="shared" si="10"/>
        <v>47.934000000000005</v>
      </c>
      <c r="V51" s="88">
        <f t="shared" si="10"/>
        <v>27.302</v>
      </c>
      <c r="W51" s="88">
        <f t="shared" si="10"/>
        <v>19.414999999999999</v>
      </c>
      <c r="X51" s="88">
        <f t="shared" si="10"/>
        <v>37.561</v>
      </c>
      <c r="Y51" s="88">
        <f t="shared" si="10"/>
        <v>35.843999999999994</v>
      </c>
      <c r="Z51" s="89">
        <f t="shared" si="10"/>
        <v>0</v>
      </c>
      <c r="AA51" s="104">
        <f>SUM(B51:Z51)</f>
        <v>510.22700000000009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65.2</v>
      </c>
      <c r="O4" s="18">
        <v>56</v>
      </c>
      <c r="P4" s="18">
        <v>25.6</v>
      </c>
      <c r="Q4" s="18">
        <v>-15.9</v>
      </c>
      <c r="R4" s="18"/>
      <c r="S4" s="18"/>
      <c r="T4" s="18"/>
      <c r="U4" s="18"/>
      <c r="V4" s="18"/>
      <c r="W4" s="18"/>
      <c r="X4" s="18">
        <v>5</v>
      </c>
      <c r="Y4" s="18"/>
      <c r="Z4" s="19"/>
      <c r="AA4" s="111">
        <f>SUM(B4:Z4)</f>
        <v>135.9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94.79</v>
      </c>
      <c r="O7" s="117">
        <v>96.53</v>
      </c>
      <c r="P7" s="117">
        <v>107.56</v>
      </c>
      <c r="Q7" s="117">
        <v>102.16</v>
      </c>
      <c r="R7" s="117">
        <v>117.73</v>
      </c>
      <c r="S7" s="117">
        <v>87.5</v>
      </c>
      <c r="T7" s="117">
        <v>87.5</v>
      </c>
      <c r="U7" s="117">
        <v>102</v>
      </c>
      <c r="V7" s="117">
        <v>91.71</v>
      </c>
      <c r="W7" s="117">
        <v>87.5</v>
      </c>
      <c r="X7" s="117">
        <v>87.5</v>
      </c>
      <c r="Y7" s="117">
        <v>79.209999999999994</v>
      </c>
      <c r="Z7" s="118"/>
      <c r="AA7" s="119">
        <f>IF(SUM(B7:Z7)&lt;&gt;0,AVERAGEIF(B7:Z7,"&lt;&gt;"""),"")</f>
        <v>95.140833333333333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15.9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15.9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65.2</v>
      </c>
      <c r="O23" s="133">
        <v>56</v>
      </c>
      <c r="P23" s="133">
        <v>25.6</v>
      </c>
      <c r="Q23" s="133"/>
      <c r="R23" s="133"/>
      <c r="S23" s="133"/>
      <c r="T23" s="133"/>
      <c r="U23" s="133"/>
      <c r="V23" s="133"/>
      <c r="W23" s="133"/>
      <c r="X23" s="133">
        <v>5</v>
      </c>
      <c r="Y23" s="133"/>
      <c r="Z23" s="131"/>
      <c r="AA23" s="132">
        <f t="shared" si="2"/>
        <v>151.80000000000001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65.2</v>
      </c>
      <c r="O24" s="135">
        <f t="shared" si="3"/>
        <v>56</v>
      </c>
      <c r="P24" s="135">
        <f t="shared" si="3"/>
        <v>25.6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151.80000000000001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2023-12-15T09:20:32Z</dcterms:created>
  <dcterms:modified xsi:type="dcterms:W3CDTF">2023-12-15T09:20:32Z</dcterms:modified>
</cp:coreProperties>
</file>