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<sst xmlns="http://schemas.openxmlformats.org/spreadsheetml/2006/main" count="117" uniqueCount="53">
  <si>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13/12/2023 11:21:25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</si>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</sst>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39-4108-96F6-FC2B00CF4B3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39-4108-96F6-FC2B00CF4B3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63.132999999999996</c:v>
                </c:pt>
                <c:pt idx="17">
                  <c:v>6.3860000000000001</c:v>
                </c:pt>
                <c:pt idx="18">
                  <c:v>1.7350000000000001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39-4108-96F6-FC2B00CF4B3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15.6</c:v>
                </c:pt>
                <c:pt idx="20">
                  <c:v>18.3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39-4108-96F6-FC2B00CF4B3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69.39</c:v>
                </c:pt>
                <c:pt idx="13">
                  <c:v>18.82</c:v>
                </c:pt>
                <c:pt idx="14">
                  <c:v>50.793000000000006</c:v>
                </c:pt>
                <c:pt idx="15">
                  <c:v>10.141</c:v>
                </c:pt>
                <c:pt idx="16">
                  <c:v>10.835000000000001</c:v>
                </c:pt>
                <c:pt idx="17">
                  <c:v>8.5350000000000001</c:v>
                </c:pt>
                <c:pt idx="18">
                  <c:v>9.402000000000001</c:v>
                </c:pt>
                <c:pt idx="19">
                  <c:v>9.9310000000000009</c:v>
                </c:pt>
                <c:pt idx="20">
                  <c:v>20.556000000000004</c:v>
                </c:pt>
                <c:pt idx="21">
                  <c:v>20.916999999999998</c:v>
                </c:pt>
                <c:pt idx="22">
                  <c:v>29.431000000000001</c:v>
                </c:pt>
                <c:pt idx="23">
                  <c:v>3.5739999999999998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39-4108-96F6-FC2B00CF4B3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39-4108-96F6-FC2B00CF4B3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39-4108-96F6-FC2B00CF4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69.39</c:v>
                </c:pt>
                <c:pt idx="13">
                  <c:v>18.82</c:v>
                </c:pt>
                <c:pt idx="14">
                  <c:v>113.95799999999998</c:v>
                </c:pt>
                <c:pt idx="15">
                  <c:v>10.323</c:v>
                </c:pt>
                <c:pt idx="16">
                  <c:v>11.017999999999999</c:v>
                </c:pt>
                <c:pt idx="17">
                  <c:v>15.103</c:v>
                </c:pt>
                <c:pt idx="18">
                  <c:v>11.315999999999999</c:v>
                </c:pt>
                <c:pt idx="19">
                  <c:v>25.646000000000001</c:v>
                </c:pt>
                <c:pt idx="20">
                  <c:v>38.878999999999998</c:v>
                </c:pt>
                <c:pt idx="21">
                  <c:v>20.917000000000002</c:v>
                </c:pt>
                <c:pt idx="22">
                  <c:v>29.431000000000001</c:v>
                </c:pt>
                <c:pt idx="23">
                  <c:v>7.4039999999999999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39-4108-96F6-FC2B00CF4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93.25</c:v>
                </c:pt>
                <c:pt idx="14">
                  <c:v>110.11</c:v>
                </c:pt>
                <c:pt idx="15">
                  <c:v>94.1</c:v>
                </c:pt>
                <c:pt idx="16">
                  <c:v>87.5</c:v>
                </c:pt>
                <c:pt idx="17">
                  <c:v>105.38</c:v>
                </c:pt>
                <c:pt idx="18">
                  <c:v>105.1</c:v>
                </c:pt>
                <c:pt idx="19">
                  <c:v>101</c:v>
                </c:pt>
                <c:pt idx="20">
                  <c:v>96.67</c:v>
                </c:pt>
                <c:pt idx="21">
                  <c:v>83</c:v>
                </c:pt>
                <c:pt idx="22">
                  <c:v>82.5</c:v>
                </c:pt>
                <c:pt idx="23">
                  <c:v>81.75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39-4108-96F6-FC2B00CF4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69.39</v>
      </c>
      <c r="O4" s="18">
        <v>18.82</v>
      </c>
      <c r="P4" s="18">
        <v>113.92600000000002</v>
      </c>
      <c r="Q4" s="18">
        <v>10.323</v>
      </c>
      <c r="R4" s="18">
        <v>11.018000000000001</v>
      </c>
      <c r="S4" s="18">
        <v>15.103000000000002</v>
      </c>
      <c r="T4" s="18">
        <v>11.316000000000001</v>
      </c>
      <c r="U4" s="18">
        <v>25.617999999999999</v>
      </c>
      <c r="V4" s="18">
        <v>38.856000000000002</v>
      </c>
      <c r="W4" s="18">
        <v>20.916999999999998</v>
      </c>
      <c r="X4" s="18">
        <v>29.431000000000001</v>
      </c>
      <c r="Y4" s="18">
        <v>7.4039999999999999</v>
      </c>
      <c r="Z4" s="19"/>
      <c r="AA4" s="20">
        <f>SUM(B4:Z4)</f>
        <v>372.12200000000001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93.25</v>
      </c>
      <c r="P7" s="28">
        <v>110.11</v>
      </c>
      <c r="Q7" s="28">
        <v>94.1</v>
      </c>
      <c r="R7" s="28">
        <v>87.5</v>
      </c>
      <c r="S7" s="28">
        <v>105.38</v>
      </c>
      <c r="T7" s="28">
        <v>105.1</v>
      </c>
      <c r="U7" s="28">
        <v>101</v>
      </c>
      <c r="V7" s="28">
        <v>96.67</v>
      </c>
      <c r="W7" s="28">
        <v>83</v>
      </c>
      <c r="X7" s="28">
        <v>82.5</v>
      </c>
      <c r="Y7" s="28">
        <v>81.75</v>
      </c>
      <c r="Z7" s="29"/>
      <c r="AA7" s="30">
        <f>IF(SUM(B7:Z7)&lt;&gt;0,AVERAGEIF(B7:Z7,"&lt;&gt;"""),"")</f>
        <v>93.696666666666673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63.132999999999996</v>
      </c>
      <c r="Q12" s="52"/>
      <c r="R12" s="52"/>
      <c r="S12" s="52">
        <v>6.3860000000000001</v>
      </c>
      <c r="T12" s="52">
        <v>1.7350000000000001</v>
      </c>
      <c r="U12" s="52"/>
      <c r="V12" s="52"/>
      <c r="W12" s="52"/>
      <c r="X12" s="52"/>
      <c r="Y12" s="52"/>
      <c r="Z12" s="53"/>
      <c r="AA12" s="54">
        <f t="shared" si="0"/>
        <v>71.253999999999991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69.39</v>
      </c>
      <c r="O14" s="57">
        <v>18.82</v>
      </c>
      <c r="P14" s="57">
        <v>50.793000000000006</v>
      </c>
      <c r="Q14" s="57">
        <v>10.141</v>
      </c>
      <c r="R14" s="57">
        <v>10.835000000000001</v>
      </c>
      <c r="S14" s="57">
        <v>8.5350000000000001</v>
      </c>
      <c r="T14" s="57">
        <v>9.402000000000001</v>
      </c>
      <c r="U14" s="57">
        <v>9.9310000000000009</v>
      </c>
      <c r="V14" s="57">
        <v>20.556000000000004</v>
      </c>
      <c r="W14" s="57">
        <v>20.916999999999998</v>
      </c>
      <c r="X14" s="57">
        <v>29.431000000000001</v>
      </c>
      <c r="Y14" s="57">
        <v>3.5739999999999998</v>
      </c>
      <c r="Z14" s="58"/>
      <c r="AA14" s="59">
        <f t="shared" si="0"/>
        <v>262.32500000000005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69.39</v>
      </c>
      <c r="O16" s="62">
        <f t="shared" si="1"/>
        <v>18.82</v>
      </c>
      <c r="P16" s="62">
        <f t="shared" si="1"/>
        <v>113.926</v>
      </c>
      <c r="Q16" s="62">
        <f t="shared" si="1"/>
        <v>10.141</v>
      </c>
      <c r="R16" s="62">
        <f t="shared" si="1"/>
        <v>10.835000000000001</v>
      </c>
      <c r="S16" s="62">
        <f t="shared" si="1"/>
        <v>14.920999999999999</v>
      </c>
      <c r="T16" s="62">
        <f t="shared" si="1"/>
        <v>11.137</v>
      </c>
      <c r="U16" s="62">
        <f t="shared" si="1"/>
        <v>9.9310000000000009</v>
      </c>
      <c r="V16" s="62">
        <f t="shared" si="1"/>
        <v>20.556000000000004</v>
      </c>
      <c r="W16" s="62">
        <f t="shared" si="1"/>
        <v>20.916999999999998</v>
      </c>
      <c r="X16" s="62">
        <f t="shared" si="1"/>
        <v>29.431000000000001</v>
      </c>
      <c r="Y16" s="62">
        <f t="shared" si="1"/>
        <v>3.5739999999999998</v>
      </c>
      <c r="Z16" s="63" t="str">
        <f t="shared" si="1"/>
        <v/>
      </c>
      <c r="AA16" s="64">
        <f>SUM(AA10:AA15)</f>
        <v>333.57900000000006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0.182</v>
      </c>
      <c r="R21" s="81">
        <v>0.183</v>
      </c>
      <c r="S21" s="81">
        <v>0.182</v>
      </c>
      <c r="T21" s="81">
        <v>0.17899999999999999</v>
      </c>
      <c r="U21" s="81">
        <v>8.6999999999999994E-2</v>
      </c>
      <c r="V21" s="81"/>
      <c r="W21" s="81"/>
      <c r="X21" s="81"/>
      <c r="Y21" s="81">
        <v>3.83</v>
      </c>
      <c r="Z21" s="78"/>
      <c r="AA21" s="79">
        <f t="shared" si="2"/>
        <v>4.6429999999999998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0.182</v>
      </c>
      <c r="R25" s="88">
        <f t="shared" si="3"/>
        <v>0.183</v>
      </c>
      <c r="S25" s="88">
        <f t="shared" si="3"/>
        <v>0.182</v>
      </c>
      <c r="T25" s="88">
        <f t="shared" si="3"/>
        <v>0.17899999999999999</v>
      </c>
      <c r="U25" s="88">
        <f t="shared" si="3"/>
        <v>8.6999999999999994E-2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3.83</v>
      </c>
      <c r="Z25" s="89" t="str">
        <f t="shared" si="3"/>
        <v/>
      </c>
      <c r="AA25" s="90">
        <f>SUM(AA19:AA24)</f>
        <v>4.6429999999999998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69.39</v>
      </c>
      <c r="O29" s="77">
        <v>18.82</v>
      </c>
      <c r="P29" s="77">
        <v>113.926</v>
      </c>
      <c r="Q29" s="77">
        <v>10.323</v>
      </c>
      <c r="R29" s="77">
        <v>11.018000000000001</v>
      </c>
      <c r="S29" s="77">
        <v>15.103</v>
      </c>
      <c r="T29" s="77">
        <v>11.316000000000001</v>
      </c>
      <c r="U29" s="77">
        <v>10.018000000000001</v>
      </c>
      <c r="V29" s="77">
        <v>20.556000000000001</v>
      </c>
      <c r="W29" s="77">
        <v>20.917000000000002</v>
      </c>
      <c r="X29" s="77">
        <v>29.431000000000001</v>
      </c>
      <c r="Y29" s="77">
        <v>7.4039999999999999</v>
      </c>
      <c r="Z29" s="78"/>
      <c r="AA29" s="79">
        <f>SUM(B29:Z29)</f>
        <v>338.22200000000004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69.39</v>
      </c>
      <c r="O31" s="62">
        <f t="shared" si="4"/>
        <v>18.82</v>
      </c>
      <c r="P31" s="62">
        <f t="shared" si="4"/>
        <v>113.926</v>
      </c>
      <c r="Q31" s="62">
        <f t="shared" si="4"/>
        <v>10.323</v>
      </c>
      <c r="R31" s="62">
        <f t="shared" si="4"/>
        <v>11.018000000000001</v>
      </c>
      <c r="S31" s="62">
        <f t="shared" si="4"/>
        <v>15.103</v>
      </c>
      <c r="T31" s="62">
        <f t="shared" si="4"/>
        <v>11.316000000000001</v>
      </c>
      <c r="U31" s="62">
        <f t="shared" si="4"/>
        <v>10.018000000000001</v>
      </c>
      <c r="V31" s="62">
        <f t="shared" si="4"/>
        <v>20.556000000000001</v>
      </c>
      <c r="W31" s="62">
        <f t="shared" si="4"/>
        <v>20.917000000000002</v>
      </c>
      <c r="X31" s="62">
        <f t="shared" si="4"/>
        <v>29.431000000000001</v>
      </c>
      <c r="Y31" s="62">
        <f t="shared" si="4"/>
        <v>7.4039999999999999</v>
      </c>
      <c r="Z31" s="63" t="str">
        <f t="shared" si="4"/>
        <v/>
      </c>
      <c r="AA31" s="64">
        <f>SUM(AA28:AA30)</f>
        <v>338.22200000000004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15.6</v>
      </c>
      <c r="V38" s="99">
        <v>18.3</v>
      </c>
      <c r="W38" s="99"/>
      <c r="X38" s="99"/>
      <c r="Y38" s="99"/>
      <c r="Z38" s="100"/>
      <c r="AA38" s="79">
        <f t="shared" si="5"/>
        <v>33.9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15.6</v>
      </c>
      <c r="V39" s="88">
        <f t="shared" si="6"/>
        <v>18.3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15.6</v>
      </c>
      <c r="V46" s="99">
        <v>18.3</v>
      </c>
      <c r="W46" s="99"/>
      <c r="X46" s="99"/>
      <c r="Y46" s="99"/>
      <c r="Z46" s="100"/>
      <c r="AA46" s="79">
        <f t="shared" si="7"/>
        <v>33.9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15.6</v>
      </c>
      <c r="V48" s="88">
        <f t="shared" si="8"/>
        <v>18.3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69.39</v>
      </c>
      <c r="O51" s="88">
        <f t="shared" si="10"/>
        <v>18.82</v>
      </c>
      <c r="P51" s="88">
        <f t="shared" si="10"/>
        <v>113.926</v>
      </c>
      <c r="Q51" s="88">
        <f t="shared" si="10"/>
        <v>10.323</v>
      </c>
      <c r="R51" s="88">
        <f t="shared" si="10"/>
        <v>11.018000000000001</v>
      </c>
      <c r="S51" s="88">
        <f t="shared" si="10"/>
        <v>15.103</v>
      </c>
      <c r="T51" s="88">
        <f t="shared" si="10"/>
        <v>11.316000000000001</v>
      </c>
      <c r="U51" s="88">
        <f t="shared" si="10"/>
        <v>25.618000000000002</v>
      </c>
      <c r="V51" s="88">
        <f t="shared" si="10"/>
        <v>38.856000000000009</v>
      </c>
      <c r="W51" s="88">
        <f t="shared" si="10"/>
        <v>20.916999999999998</v>
      </c>
      <c r="X51" s="88">
        <f t="shared" si="10"/>
        <v>29.431000000000001</v>
      </c>
      <c r="Y51" s="88">
        <f t="shared" si="10"/>
        <v>7.4039999999999999</v>
      </c>
      <c r="Z51" s="89" t="str">
        <f t="shared" si="10"/>
        <v/>
      </c>
      <c r="AA51" s="104">
        <f>SUM(B51:Z51)</f>
        <v>372.12200000000001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69.39</v>
      </c>
      <c r="O4" s="18">
        <v>18.82</v>
      </c>
      <c r="P4" s="18">
        <v>113.95799999999998</v>
      </c>
      <c r="Q4" s="18">
        <v>10.323</v>
      </c>
      <c r="R4" s="18">
        <v>11.017999999999999</v>
      </c>
      <c r="S4" s="18">
        <v>15.103</v>
      </c>
      <c r="T4" s="18">
        <v>11.315999999999999</v>
      </c>
      <c r="U4" s="18">
        <v>25.646000000000001</v>
      </c>
      <c r="V4" s="18">
        <v>38.878999999999998</v>
      </c>
      <c r="W4" s="18">
        <v>20.917000000000002</v>
      </c>
      <c r="X4" s="18">
        <v>29.431000000000001</v>
      </c>
      <c r="Y4" s="18">
        <v>7.4039999999999999</v>
      </c>
      <c r="Z4" s="19"/>
      <c r="AA4" s="20">
        <f>SUM(B4:Z4)</f>
        <v>372.20499999999998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93.25</v>
      </c>
      <c r="P7" s="28">
        <v>110.11</v>
      </c>
      <c r="Q7" s="28">
        <v>94.1</v>
      </c>
      <c r="R7" s="28">
        <v>87.5</v>
      </c>
      <c r="S7" s="28">
        <v>105.38</v>
      </c>
      <c r="T7" s="28">
        <v>105.1</v>
      </c>
      <c r="U7" s="28">
        <v>101</v>
      </c>
      <c r="V7" s="28">
        <v>96.67</v>
      </c>
      <c r="W7" s="28">
        <v>83</v>
      </c>
      <c r="X7" s="28">
        <v>82.5</v>
      </c>
      <c r="Y7" s="28">
        <v>81.75</v>
      </c>
      <c r="Z7" s="29"/>
      <c r="AA7" s="30">
        <f>IF(SUM(B7:Z7)&lt;&gt;0,AVERAGEIF(B7:Z7,"&lt;&gt;"""),"")</f>
        <v>93.696666666666673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28.277999999999999</v>
      </c>
      <c r="O14" s="57"/>
      <c r="P14" s="57"/>
      <c r="Q14" s="57"/>
      <c r="R14" s="57">
        <v>6.0220000000000002</v>
      </c>
      <c r="S14" s="57"/>
      <c r="T14" s="57">
        <v>3</v>
      </c>
      <c r="U14" s="57">
        <v>17</v>
      </c>
      <c r="V14" s="57"/>
      <c r="W14" s="57">
        <v>1.97</v>
      </c>
      <c r="X14" s="57">
        <v>14.195</v>
      </c>
      <c r="Y14" s="57">
        <v>2.177</v>
      </c>
      <c r="Z14" s="58"/>
      <c r="AA14" s="59">
        <f t="shared" si="0"/>
        <v>72.64200000000001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28.277999999999999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6.0220000000000002</v>
      </c>
      <c r="S16" s="62">
        <f t="shared" si="1"/>
        <v>0</v>
      </c>
      <c r="T16" s="62">
        <f t="shared" si="1"/>
        <v>3</v>
      </c>
      <c r="U16" s="62">
        <f t="shared" si="1"/>
        <v>17</v>
      </c>
      <c r="V16" s="62">
        <f t="shared" si="1"/>
        <v>0</v>
      </c>
      <c r="W16" s="62">
        <f t="shared" si="1"/>
        <v>1.97</v>
      </c>
      <c r="X16" s="62">
        <f t="shared" si="1"/>
        <v>14.195</v>
      </c>
      <c r="Y16" s="62">
        <f t="shared" si="1"/>
        <v>2.177</v>
      </c>
      <c r="Z16" s="63" t="str">
        <f t="shared" si="1"/>
        <v/>
      </c>
      <c r="AA16" s="64">
        <f>SUM(AA10:AA15)</f>
        <v>72.64200000000001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9.0999999999999998E-2</v>
      </c>
      <c r="O20" s="77">
        <v>8.3049999999999997</v>
      </c>
      <c r="P20" s="77">
        <v>6.3E-2</v>
      </c>
      <c r="Q20" s="77">
        <v>5.7430000000000003</v>
      </c>
      <c r="R20" s="77">
        <v>5.0999999999999997E-2</v>
      </c>
      <c r="S20" s="77">
        <v>3.3539999999999996</v>
      </c>
      <c r="T20" s="77">
        <v>5.6000000000000001E-2</v>
      </c>
      <c r="U20" s="77">
        <v>5.6000000000000001E-2</v>
      </c>
      <c r="V20" s="77">
        <v>8.1449999999999996</v>
      </c>
      <c r="W20" s="77">
        <v>4.2999999999999997E-2</v>
      </c>
      <c r="X20" s="77">
        <v>4.3999999999999997E-2</v>
      </c>
      <c r="Y20" s="77">
        <v>4.0380000000000003</v>
      </c>
      <c r="Z20" s="78"/>
      <c r="AA20" s="79">
        <f t="shared" si="2"/>
        <v>29.989000000000001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41.021000000000001</v>
      </c>
      <c r="O21" s="81">
        <v>10.515000000000002</v>
      </c>
      <c r="P21" s="81">
        <v>7.3949999999999996</v>
      </c>
      <c r="Q21" s="81">
        <v>4.58</v>
      </c>
      <c r="R21" s="81">
        <v>4.9450000000000003</v>
      </c>
      <c r="S21" s="81">
        <v>11.749000000000001</v>
      </c>
      <c r="T21" s="81">
        <v>8.26</v>
      </c>
      <c r="U21" s="81">
        <v>8.59</v>
      </c>
      <c r="V21" s="81">
        <v>30.733999999999998</v>
      </c>
      <c r="W21" s="81">
        <v>18.904</v>
      </c>
      <c r="X21" s="81">
        <v>15.192</v>
      </c>
      <c r="Y21" s="81">
        <v>1.1890000000000001</v>
      </c>
      <c r="Z21" s="78"/>
      <c r="AA21" s="79">
        <f t="shared" si="2"/>
        <v>163.07399999999998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41.112000000000002</v>
      </c>
      <c r="O25" s="88">
        <f t="shared" si="3"/>
        <v>18.82</v>
      </c>
      <c r="P25" s="88">
        <f t="shared" si="3"/>
        <v>7.4579999999999993</v>
      </c>
      <c r="Q25" s="88">
        <f t="shared" si="3"/>
        <v>10.323</v>
      </c>
      <c r="R25" s="88">
        <f t="shared" si="3"/>
        <v>4.9960000000000004</v>
      </c>
      <c r="S25" s="88">
        <f t="shared" si="3"/>
        <v>15.103</v>
      </c>
      <c r="T25" s="88">
        <f t="shared" si="3"/>
        <v>8.3159999999999989</v>
      </c>
      <c r="U25" s="88">
        <f t="shared" si="3"/>
        <v>8.645999999999999</v>
      </c>
      <c r="V25" s="88">
        <f t="shared" si="3"/>
        <v>38.878999999999998</v>
      </c>
      <c r="W25" s="88">
        <f t="shared" si="3"/>
        <v>18.946999999999999</v>
      </c>
      <c r="X25" s="88">
        <f t="shared" si="3"/>
        <v>15.236000000000001</v>
      </c>
      <c r="Y25" s="88">
        <f t="shared" si="3"/>
        <v>5.2270000000000003</v>
      </c>
      <c r="Z25" s="89">
        <f t="shared" si="3"/>
        <v>0</v>
      </c>
      <c r="AA25" s="90">
        <f t="shared" si="3"/>
        <v>193.06299999999999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69.39</v>
      </c>
      <c r="O29" s="77">
        <v>18.82</v>
      </c>
      <c r="P29" s="77">
        <v>7.4580000000000002</v>
      </c>
      <c r="Q29" s="77">
        <v>10.323</v>
      </c>
      <c r="R29" s="77">
        <v>11.018000000000001</v>
      </c>
      <c r="S29" s="77">
        <v>15.103</v>
      </c>
      <c r="T29" s="77">
        <v>11.316000000000001</v>
      </c>
      <c r="U29" s="77">
        <v>25.646000000000001</v>
      </c>
      <c r="V29" s="77">
        <v>38.878999999999998</v>
      </c>
      <c r="W29" s="77">
        <v>20.917000000000002</v>
      </c>
      <c r="X29" s="77">
        <v>29.431000000000001</v>
      </c>
      <c r="Y29" s="77">
        <v>7.4039999999999999</v>
      </c>
      <c r="Z29" s="78"/>
      <c r="AA29" s="79">
        <f>SUM(B29:Z29)</f>
        <v>265.70499999999998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69.39</v>
      </c>
      <c r="O31" s="62">
        <f t="shared" si="4"/>
        <v>18.82</v>
      </c>
      <c r="P31" s="62">
        <f t="shared" si="4"/>
        <v>7.4580000000000002</v>
      </c>
      <c r="Q31" s="62">
        <f t="shared" si="4"/>
        <v>10.323</v>
      </c>
      <c r="R31" s="62">
        <f t="shared" si="4"/>
        <v>11.018000000000001</v>
      </c>
      <c r="S31" s="62">
        <f t="shared" si="4"/>
        <v>15.103</v>
      </c>
      <c r="T31" s="62">
        <f t="shared" si="4"/>
        <v>11.316000000000001</v>
      </c>
      <c r="U31" s="62">
        <f t="shared" si="4"/>
        <v>25.646000000000001</v>
      </c>
      <c r="V31" s="62">
        <f t="shared" si="4"/>
        <v>38.878999999999998</v>
      </c>
      <c r="W31" s="62">
        <f t="shared" si="4"/>
        <v>20.917000000000002</v>
      </c>
      <c r="X31" s="62">
        <f t="shared" si="4"/>
        <v>29.431000000000001</v>
      </c>
      <c r="Y31" s="62">
        <f t="shared" si="4"/>
        <v>7.4039999999999999</v>
      </c>
      <c r="Z31" s="63">
        <f t="shared" si="4"/>
        <v>0</v>
      </c>
      <c r="AA31" s="64">
        <f t="shared" si="4"/>
        <v>265.70499999999998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106.5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106.5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106.5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106.5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106.5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106.5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69.39</v>
      </c>
      <c r="O51" s="88">
        <f t="shared" si="10"/>
        <v>18.82</v>
      </c>
      <c r="P51" s="88">
        <f t="shared" si="10"/>
        <v>113.958</v>
      </c>
      <c r="Q51" s="88">
        <f t="shared" si="10"/>
        <v>10.323</v>
      </c>
      <c r="R51" s="88">
        <f t="shared" si="10"/>
        <v>11.018000000000001</v>
      </c>
      <c r="S51" s="88">
        <f t="shared" si="10"/>
        <v>15.103</v>
      </c>
      <c r="T51" s="88">
        <f t="shared" si="10"/>
        <v>11.315999999999999</v>
      </c>
      <c r="U51" s="88">
        <f t="shared" si="10"/>
        <v>25.646000000000001</v>
      </c>
      <c r="V51" s="88">
        <f t="shared" si="10"/>
        <v>38.878999999999998</v>
      </c>
      <c r="W51" s="88">
        <f t="shared" si="10"/>
        <v>20.916999999999998</v>
      </c>
      <c r="X51" s="88">
        <f t="shared" si="10"/>
        <v>29.431000000000001</v>
      </c>
      <c r="Y51" s="88">
        <f t="shared" si="10"/>
        <v>7.4039999999999999</v>
      </c>
      <c r="Z51" s="89">
        <f t="shared" si="10"/>
        <v>0</v>
      </c>
      <c r="AA51" s="104">
        <f>SUM(B51:Z51)</f>
        <v>372.20499999999998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106.5</v>
      </c>
      <c r="Q4" s="18"/>
      <c r="R4" s="18"/>
      <c r="S4" s="18"/>
      <c r="T4" s="18"/>
      <c r="U4" s="18">
        <v>-15.6</v>
      </c>
      <c r="V4" s="18">
        <v>-18.3</v>
      </c>
      <c r="W4" s="18"/>
      <c r="X4" s="18"/>
      <c r="Y4" s="18"/>
      <c r="Z4" s="19"/>
      <c r="AA4" s="111">
        <f>SUM(B4:Z4)</f>
        <v>72.600000000000009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93.25</v>
      </c>
      <c r="P7" s="117">
        <v>110.11</v>
      </c>
      <c r="Q7" s="117">
        <v>94.1</v>
      </c>
      <c r="R7" s="117">
        <v>87.5</v>
      </c>
      <c r="S7" s="117">
        <v>105.38</v>
      </c>
      <c r="T7" s="117">
        <v>105.1</v>
      </c>
      <c r="U7" s="117">
        <v>101</v>
      </c>
      <c r="V7" s="117">
        <v>96.67</v>
      </c>
      <c r="W7" s="117">
        <v>83</v>
      </c>
      <c r="X7" s="117">
        <v>82.5</v>
      </c>
      <c r="Y7" s="117">
        <v>81.75</v>
      </c>
      <c r="Z7" s="118"/>
      <c r="AA7" s="119">
        <f>IF(SUM(B7:Z7)&lt;&gt;0,AVERAGEIF(B7:Z7,"&lt;&gt;"""),"")</f>
        <v>93.696666666666673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15.6</v>
      </c>
      <c r="V15" s="133">
        <v>18.3</v>
      </c>
      <c r="W15" s="133"/>
      <c r="X15" s="133"/>
      <c r="Y15" s="133"/>
      <c r="Z15" s="131"/>
      <c r="AA15" s="132">
        <f t="shared" si="0"/>
        <v>33.9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15.6</v>
      </c>
      <c r="V16" s="135">
        <f t="shared" si="1"/>
        <v>18.3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106.5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106.5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106.5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2023-12-13T09:21:25Z</dcterms:created>
  <dcterms:modified xsi:type="dcterms:W3CDTF">2023-12-13T09:21:26Z</dcterms:modified>
</cp:coreProperties>
</file>