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<sst xmlns="http://schemas.openxmlformats.org/spreadsheetml/2006/main" count="117" uniqueCount="53">
  <si>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12/12/2023 11:19:50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</si>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</sst>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66-4545-AE97-E8710479A5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66-4545-AE97-E8710479A5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55.957000000000001</c:v>
                </c:pt>
                <c:pt idx="16">
                  <c:v>38.287999999999997</c:v>
                </c:pt>
                <c:pt idx="17">
                  <c:v>50</c:v>
                </c:pt>
                <c:pt idx="18">
                  <c:v>58.195999999999998</c:v>
                </c:pt>
                <c:pt idx="19">
                  <c:v>42.099000000000004</c:v>
                </c:pt>
                <c:pt idx="20">
                  <c:v>151.34800000000001</c:v>
                </c:pt>
                <c:pt idx="21">
                  <c:v>106</c:v>
                </c:pt>
                <c:pt idx="22">
                  <c:v>84.634999999999991</c:v>
                </c:pt>
                <c:pt idx="23">
                  <c:v>72.204000000000008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6-4545-AE97-E8710479A5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6-4545-AE97-E8710479A5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37.042999999999999</c:v>
                </c:pt>
                <c:pt idx="13">
                  <c:v>37.284999999999997</c:v>
                </c:pt>
                <c:pt idx="14">
                  <c:v>83.293000000000006</c:v>
                </c:pt>
                <c:pt idx="15">
                  <c:v>25.169</c:v>
                </c:pt>
                <c:pt idx="16">
                  <c:v>14.274000000000001</c:v>
                </c:pt>
                <c:pt idx="17">
                  <c:v>3.0140000000000002</c:v>
                </c:pt>
                <c:pt idx="18">
                  <c:v>0.48</c:v>
                </c:pt>
                <c:pt idx="19">
                  <c:v>1.54</c:v>
                </c:pt>
                <c:pt idx="20">
                  <c:v>1.6</c:v>
                </c:pt>
                <c:pt idx="21">
                  <c:v>4.3499999999999996</c:v>
                </c:pt>
                <c:pt idx="22">
                  <c:v>9.2899999999999991</c:v>
                </c:pt>
                <c:pt idx="23">
                  <c:v>9.4600000000000009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6-4545-AE97-E8710479A5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66-4545-AE97-E8710479A5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66-4545-AE97-E8710479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54.924000000000007</c:v>
                </c:pt>
                <c:pt idx="13">
                  <c:v>57.798999999999992</c:v>
                </c:pt>
                <c:pt idx="14">
                  <c:v>101.78599999999999</c:v>
                </c:pt>
                <c:pt idx="15">
                  <c:v>97.679000000000002</c:v>
                </c:pt>
                <c:pt idx="16">
                  <c:v>60.442</c:v>
                </c:pt>
                <c:pt idx="17">
                  <c:v>62.811000000000007</c:v>
                </c:pt>
                <c:pt idx="18">
                  <c:v>74.092999999999989</c:v>
                </c:pt>
                <c:pt idx="19">
                  <c:v>57.771999999999991</c:v>
                </c:pt>
                <c:pt idx="20">
                  <c:v>167.44300000000001</c:v>
                </c:pt>
                <c:pt idx="21">
                  <c:v>120.959</c:v>
                </c:pt>
                <c:pt idx="22">
                  <c:v>104.56899999999997</c:v>
                </c:pt>
                <c:pt idx="23">
                  <c:v>100.31400000000001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66-4545-AE97-E8710479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102.7</c:v>
                </c:pt>
                <c:pt idx="13">
                  <c:v>105.2</c:v>
                </c:pt>
                <c:pt idx="14">
                  <c:v>118.4</c:v>
                </c:pt>
                <c:pt idx="15">
                  <c:v>137.72999999999999</c:v>
                </c:pt>
                <c:pt idx="16">
                  <c:v>210.1</c:v>
                </c:pt>
                <c:pt idx="17">
                  <c:v>180.01</c:v>
                </c:pt>
                <c:pt idx="18">
                  <c:v>140.34</c:v>
                </c:pt>
                <c:pt idx="19">
                  <c:v>135.36000000000001</c:v>
                </c:pt>
                <c:pt idx="20">
                  <c:v>125.12</c:v>
                </c:pt>
                <c:pt idx="21">
                  <c:v>116.01</c:v>
                </c:pt>
                <c:pt idx="22">
                  <c:v>113</c:v>
                </c:pt>
                <c:pt idx="23">
                  <c:v>99.3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66-4545-AE97-E8710479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54.923999999999999</v>
      </c>
      <c r="O4" s="18">
        <v>57.754000000000005</v>
      </c>
      <c r="P4" s="18">
        <v>101.786</v>
      </c>
      <c r="Q4" s="18">
        <v>97.671999999999997</v>
      </c>
      <c r="R4" s="18">
        <v>60.442</v>
      </c>
      <c r="S4" s="18">
        <v>62.811</v>
      </c>
      <c r="T4" s="18">
        <v>74.093000000000004</v>
      </c>
      <c r="U4" s="18">
        <v>57.771999999999998</v>
      </c>
      <c r="V4" s="18">
        <v>167.40999999999997</v>
      </c>
      <c r="W4" s="18">
        <v>120.913</v>
      </c>
      <c r="X4" s="18">
        <v>104.577</v>
      </c>
      <c r="Y4" s="18">
        <v>100.32500000000002</v>
      </c>
      <c r="Z4" s="19"/>
      <c r="AA4" s="20">
        <f>SUM(B4:Z4)</f>
        <v>1060.479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</v>
      </c>
      <c r="O7" s="28">
        <v>105.2</v>
      </c>
      <c r="P7" s="28">
        <v>118.4</v>
      </c>
      <c r="Q7" s="28">
        <v>137.72999999999999</v>
      </c>
      <c r="R7" s="28">
        <v>210.1</v>
      </c>
      <c r="S7" s="28">
        <v>180.01</v>
      </c>
      <c r="T7" s="28">
        <v>140.34</v>
      </c>
      <c r="U7" s="28">
        <v>135.36000000000001</v>
      </c>
      <c r="V7" s="28">
        <v>125.12</v>
      </c>
      <c r="W7" s="28">
        <v>116.01</v>
      </c>
      <c r="X7" s="28">
        <v>113</v>
      </c>
      <c r="Y7" s="28">
        <v>99.3</v>
      </c>
      <c r="Z7" s="29"/>
      <c r="AA7" s="30">
        <f>IF(SUM(B7:Z7)&lt;&gt;0,AVERAGEIF(B7:Z7,"&lt;&gt;"""),"")</f>
        <v>131.93916666666667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55.957000000000001</v>
      </c>
      <c r="R12" s="52">
        <v>38.287999999999997</v>
      </c>
      <c r="S12" s="52">
        <v>50</v>
      </c>
      <c r="T12" s="52">
        <v>58.195999999999998</v>
      </c>
      <c r="U12" s="52">
        <v>42.099000000000004</v>
      </c>
      <c r="V12" s="52">
        <v>151.34800000000001</v>
      </c>
      <c r="W12" s="52">
        <v>106</v>
      </c>
      <c r="X12" s="52">
        <v>84.634999999999991</v>
      </c>
      <c r="Y12" s="52">
        <v>72.204000000000008</v>
      </c>
      <c r="Z12" s="53"/>
      <c r="AA12" s="54">
        <f t="shared" si="0"/>
        <v>658.72700000000009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37.042999999999999</v>
      </c>
      <c r="O14" s="57">
        <v>37.284999999999997</v>
      </c>
      <c r="P14" s="57">
        <v>83.293000000000006</v>
      </c>
      <c r="Q14" s="57">
        <v>25.169</v>
      </c>
      <c r="R14" s="57">
        <v>14.274000000000001</v>
      </c>
      <c r="S14" s="57">
        <v>3.0140000000000002</v>
      </c>
      <c r="T14" s="57">
        <v>0.48</v>
      </c>
      <c r="U14" s="57">
        <v>1.54</v>
      </c>
      <c r="V14" s="57">
        <v>1.6</v>
      </c>
      <c r="W14" s="57">
        <v>4.3499999999999996</v>
      </c>
      <c r="X14" s="57">
        <v>9.2899999999999991</v>
      </c>
      <c r="Y14" s="57">
        <v>9.4600000000000009</v>
      </c>
      <c r="Z14" s="58"/>
      <c r="AA14" s="59">
        <f t="shared" si="0"/>
        <v>226.798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37.042999999999999</v>
      </c>
      <c r="O16" s="62">
        <f t="shared" si="1"/>
        <v>37.284999999999997</v>
      </c>
      <c r="P16" s="62">
        <f t="shared" si="1"/>
        <v>83.293000000000006</v>
      </c>
      <c r="Q16" s="62">
        <f t="shared" si="1"/>
        <v>81.126000000000005</v>
      </c>
      <c r="R16" s="62">
        <f t="shared" si="1"/>
        <v>52.561999999999998</v>
      </c>
      <c r="S16" s="62">
        <f t="shared" si="1"/>
        <v>53.014000000000003</v>
      </c>
      <c r="T16" s="62">
        <f t="shared" si="1"/>
        <v>58.675999999999995</v>
      </c>
      <c r="U16" s="62">
        <f t="shared" si="1"/>
        <v>43.639000000000003</v>
      </c>
      <c r="V16" s="62">
        <f t="shared" si="1"/>
        <v>152.94800000000001</v>
      </c>
      <c r="W16" s="62">
        <f t="shared" si="1"/>
        <v>110.35</v>
      </c>
      <c r="X16" s="62">
        <f t="shared" si="1"/>
        <v>93.924999999999983</v>
      </c>
      <c r="Y16" s="62">
        <f t="shared" si="1"/>
        <v>81.664000000000016</v>
      </c>
      <c r="Z16" s="63" t="str">
        <f t="shared" si="1"/>
        <v/>
      </c>
      <c r="AA16" s="64">
        <f>SUM(AA10:AA15)</f>
        <v>885.52500000000009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10.294</v>
      </c>
      <c r="O20" s="77">
        <v>10.199999999999999</v>
      </c>
      <c r="P20" s="77">
        <v>9.5549999999999997</v>
      </c>
      <c r="Q20" s="77">
        <v>8.8510000000000009</v>
      </c>
      <c r="R20" s="77">
        <v>1.7999999999999999E-2</v>
      </c>
      <c r="S20" s="77"/>
      <c r="T20" s="77">
        <v>8.1690000000000005</v>
      </c>
      <c r="U20" s="77">
        <v>8.0830000000000002</v>
      </c>
      <c r="V20" s="77">
        <v>7.6689999999999996</v>
      </c>
      <c r="W20" s="77">
        <v>7.1239999999999997</v>
      </c>
      <c r="X20" s="77">
        <v>6.8810000000000002</v>
      </c>
      <c r="Y20" s="77">
        <v>6.6310000000000002</v>
      </c>
      <c r="Z20" s="78"/>
      <c r="AA20" s="79">
        <f t="shared" si="2"/>
        <v>83.474999999999994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7.5869999999999997</v>
      </c>
      <c r="O21" s="81">
        <v>10.269</v>
      </c>
      <c r="P21" s="81">
        <v>8.9379999999999988</v>
      </c>
      <c r="Q21" s="81">
        <v>7.6950000000000003</v>
      </c>
      <c r="R21" s="81">
        <v>7.8620000000000001</v>
      </c>
      <c r="S21" s="81">
        <v>9.7970000000000006</v>
      </c>
      <c r="T21" s="81">
        <v>7.2480000000000002</v>
      </c>
      <c r="U21" s="81">
        <v>6.05</v>
      </c>
      <c r="V21" s="81">
        <v>6.7930000000000001</v>
      </c>
      <c r="W21" s="81">
        <v>3.4390000000000001</v>
      </c>
      <c r="X21" s="81">
        <v>3.7709999999999999</v>
      </c>
      <c r="Y21" s="81">
        <v>12.03</v>
      </c>
      <c r="Z21" s="78"/>
      <c r="AA21" s="79">
        <f t="shared" si="2"/>
        <v>91.479000000000028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17.881</v>
      </c>
      <c r="O25" s="88">
        <f t="shared" si="3"/>
        <v>20.469000000000001</v>
      </c>
      <c r="P25" s="88">
        <f t="shared" si="3"/>
        <v>18.492999999999999</v>
      </c>
      <c r="Q25" s="88">
        <f t="shared" si="3"/>
        <v>16.545999999999999</v>
      </c>
      <c r="R25" s="88">
        <f t="shared" si="3"/>
        <v>7.88</v>
      </c>
      <c r="S25" s="88">
        <f t="shared" si="3"/>
        <v>9.7970000000000006</v>
      </c>
      <c r="T25" s="88">
        <f t="shared" si="3"/>
        <v>15.417000000000002</v>
      </c>
      <c r="U25" s="88">
        <f t="shared" si="3"/>
        <v>14.132999999999999</v>
      </c>
      <c r="V25" s="88">
        <f t="shared" si="3"/>
        <v>14.462</v>
      </c>
      <c r="W25" s="88">
        <f t="shared" si="3"/>
        <v>10.562999999999999</v>
      </c>
      <c r="X25" s="88">
        <f t="shared" si="3"/>
        <v>10.652000000000001</v>
      </c>
      <c r="Y25" s="88">
        <f t="shared" si="3"/>
        <v>18.661000000000001</v>
      </c>
      <c r="Z25" s="89" t="str">
        <f t="shared" si="3"/>
        <v/>
      </c>
      <c r="AA25" s="90">
        <f>SUM(AA19:AA24)</f>
        <v>174.95400000000001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54.923999999999999</v>
      </c>
      <c r="O29" s="77">
        <v>57.753999999999998</v>
      </c>
      <c r="P29" s="77">
        <v>101.786</v>
      </c>
      <c r="Q29" s="77">
        <v>97.671999999999997</v>
      </c>
      <c r="R29" s="77">
        <v>60.442</v>
      </c>
      <c r="S29" s="77">
        <v>62.811</v>
      </c>
      <c r="T29" s="77">
        <v>74.093000000000004</v>
      </c>
      <c r="U29" s="77">
        <v>57.771999999999998</v>
      </c>
      <c r="V29" s="77">
        <v>167.41</v>
      </c>
      <c r="W29" s="77">
        <v>120.913</v>
      </c>
      <c r="X29" s="77">
        <v>104.577</v>
      </c>
      <c r="Y29" s="77">
        <v>100.325</v>
      </c>
      <c r="Z29" s="78"/>
      <c r="AA29" s="79">
        <f>SUM(B29:Z29)</f>
        <v>1060.479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54.923999999999999</v>
      </c>
      <c r="O31" s="62">
        <f t="shared" si="4"/>
        <v>57.753999999999998</v>
      </c>
      <c r="P31" s="62">
        <f t="shared" si="4"/>
        <v>101.786</v>
      </c>
      <c r="Q31" s="62">
        <f t="shared" si="4"/>
        <v>97.671999999999997</v>
      </c>
      <c r="R31" s="62">
        <f t="shared" si="4"/>
        <v>60.442</v>
      </c>
      <c r="S31" s="62">
        <f t="shared" si="4"/>
        <v>62.811</v>
      </c>
      <c r="T31" s="62">
        <f t="shared" si="4"/>
        <v>74.093000000000004</v>
      </c>
      <c r="U31" s="62">
        <f t="shared" si="4"/>
        <v>57.771999999999998</v>
      </c>
      <c r="V31" s="62">
        <f t="shared" si="4"/>
        <v>167.41</v>
      </c>
      <c r="W31" s="62">
        <f t="shared" si="4"/>
        <v>120.913</v>
      </c>
      <c r="X31" s="62">
        <f t="shared" si="4"/>
        <v>104.577</v>
      </c>
      <c r="Y31" s="62">
        <f t="shared" si="4"/>
        <v>100.325</v>
      </c>
      <c r="Z31" s="63" t="str">
        <f t="shared" si="4"/>
        <v/>
      </c>
      <c r="AA31" s="64">
        <f>SUM(AA28:AA30)</f>
        <v>1060.479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54.923999999999999</v>
      </c>
      <c r="O51" s="88">
        <f t="shared" si="10"/>
        <v>57.753999999999998</v>
      </c>
      <c r="P51" s="88">
        <f t="shared" si="10"/>
        <v>101.786</v>
      </c>
      <c r="Q51" s="88">
        <f t="shared" si="10"/>
        <v>97.671999999999997</v>
      </c>
      <c r="R51" s="88">
        <f t="shared" si="10"/>
        <v>60.442</v>
      </c>
      <c r="S51" s="88">
        <f t="shared" si="10"/>
        <v>62.811000000000007</v>
      </c>
      <c r="T51" s="88">
        <f t="shared" si="10"/>
        <v>74.092999999999989</v>
      </c>
      <c r="U51" s="88">
        <f t="shared" si="10"/>
        <v>57.772000000000006</v>
      </c>
      <c r="V51" s="88">
        <f t="shared" si="10"/>
        <v>167.41</v>
      </c>
      <c r="W51" s="88">
        <f t="shared" si="10"/>
        <v>120.913</v>
      </c>
      <c r="X51" s="88">
        <f t="shared" si="10"/>
        <v>104.57699999999998</v>
      </c>
      <c r="Y51" s="88">
        <f t="shared" si="10"/>
        <v>100.32500000000002</v>
      </c>
      <c r="Z51" s="89" t="str">
        <f t="shared" si="10"/>
        <v/>
      </c>
      <c r="AA51" s="104">
        <f>SUM(B51:Z51)</f>
        <v>1060.479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54.924000000000007</v>
      </c>
      <c r="O4" s="18">
        <v>57.798999999999992</v>
      </c>
      <c r="P4" s="18">
        <v>101.78599999999999</v>
      </c>
      <c r="Q4" s="18">
        <v>97.679000000000002</v>
      </c>
      <c r="R4" s="18">
        <v>60.442</v>
      </c>
      <c r="S4" s="18">
        <v>62.811000000000007</v>
      </c>
      <c r="T4" s="18">
        <v>74.092999999999989</v>
      </c>
      <c r="U4" s="18">
        <v>57.771999999999991</v>
      </c>
      <c r="V4" s="18">
        <v>167.44300000000001</v>
      </c>
      <c r="W4" s="18">
        <v>120.959</v>
      </c>
      <c r="X4" s="18">
        <v>104.56899999999997</v>
      </c>
      <c r="Y4" s="18">
        <v>100.31400000000001</v>
      </c>
      <c r="Z4" s="19"/>
      <c r="AA4" s="20">
        <f>SUM(B4:Z4)</f>
        <v>1060.5910000000001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</v>
      </c>
      <c r="O7" s="28">
        <v>105.2</v>
      </c>
      <c r="P7" s="28">
        <v>118.4</v>
      </c>
      <c r="Q7" s="28">
        <v>137.72999999999999</v>
      </c>
      <c r="R7" s="28">
        <v>210.1</v>
      </c>
      <c r="S7" s="28">
        <v>180.01</v>
      </c>
      <c r="T7" s="28">
        <v>140.34</v>
      </c>
      <c r="U7" s="28">
        <v>135.36000000000001</v>
      </c>
      <c r="V7" s="28">
        <v>125.12</v>
      </c>
      <c r="W7" s="28">
        <v>116.01</v>
      </c>
      <c r="X7" s="28">
        <v>113</v>
      </c>
      <c r="Y7" s="28">
        <v>99.3</v>
      </c>
      <c r="Z7" s="29"/>
      <c r="AA7" s="30">
        <f>IF(SUM(B7:Z7)&lt;&gt;0,AVERAGEIF(B7:Z7,"&lt;&gt;"""),"")</f>
        <v>131.93916666666667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26</v>
      </c>
      <c r="P14" s="57">
        <v>25.695</v>
      </c>
      <c r="Q14" s="57"/>
      <c r="R14" s="57"/>
      <c r="S14" s="57">
        <v>2.161</v>
      </c>
      <c r="T14" s="57"/>
      <c r="U14" s="57"/>
      <c r="V14" s="57"/>
      <c r="W14" s="57"/>
      <c r="X14" s="57"/>
      <c r="Y14" s="57"/>
      <c r="Z14" s="58"/>
      <c r="AA14" s="59">
        <f t="shared" si="0"/>
        <v>58.856000000000002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26</v>
      </c>
      <c r="P16" s="62">
        <f t="shared" si="1"/>
        <v>25.695</v>
      </c>
      <c r="Q16" s="62">
        <f t="shared" si="1"/>
        <v>0</v>
      </c>
      <c r="R16" s="62">
        <f t="shared" si="1"/>
        <v>0</v>
      </c>
      <c r="S16" s="62">
        <f t="shared" si="1"/>
        <v>2.161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58.856000000000002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7.6999999999999999E-2</v>
      </c>
      <c r="O20" s="77">
        <v>13.07</v>
      </c>
      <c r="P20" s="77">
        <v>47.474000000000004</v>
      </c>
      <c r="Q20" s="77">
        <v>9.0549999999999997</v>
      </c>
      <c r="R20" s="77">
        <v>13.165999999999999</v>
      </c>
      <c r="S20" s="77">
        <v>17.027000000000001</v>
      </c>
      <c r="T20" s="77">
        <v>13.157999999999999</v>
      </c>
      <c r="U20" s="77">
        <v>6.62</v>
      </c>
      <c r="V20" s="77">
        <v>0.29599999999999999</v>
      </c>
      <c r="W20" s="77">
        <v>9.5190000000000001</v>
      </c>
      <c r="X20" s="77">
        <v>4.6269999999999998</v>
      </c>
      <c r="Y20" s="77">
        <v>1.1739999999999999</v>
      </c>
      <c r="Z20" s="78"/>
      <c r="AA20" s="79">
        <f t="shared" si="2"/>
        <v>135.26300000000003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14.247</v>
      </c>
      <c r="O21" s="81">
        <v>1.5289999999999999</v>
      </c>
      <c r="P21" s="81">
        <v>28.616999999999997</v>
      </c>
      <c r="Q21" s="81">
        <v>53.623999999999995</v>
      </c>
      <c r="R21" s="81">
        <v>47.276000000000003</v>
      </c>
      <c r="S21" s="81">
        <v>43.623000000000005</v>
      </c>
      <c r="T21" s="81">
        <v>60.935000000000002</v>
      </c>
      <c r="U21" s="81">
        <v>51.151999999999994</v>
      </c>
      <c r="V21" s="81">
        <v>4.5469999999999997</v>
      </c>
      <c r="W21" s="81">
        <v>83.84</v>
      </c>
      <c r="X21" s="81">
        <v>43.042000000000009</v>
      </c>
      <c r="Y21" s="81">
        <v>21.04</v>
      </c>
      <c r="Z21" s="78"/>
      <c r="AA21" s="79">
        <f t="shared" si="2"/>
        <v>453.47200000000004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14.324</v>
      </c>
      <c r="O25" s="88">
        <f t="shared" si="3"/>
        <v>14.599</v>
      </c>
      <c r="P25" s="88">
        <f t="shared" si="3"/>
        <v>76.091000000000008</v>
      </c>
      <c r="Q25" s="88">
        <f t="shared" si="3"/>
        <v>62.678999999999995</v>
      </c>
      <c r="R25" s="88">
        <f t="shared" si="3"/>
        <v>60.442</v>
      </c>
      <c r="S25" s="88">
        <f t="shared" si="3"/>
        <v>60.650000000000006</v>
      </c>
      <c r="T25" s="88">
        <f t="shared" si="3"/>
        <v>74.093000000000004</v>
      </c>
      <c r="U25" s="88">
        <f t="shared" si="3"/>
        <v>57.771999999999991</v>
      </c>
      <c r="V25" s="88">
        <f t="shared" si="3"/>
        <v>4.843</v>
      </c>
      <c r="W25" s="88">
        <f t="shared" si="3"/>
        <v>93.359000000000009</v>
      </c>
      <c r="X25" s="88">
        <f t="shared" si="3"/>
        <v>47.669000000000011</v>
      </c>
      <c r="Y25" s="88">
        <f t="shared" si="3"/>
        <v>22.213999999999999</v>
      </c>
      <c r="Z25" s="89">
        <f t="shared" si="3"/>
        <v>0</v>
      </c>
      <c r="AA25" s="90">
        <f t="shared" si="3"/>
        <v>588.73500000000013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19.324000000000002</v>
      </c>
      <c r="O29" s="77">
        <v>40.598999999999997</v>
      </c>
      <c r="P29" s="77">
        <v>101.786</v>
      </c>
      <c r="Q29" s="77">
        <v>62.679000000000002</v>
      </c>
      <c r="R29" s="77">
        <v>60.442</v>
      </c>
      <c r="S29" s="77">
        <v>62.811</v>
      </c>
      <c r="T29" s="77">
        <v>74.093000000000004</v>
      </c>
      <c r="U29" s="77">
        <v>57.771999999999998</v>
      </c>
      <c r="V29" s="77">
        <v>4.843</v>
      </c>
      <c r="W29" s="77">
        <v>93.358999999999995</v>
      </c>
      <c r="X29" s="77">
        <v>47.668999999999997</v>
      </c>
      <c r="Y29" s="77">
        <v>22.213999999999999</v>
      </c>
      <c r="Z29" s="78"/>
      <c r="AA29" s="79">
        <f>SUM(B29:Z29)</f>
        <v>647.59099999999989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19.324000000000002</v>
      </c>
      <c r="O31" s="62">
        <f t="shared" si="4"/>
        <v>40.598999999999997</v>
      </c>
      <c r="P31" s="62">
        <f t="shared" si="4"/>
        <v>101.786</v>
      </c>
      <c r="Q31" s="62">
        <f t="shared" si="4"/>
        <v>62.679000000000002</v>
      </c>
      <c r="R31" s="62">
        <f t="shared" si="4"/>
        <v>60.442</v>
      </c>
      <c r="S31" s="62">
        <f t="shared" si="4"/>
        <v>62.811</v>
      </c>
      <c r="T31" s="62">
        <f t="shared" si="4"/>
        <v>74.093000000000004</v>
      </c>
      <c r="U31" s="62">
        <f t="shared" si="4"/>
        <v>57.771999999999998</v>
      </c>
      <c r="V31" s="62">
        <f t="shared" si="4"/>
        <v>4.843</v>
      </c>
      <c r="W31" s="62">
        <f t="shared" si="4"/>
        <v>93.358999999999995</v>
      </c>
      <c r="X31" s="62">
        <f t="shared" si="4"/>
        <v>47.668999999999997</v>
      </c>
      <c r="Y31" s="62">
        <f t="shared" si="4"/>
        <v>22.213999999999999</v>
      </c>
      <c r="Z31" s="63">
        <f t="shared" si="4"/>
        <v>0</v>
      </c>
      <c r="AA31" s="64">
        <f t="shared" si="4"/>
        <v>647.59099999999989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35.6</v>
      </c>
      <c r="O38" s="99">
        <v>17.2</v>
      </c>
      <c r="P38" s="99"/>
      <c r="Q38" s="99">
        <v>35</v>
      </c>
      <c r="R38" s="99"/>
      <c r="S38" s="99"/>
      <c r="T38" s="99"/>
      <c r="U38" s="99"/>
      <c r="V38" s="99">
        <v>162.6</v>
      </c>
      <c r="W38" s="99">
        <v>27.6</v>
      </c>
      <c r="X38" s="99">
        <v>56.9</v>
      </c>
      <c r="Y38" s="99">
        <v>78.099999999999994</v>
      </c>
      <c r="Z38" s="100"/>
      <c r="AA38" s="79">
        <f t="shared" si="5"/>
        <v>413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35.6</v>
      </c>
      <c r="O39" s="88">
        <f t="shared" si="6"/>
        <v>17.2</v>
      </c>
      <c r="P39" s="88">
        <f t="shared" si="6"/>
        <v>0</v>
      </c>
      <c r="Q39" s="88">
        <f t="shared" si="6"/>
        <v>35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162.6</v>
      </c>
      <c r="W39" s="88">
        <f t="shared" si="6"/>
        <v>27.6</v>
      </c>
      <c r="X39" s="88">
        <f t="shared" si="6"/>
        <v>56.9</v>
      </c>
      <c r="Y39" s="88">
        <f t="shared" si="6"/>
        <v>78.099999999999994</v>
      </c>
      <c r="Z39" s="89">
        <f t="shared" si="6"/>
        <v>0</v>
      </c>
      <c r="AA39" s="90">
        <f t="shared" si="5"/>
        <v>413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35.6</v>
      </c>
      <c r="O46" s="99">
        <v>17.2</v>
      </c>
      <c r="P46" s="99"/>
      <c r="Q46" s="99">
        <v>35</v>
      </c>
      <c r="R46" s="99"/>
      <c r="S46" s="99"/>
      <c r="T46" s="99"/>
      <c r="U46" s="99"/>
      <c r="V46" s="99">
        <v>162.6</v>
      </c>
      <c r="W46" s="99">
        <v>27.6</v>
      </c>
      <c r="X46" s="99">
        <v>56.9</v>
      </c>
      <c r="Y46" s="99">
        <v>78.099999999999994</v>
      </c>
      <c r="Z46" s="100"/>
      <c r="AA46" s="79">
        <f t="shared" si="7"/>
        <v>413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35.6</v>
      </c>
      <c r="O48" s="88">
        <f t="shared" si="8"/>
        <v>17.2</v>
      </c>
      <c r="P48" s="88">
        <f t="shared" si="8"/>
        <v>0</v>
      </c>
      <c r="Q48" s="88">
        <f t="shared" si="8"/>
        <v>35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162.6</v>
      </c>
      <c r="W48" s="88">
        <f t="shared" si="8"/>
        <v>27.6</v>
      </c>
      <c r="X48" s="88">
        <f t="shared" si="8"/>
        <v>56.9</v>
      </c>
      <c r="Y48" s="88">
        <f t="shared" si="8"/>
        <v>78.099999999999994</v>
      </c>
      <c r="Z48" s="89">
        <f t="shared" si="8"/>
        <v>0</v>
      </c>
      <c r="AA48" s="90">
        <f t="shared" si="7"/>
        <v>413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54.923999999999999</v>
      </c>
      <c r="O51" s="88">
        <f t="shared" si="10"/>
        <v>57.799000000000007</v>
      </c>
      <c r="P51" s="88">
        <f t="shared" si="10"/>
        <v>101.786</v>
      </c>
      <c r="Q51" s="88">
        <f t="shared" si="10"/>
        <v>97.679000000000002</v>
      </c>
      <c r="R51" s="88">
        <f t="shared" si="10"/>
        <v>60.442</v>
      </c>
      <c r="S51" s="88">
        <f t="shared" si="10"/>
        <v>62.811000000000007</v>
      </c>
      <c r="T51" s="88">
        <f t="shared" si="10"/>
        <v>74.093000000000004</v>
      </c>
      <c r="U51" s="88">
        <f t="shared" si="10"/>
        <v>57.771999999999991</v>
      </c>
      <c r="V51" s="88">
        <f t="shared" si="10"/>
        <v>167.44299999999998</v>
      </c>
      <c r="W51" s="88">
        <f t="shared" si="10"/>
        <v>120.959</v>
      </c>
      <c r="X51" s="88">
        <f t="shared" si="10"/>
        <v>104.56900000000002</v>
      </c>
      <c r="Y51" s="88">
        <f t="shared" si="10"/>
        <v>100.31399999999999</v>
      </c>
      <c r="Z51" s="89">
        <f t="shared" si="10"/>
        <v>0</v>
      </c>
      <c r="AA51" s="104">
        <f>SUM(B51:Z51)</f>
        <v>1060.5910000000001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</v>
      </c>
      <c r="O4" s="18">
        <v>17.2</v>
      </c>
      <c r="P4" s="18"/>
      <c r="Q4" s="18">
        <v>35</v>
      </c>
      <c r="R4" s="18"/>
      <c r="S4" s="18"/>
      <c r="T4" s="18"/>
      <c r="U4" s="18"/>
      <c r="V4" s="18">
        <v>162.6</v>
      </c>
      <c r="W4" s="18">
        <v>27.6</v>
      </c>
      <c r="X4" s="18">
        <v>56.9</v>
      </c>
      <c r="Y4" s="18">
        <v>78.099999999999994</v>
      </c>
      <c r="Z4" s="19"/>
      <c r="AA4" s="111">
        <f>SUM(B4:Z4)</f>
        <v>413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102.7</v>
      </c>
      <c r="O7" s="117">
        <v>105.2</v>
      </c>
      <c r="P7" s="117">
        <v>118.4</v>
      </c>
      <c r="Q7" s="117">
        <v>137.72999999999999</v>
      </c>
      <c r="R7" s="117">
        <v>210.1</v>
      </c>
      <c r="S7" s="117">
        <v>180.01</v>
      </c>
      <c r="T7" s="117">
        <v>140.34</v>
      </c>
      <c r="U7" s="117">
        <v>135.36000000000001</v>
      </c>
      <c r="V7" s="117">
        <v>125.12</v>
      </c>
      <c r="W7" s="117">
        <v>116.01</v>
      </c>
      <c r="X7" s="117">
        <v>113</v>
      </c>
      <c r="Y7" s="117">
        <v>99.3</v>
      </c>
      <c r="Z7" s="118"/>
      <c r="AA7" s="119">
        <f>IF(SUM(B7:Z7)&lt;&gt;0,AVERAGEIF(B7:Z7,"&lt;&gt;"""),"")</f>
        <v>131.93916666666667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35.6</v>
      </c>
      <c r="O23" s="133">
        <v>17.2</v>
      </c>
      <c r="P23" s="133"/>
      <c r="Q23" s="133">
        <v>35</v>
      </c>
      <c r="R23" s="133"/>
      <c r="S23" s="133"/>
      <c r="T23" s="133"/>
      <c r="U23" s="133"/>
      <c r="V23" s="133">
        <v>162.6</v>
      </c>
      <c r="W23" s="133">
        <v>27.6</v>
      </c>
      <c r="X23" s="133">
        <v>56.9</v>
      </c>
      <c r="Y23" s="133">
        <v>78.099999999999994</v>
      </c>
      <c r="Z23" s="131"/>
      <c r="AA23" s="132">
        <f t="shared" si="2"/>
        <v>413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35.6</v>
      </c>
      <c r="O24" s="135">
        <f t="shared" si="3"/>
        <v>17.2</v>
      </c>
      <c r="P24" s="135">
        <f t="shared" si="3"/>
        <v>0</v>
      </c>
      <c r="Q24" s="135">
        <f t="shared" si="3"/>
        <v>35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162.6</v>
      </c>
      <c r="W24" s="135">
        <f t="shared" si="3"/>
        <v>27.6</v>
      </c>
      <c r="X24" s="135">
        <f t="shared" si="3"/>
        <v>56.9</v>
      </c>
      <c r="Y24" s="135">
        <f t="shared" si="3"/>
        <v>78.099999999999994</v>
      </c>
      <c r="Z24" s="136" t="str">
        <f t="shared" si="3"/>
        <v/>
      </c>
      <c r="AA24" s="90">
        <f t="shared" si="2"/>
        <v>413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2023-12-12T09:19:51Z</dcterms:created>
  <dcterms:modified xsi:type="dcterms:W3CDTF">2023-12-12T09:19:51Z</dcterms:modified>
</cp:coreProperties>
</file>