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<sst xmlns="http://schemas.openxmlformats.org/spreadsheetml/2006/main" count="117" uniqueCount="53">
  <si>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11/12/2023 11:16:29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</si>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</sst>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63-4A91-A332-F466BE40C0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63-4A91-A332-F466BE40C0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7.5289999999999999</c:v>
                </c:pt>
                <c:pt idx="13">
                  <c:v>261.53399999999999</c:v>
                </c:pt>
                <c:pt idx="14">
                  <c:v>262.48599999999999</c:v>
                </c:pt>
                <c:pt idx="15">
                  <c:v>58.5</c:v>
                </c:pt>
                <c:pt idx="16">
                  <c:v>12.879000000000001</c:v>
                </c:pt>
                <c:pt idx="17">
                  <c:v>138.22800000000001</c:v>
                </c:pt>
                <c:pt idx="18">
                  <c:v>227</c:v>
                </c:pt>
                <c:pt idx="19">
                  <c:v>30.125</c:v>
                </c:pt>
                <c:pt idx="20">
                  <c:v>96.340999999999994</c:v>
                </c:pt>
                <c:pt idx="21">
                  <c:v>63.475000000000001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63-4A91-A332-F466BE40C0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34.799999999999997</c:v>
                </c:pt>
                <c:pt idx="20">
                  <c:v>0</c:v>
                </c:pt>
                <c:pt idx="21">
                  <c:v>0</c:v>
                </c:pt>
                <c:pt idx="22">
                  <c:v>107.2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63-4A91-A332-F466BE40C0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113.001</c:v>
                </c:pt>
                <c:pt idx="13">
                  <c:v>106.282</c:v>
                </c:pt>
                <c:pt idx="14">
                  <c:v>97.468999999999994</c:v>
                </c:pt>
                <c:pt idx="15">
                  <c:v>30.122999999999998</c:v>
                </c:pt>
                <c:pt idx="16">
                  <c:v>16.356999999999996</c:v>
                </c:pt>
                <c:pt idx="17">
                  <c:v>3.242</c:v>
                </c:pt>
                <c:pt idx="18">
                  <c:v>2.89</c:v>
                </c:pt>
                <c:pt idx="19">
                  <c:v>2.67</c:v>
                </c:pt>
                <c:pt idx="20">
                  <c:v>3.1339999999999999</c:v>
                </c:pt>
                <c:pt idx="21">
                  <c:v>1.462</c:v>
                </c:pt>
                <c:pt idx="22">
                  <c:v>33.273000000000003</c:v>
                </c:pt>
                <c:pt idx="23">
                  <c:v>45.205000000000005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63-4A91-A332-F466BE40C0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63-4A91-A332-F466BE40C0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63-4A91-A332-F466BE40C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134.98500000000001</c:v>
                </c:pt>
                <c:pt idx="13">
                  <c:v>380.505</c:v>
                </c:pt>
                <c:pt idx="14">
                  <c:v>372.41500000000002</c:v>
                </c:pt>
                <c:pt idx="15">
                  <c:v>100.87200000000001</c:v>
                </c:pt>
                <c:pt idx="16">
                  <c:v>36.387</c:v>
                </c:pt>
                <c:pt idx="17">
                  <c:v>156.61000000000001</c:v>
                </c:pt>
                <c:pt idx="18">
                  <c:v>244.08499999999998</c:v>
                </c:pt>
                <c:pt idx="19">
                  <c:v>80.941000000000003</c:v>
                </c:pt>
                <c:pt idx="20">
                  <c:v>111.624</c:v>
                </c:pt>
                <c:pt idx="21">
                  <c:v>75.39</c:v>
                </c:pt>
                <c:pt idx="22">
                  <c:v>150.179</c:v>
                </c:pt>
                <c:pt idx="23">
                  <c:v>64.287999999999997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63-4A91-A332-F466BE40C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104.34</c:v>
                </c:pt>
                <c:pt idx="13">
                  <c:v>115.21</c:v>
                </c:pt>
                <c:pt idx="14">
                  <c:v>123.1</c:v>
                </c:pt>
                <c:pt idx="15">
                  <c:v>140</c:v>
                </c:pt>
                <c:pt idx="16">
                  <c:v>184.15</c:v>
                </c:pt>
                <c:pt idx="17">
                  <c:v>139</c:v>
                </c:pt>
                <c:pt idx="18">
                  <c:v>122</c:v>
                </c:pt>
                <c:pt idx="19">
                  <c:v>119.21</c:v>
                </c:pt>
                <c:pt idx="20">
                  <c:v>114.52</c:v>
                </c:pt>
                <c:pt idx="21">
                  <c:v>116.17</c:v>
                </c:pt>
                <c:pt idx="22">
                  <c:v>97.3</c:v>
                </c:pt>
                <c:pt idx="23">
                  <c:v>88.01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63-4A91-A332-F466BE40C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134.98500000000001</v>
      </c>
      <c r="O4" s="18">
        <v>380.53399999999999</v>
      </c>
      <c r="P4" s="18">
        <v>372.44800000000004</v>
      </c>
      <c r="Q4" s="18">
        <v>100.91199999999999</v>
      </c>
      <c r="R4" s="18">
        <v>36.387</v>
      </c>
      <c r="S4" s="18">
        <v>156.63400000000001</v>
      </c>
      <c r="T4" s="18">
        <v>244.04</v>
      </c>
      <c r="U4" s="18">
        <v>80.941000000000003</v>
      </c>
      <c r="V4" s="18">
        <v>111.58099999999999</v>
      </c>
      <c r="W4" s="18">
        <v>75.39</v>
      </c>
      <c r="X4" s="18">
        <v>150.21600000000001</v>
      </c>
      <c r="Y4" s="18">
        <v>64.254000000000005</v>
      </c>
      <c r="Z4" s="19"/>
      <c r="AA4" s="20">
        <f>SUM(B4:Z4)</f>
        <v>1908.3220000000001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104.34</v>
      </c>
      <c r="O7" s="28">
        <v>115.21</v>
      </c>
      <c r="P7" s="28">
        <v>123.1</v>
      </c>
      <c r="Q7" s="28">
        <v>140</v>
      </c>
      <c r="R7" s="28">
        <v>184.15</v>
      </c>
      <c r="S7" s="28">
        <v>139</v>
      </c>
      <c r="T7" s="28">
        <v>122</v>
      </c>
      <c r="U7" s="28">
        <v>119.21</v>
      </c>
      <c r="V7" s="28">
        <v>114.52</v>
      </c>
      <c r="W7" s="28">
        <v>116.17</v>
      </c>
      <c r="X7" s="28">
        <v>97.3</v>
      </c>
      <c r="Y7" s="28">
        <v>88.01</v>
      </c>
      <c r="Z7" s="29"/>
      <c r="AA7" s="30">
        <f>IF(SUM(B7:Z7)&lt;&gt;0,AVERAGEIF(B7:Z7,"&lt;&gt;"""),"")</f>
        <v>121.9175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7.5289999999999999</v>
      </c>
      <c r="O12" s="52">
        <v>261.53399999999999</v>
      </c>
      <c r="P12" s="52">
        <v>262.48599999999999</v>
      </c>
      <c r="Q12" s="52">
        <v>58.5</v>
      </c>
      <c r="R12" s="52">
        <v>12.879000000000001</v>
      </c>
      <c r="S12" s="52">
        <v>138.22800000000001</v>
      </c>
      <c r="T12" s="52">
        <v>227</v>
      </c>
      <c r="U12" s="52">
        <v>30.125</v>
      </c>
      <c r="V12" s="52">
        <v>96.340999999999994</v>
      </c>
      <c r="W12" s="52">
        <v>63.475000000000001</v>
      </c>
      <c r="X12" s="52"/>
      <c r="Y12" s="52"/>
      <c r="Z12" s="53"/>
      <c r="AA12" s="54">
        <f t="shared" si="0"/>
        <v>1158.0969999999998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113.001</v>
      </c>
      <c r="O14" s="57">
        <v>106.282</v>
      </c>
      <c r="P14" s="57">
        <v>97.468999999999994</v>
      </c>
      <c r="Q14" s="57">
        <v>30.122999999999998</v>
      </c>
      <c r="R14" s="57">
        <v>16.356999999999996</v>
      </c>
      <c r="S14" s="57">
        <v>3.242</v>
      </c>
      <c r="T14" s="57">
        <v>2.89</v>
      </c>
      <c r="U14" s="57">
        <v>2.67</v>
      </c>
      <c r="V14" s="57">
        <v>3.1339999999999999</v>
      </c>
      <c r="W14" s="57">
        <v>1.462</v>
      </c>
      <c r="X14" s="57">
        <v>33.273000000000003</v>
      </c>
      <c r="Y14" s="57">
        <v>45.205000000000005</v>
      </c>
      <c r="Z14" s="58"/>
      <c r="AA14" s="59">
        <f t="shared" si="0"/>
        <v>455.108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120.53</v>
      </c>
      <c r="O16" s="62">
        <f t="shared" si="1"/>
        <v>367.81599999999997</v>
      </c>
      <c r="P16" s="62">
        <f t="shared" si="1"/>
        <v>359.95499999999998</v>
      </c>
      <c r="Q16" s="62">
        <f t="shared" si="1"/>
        <v>88.62299999999999</v>
      </c>
      <c r="R16" s="62">
        <f t="shared" si="1"/>
        <v>29.235999999999997</v>
      </c>
      <c r="S16" s="62">
        <f t="shared" si="1"/>
        <v>141.47</v>
      </c>
      <c r="T16" s="62">
        <f t="shared" si="1"/>
        <v>229.89</v>
      </c>
      <c r="U16" s="62">
        <f t="shared" si="1"/>
        <v>32.795000000000002</v>
      </c>
      <c r="V16" s="62">
        <f t="shared" si="1"/>
        <v>99.474999999999994</v>
      </c>
      <c r="W16" s="62">
        <f t="shared" si="1"/>
        <v>64.936999999999998</v>
      </c>
      <c r="X16" s="62">
        <f t="shared" si="1"/>
        <v>33.273000000000003</v>
      </c>
      <c r="Y16" s="62">
        <f t="shared" si="1"/>
        <v>45.205000000000005</v>
      </c>
      <c r="Z16" s="63" t="str">
        <f t="shared" si="1"/>
        <v/>
      </c>
      <c r="AA16" s="64">
        <f>SUM(AA10:AA15)</f>
        <v>1613.2049999999997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5.03</v>
      </c>
      <c r="O20" s="77">
        <v>5.0119999999999996</v>
      </c>
      <c r="P20" s="77">
        <v>4.7859999999999996</v>
      </c>
      <c r="Q20" s="77">
        <v>4.4690000000000003</v>
      </c>
      <c r="R20" s="77"/>
      <c r="S20" s="77">
        <v>4.0650000000000004</v>
      </c>
      <c r="T20" s="77">
        <v>4.0579999999999998</v>
      </c>
      <c r="U20" s="77">
        <v>4.0279999999999996</v>
      </c>
      <c r="V20" s="77">
        <v>3.8330000000000002</v>
      </c>
      <c r="W20" s="77">
        <v>3.589</v>
      </c>
      <c r="X20" s="77">
        <v>3.444</v>
      </c>
      <c r="Y20" s="77">
        <v>3.347</v>
      </c>
      <c r="Z20" s="78"/>
      <c r="AA20" s="79">
        <f t="shared" si="2"/>
        <v>45.661000000000001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9.4250000000000007</v>
      </c>
      <c r="O21" s="81">
        <v>7.7059999999999995</v>
      </c>
      <c r="P21" s="81">
        <v>7.7069999999999999</v>
      </c>
      <c r="Q21" s="81">
        <v>7.82</v>
      </c>
      <c r="R21" s="81">
        <v>7.1509999999999998</v>
      </c>
      <c r="S21" s="81">
        <v>11.099</v>
      </c>
      <c r="T21" s="81">
        <v>10.092000000000001</v>
      </c>
      <c r="U21" s="81">
        <v>9.3179999999999996</v>
      </c>
      <c r="V21" s="81">
        <v>8.2729999999999997</v>
      </c>
      <c r="W21" s="81">
        <v>6.8639999999999999</v>
      </c>
      <c r="X21" s="81">
        <v>6.2990000000000004</v>
      </c>
      <c r="Y21" s="81">
        <v>15.702</v>
      </c>
      <c r="Z21" s="78"/>
      <c r="AA21" s="79">
        <f t="shared" si="2"/>
        <v>107.456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14.455000000000002</v>
      </c>
      <c r="O25" s="88">
        <f t="shared" si="3"/>
        <v>12.718</v>
      </c>
      <c r="P25" s="88">
        <f t="shared" si="3"/>
        <v>12.492999999999999</v>
      </c>
      <c r="Q25" s="88">
        <f t="shared" si="3"/>
        <v>12.289000000000001</v>
      </c>
      <c r="R25" s="88">
        <f t="shared" si="3"/>
        <v>7.1509999999999998</v>
      </c>
      <c r="S25" s="88">
        <f t="shared" si="3"/>
        <v>15.164000000000001</v>
      </c>
      <c r="T25" s="88">
        <f t="shared" si="3"/>
        <v>14.15</v>
      </c>
      <c r="U25" s="88">
        <f t="shared" si="3"/>
        <v>13.346</v>
      </c>
      <c r="V25" s="88">
        <f t="shared" si="3"/>
        <v>12.106</v>
      </c>
      <c r="W25" s="88">
        <f t="shared" si="3"/>
        <v>10.452999999999999</v>
      </c>
      <c r="X25" s="88">
        <f t="shared" si="3"/>
        <v>9.7430000000000003</v>
      </c>
      <c r="Y25" s="88">
        <f t="shared" si="3"/>
        <v>19.048999999999999</v>
      </c>
      <c r="Z25" s="89" t="str">
        <f t="shared" si="3"/>
        <v/>
      </c>
      <c r="AA25" s="90">
        <f>SUM(AA19:AA24)</f>
        <v>153.11700000000002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134.98500000000001</v>
      </c>
      <c r="O29" s="77">
        <v>380.53399999999999</v>
      </c>
      <c r="P29" s="77">
        <v>372.44799999999998</v>
      </c>
      <c r="Q29" s="77">
        <v>100.91200000000001</v>
      </c>
      <c r="R29" s="77">
        <v>36.387</v>
      </c>
      <c r="S29" s="77">
        <v>156.63399999999999</v>
      </c>
      <c r="T29" s="77">
        <v>244.04</v>
      </c>
      <c r="U29" s="77">
        <v>46.140999999999998</v>
      </c>
      <c r="V29" s="77">
        <v>111.581</v>
      </c>
      <c r="W29" s="77">
        <v>75.39</v>
      </c>
      <c r="X29" s="77">
        <v>43.015999999999998</v>
      </c>
      <c r="Y29" s="77">
        <v>64.254000000000005</v>
      </c>
      <c r="Z29" s="78"/>
      <c r="AA29" s="79">
        <f>SUM(B29:Z29)</f>
        <v>1766.3220000000001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134.98500000000001</v>
      </c>
      <c r="O31" s="62">
        <f t="shared" si="4"/>
        <v>380.53399999999999</v>
      </c>
      <c r="P31" s="62">
        <f t="shared" si="4"/>
        <v>372.44799999999998</v>
      </c>
      <c r="Q31" s="62">
        <f t="shared" si="4"/>
        <v>100.91200000000001</v>
      </c>
      <c r="R31" s="62">
        <f t="shared" si="4"/>
        <v>36.387</v>
      </c>
      <c r="S31" s="62">
        <f t="shared" si="4"/>
        <v>156.63399999999999</v>
      </c>
      <c r="T31" s="62">
        <f t="shared" si="4"/>
        <v>244.04</v>
      </c>
      <c r="U31" s="62">
        <f t="shared" si="4"/>
        <v>46.140999999999998</v>
      </c>
      <c r="V31" s="62">
        <f t="shared" si="4"/>
        <v>111.581</v>
      </c>
      <c r="W31" s="62">
        <f t="shared" si="4"/>
        <v>75.39</v>
      </c>
      <c r="X31" s="62">
        <f t="shared" si="4"/>
        <v>43.015999999999998</v>
      </c>
      <c r="Y31" s="62">
        <f t="shared" si="4"/>
        <v>64.254000000000005</v>
      </c>
      <c r="Z31" s="63" t="str">
        <f t="shared" si="4"/>
        <v/>
      </c>
      <c r="AA31" s="64">
        <f>SUM(AA28:AA30)</f>
        <v>1766.3220000000001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34.799999999999997</v>
      </c>
      <c r="V38" s="99"/>
      <c r="W38" s="99"/>
      <c r="X38" s="99">
        <v>107.2</v>
      </c>
      <c r="Y38" s="99"/>
      <c r="Z38" s="100"/>
      <c r="AA38" s="79">
        <f t="shared" si="5"/>
        <v>142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34.799999999999997</v>
      </c>
      <c r="V39" s="88">
        <f t="shared" si="6"/>
        <v>0</v>
      </c>
      <c r="W39" s="88">
        <f t="shared" si="6"/>
        <v>0</v>
      </c>
      <c r="X39" s="88">
        <f t="shared" si="6"/>
        <v>107.2</v>
      </c>
      <c r="Y39" s="88">
        <f t="shared" si="6"/>
        <v>0</v>
      </c>
      <c r="Z39" s="89" t="str">
        <f t="shared" si="6"/>
        <v/>
      </c>
      <c r="AA39" s="90">
        <f t="shared" si="5"/>
        <v>142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34.799999999999997</v>
      </c>
      <c r="V46" s="99"/>
      <c r="W46" s="99"/>
      <c r="X46" s="99">
        <v>107.2</v>
      </c>
      <c r="Y46" s="99"/>
      <c r="Z46" s="100"/>
      <c r="AA46" s="79">
        <f t="shared" si="7"/>
        <v>142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34.799999999999997</v>
      </c>
      <c r="V48" s="88">
        <f t="shared" si="8"/>
        <v>0</v>
      </c>
      <c r="W48" s="88">
        <f t="shared" si="8"/>
        <v>0</v>
      </c>
      <c r="X48" s="88">
        <f t="shared" si="8"/>
        <v>107.2</v>
      </c>
      <c r="Y48" s="88">
        <f t="shared" si="8"/>
        <v>0</v>
      </c>
      <c r="Z48" s="89" t="str">
        <f t="shared" si="8"/>
        <v/>
      </c>
      <c r="AA48" s="90">
        <f t="shared" si="7"/>
        <v>142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134.98500000000001</v>
      </c>
      <c r="O51" s="88">
        <f t="shared" si="10"/>
        <v>380.53399999999999</v>
      </c>
      <c r="P51" s="88">
        <f t="shared" si="10"/>
        <v>372.44799999999998</v>
      </c>
      <c r="Q51" s="88">
        <f t="shared" si="10"/>
        <v>100.91199999999999</v>
      </c>
      <c r="R51" s="88">
        <f t="shared" si="10"/>
        <v>36.387</v>
      </c>
      <c r="S51" s="88">
        <f t="shared" si="10"/>
        <v>156.63400000000001</v>
      </c>
      <c r="T51" s="88">
        <f t="shared" si="10"/>
        <v>244.04</v>
      </c>
      <c r="U51" s="88">
        <f t="shared" si="10"/>
        <v>80.941000000000003</v>
      </c>
      <c r="V51" s="88">
        <f t="shared" si="10"/>
        <v>111.58099999999999</v>
      </c>
      <c r="W51" s="88">
        <f t="shared" si="10"/>
        <v>75.39</v>
      </c>
      <c r="X51" s="88">
        <f t="shared" si="10"/>
        <v>150.21600000000001</v>
      </c>
      <c r="Y51" s="88">
        <f t="shared" si="10"/>
        <v>64.254000000000005</v>
      </c>
      <c r="Z51" s="89" t="str">
        <f t="shared" si="10"/>
        <v/>
      </c>
      <c r="AA51" s="104">
        <f>SUM(B51:Z51)</f>
        <v>1908.3220000000001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134.98500000000001</v>
      </c>
      <c r="O4" s="18">
        <v>380.505</v>
      </c>
      <c r="P4" s="18">
        <v>372.41500000000002</v>
      </c>
      <c r="Q4" s="18">
        <v>100.87200000000001</v>
      </c>
      <c r="R4" s="18">
        <v>36.387</v>
      </c>
      <c r="S4" s="18">
        <v>156.61000000000001</v>
      </c>
      <c r="T4" s="18">
        <v>244.08499999999998</v>
      </c>
      <c r="U4" s="18">
        <v>80.941000000000003</v>
      </c>
      <c r="V4" s="18">
        <v>111.624</v>
      </c>
      <c r="W4" s="18">
        <v>75.39</v>
      </c>
      <c r="X4" s="18">
        <v>150.179</v>
      </c>
      <c r="Y4" s="18">
        <v>64.287999999999997</v>
      </c>
      <c r="Z4" s="19"/>
      <c r="AA4" s="20">
        <f>SUM(B4:Z4)</f>
        <v>1908.2810000000002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104.34</v>
      </c>
      <c r="O7" s="28">
        <v>115.21</v>
      </c>
      <c r="P7" s="28">
        <v>123.1</v>
      </c>
      <c r="Q7" s="28">
        <v>140</v>
      </c>
      <c r="R7" s="28">
        <v>184.15</v>
      </c>
      <c r="S7" s="28">
        <v>139</v>
      </c>
      <c r="T7" s="28">
        <v>122</v>
      </c>
      <c r="U7" s="28">
        <v>119.21</v>
      </c>
      <c r="V7" s="28">
        <v>114.52</v>
      </c>
      <c r="W7" s="28">
        <v>116.17</v>
      </c>
      <c r="X7" s="28">
        <v>97.3</v>
      </c>
      <c r="Y7" s="28">
        <v>88.01</v>
      </c>
      <c r="Z7" s="29"/>
      <c r="AA7" s="30">
        <f>IF(SUM(B7:Z7)&lt;&gt;0,AVERAGEIF(B7:Z7,"&lt;&gt;"""),"")</f>
        <v>121.9175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</v>
      </c>
      <c r="O14" s="57"/>
      <c r="P14" s="57"/>
      <c r="Q14" s="57"/>
      <c r="R14" s="57"/>
      <c r="S14" s="57"/>
      <c r="T14" s="57"/>
      <c r="U14" s="57">
        <v>49</v>
      </c>
      <c r="V14" s="57"/>
      <c r="W14" s="57"/>
      <c r="X14" s="57">
        <v>52</v>
      </c>
      <c r="Y14" s="57">
        <v>4.9880000000000004</v>
      </c>
      <c r="Z14" s="58"/>
      <c r="AA14" s="59">
        <f t="shared" si="0"/>
        <v>109.988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49</v>
      </c>
      <c r="V16" s="62">
        <f t="shared" si="1"/>
        <v>0</v>
      </c>
      <c r="W16" s="62">
        <f t="shared" si="1"/>
        <v>0</v>
      </c>
      <c r="X16" s="62">
        <f t="shared" si="1"/>
        <v>52</v>
      </c>
      <c r="Y16" s="62">
        <f t="shared" si="1"/>
        <v>4.9880000000000004</v>
      </c>
      <c r="Z16" s="63" t="str">
        <f t="shared" si="1"/>
        <v/>
      </c>
      <c r="AA16" s="64">
        <f>SUM(AA10:AA15)</f>
        <v>109.988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50.366</v>
      </c>
      <c r="O20" s="77">
        <v>24.917999999999999</v>
      </c>
      <c r="P20" s="77">
        <v>46.171999999999997</v>
      </c>
      <c r="Q20" s="77">
        <v>16.663</v>
      </c>
      <c r="R20" s="77">
        <v>20.963000000000001</v>
      </c>
      <c r="S20" s="77">
        <v>3.9</v>
      </c>
      <c r="T20" s="77">
        <v>14.815</v>
      </c>
      <c r="U20" s="77">
        <v>14.413</v>
      </c>
      <c r="V20" s="77">
        <v>12.263999999999999</v>
      </c>
      <c r="W20" s="77">
        <v>13.744</v>
      </c>
      <c r="X20" s="77">
        <v>87.472999999999999</v>
      </c>
      <c r="Y20" s="77">
        <v>6.1</v>
      </c>
      <c r="Z20" s="78"/>
      <c r="AA20" s="79">
        <f t="shared" si="2"/>
        <v>311.79100000000005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1.619</v>
      </c>
      <c r="O21" s="81">
        <v>20.786999999999999</v>
      </c>
      <c r="P21" s="81">
        <v>19.143000000000001</v>
      </c>
      <c r="Q21" s="81">
        <v>40.609000000000002</v>
      </c>
      <c r="R21" s="81">
        <v>15.424000000000001</v>
      </c>
      <c r="S21" s="81">
        <v>12.81</v>
      </c>
      <c r="T21" s="81">
        <v>1.07</v>
      </c>
      <c r="U21" s="81">
        <v>17.527999999999999</v>
      </c>
      <c r="V21" s="81">
        <v>48.06</v>
      </c>
      <c r="W21" s="81">
        <v>57.945999999999998</v>
      </c>
      <c r="X21" s="81">
        <v>10.706</v>
      </c>
      <c r="Y21" s="81">
        <v>34</v>
      </c>
      <c r="Z21" s="78"/>
      <c r="AA21" s="79">
        <f t="shared" si="2"/>
        <v>279.702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51.984999999999999</v>
      </c>
      <c r="O25" s="88">
        <f t="shared" si="3"/>
        <v>45.704999999999998</v>
      </c>
      <c r="P25" s="88">
        <f t="shared" si="3"/>
        <v>65.314999999999998</v>
      </c>
      <c r="Q25" s="88">
        <f t="shared" si="3"/>
        <v>57.272000000000006</v>
      </c>
      <c r="R25" s="88">
        <f t="shared" si="3"/>
        <v>36.387</v>
      </c>
      <c r="S25" s="88">
        <f t="shared" si="3"/>
        <v>16.71</v>
      </c>
      <c r="T25" s="88">
        <f t="shared" si="3"/>
        <v>15.885</v>
      </c>
      <c r="U25" s="88">
        <f t="shared" si="3"/>
        <v>31.940999999999999</v>
      </c>
      <c r="V25" s="88">
        <f t="shared" si="3"/>
        <v>60.323999999999998</v>
      </c>
      <c r="W25" s="88">
        <f t="shared" si="3"/>
        <v>71.69</v>
      </c>
      <c r="X25" s="88">
        <f t="shared" si="3"/>
        <v>98.179000000000002</v>
      </c>
      <c r="Y25" s="88">
        <f t="shared" si="3"/>
        <v>40.1</v>
      </c>
      <c r="Z25" s="89">
        <f t="shared" si="3"/>
        <v>0</v>
      </c>
      <c r="AA25" s="90">
        <f t="shared" si="3"/>
        <v>591.49300000000005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55.984999999999999</v>
      </c>
      <c r="O29" s="77">
        <v>45.704999999999998</v>
      </c>
      <c r="P29" s="77">
        <v>65.314999999999998</v>
      </c>
      <c r="Q29" s="77">
        <v>57.271999999999998</v>
      </c>
      <c r="R29" s="77">
        <v>36.387</v>
      </c>
      <c r="S29" s="77">
        <v>16.71</v>
      </c>
      <c r="T29" s="77">
        <v>15.885</v>
      </c>
      <c r="U29" s="77">
        <v>80.941000000000003</v>
      </c>
      <c r="V29" s="77">
        <v>60.323999999999998</v>
      </c>
      <c r="W29" s="77">
        <v>71.69</v>
      </c>
      <c r="X29" s="77">
        <v>150.179</v>
      </c>
      <c r="Y29" s="77">
        <v>45.088000000000001</v>
      </c>
      <c r="Z29" s="78"/>
      <c r="AA29" s="79">
        <f>SUM(B29:Z29)</f>
        <v>701.48099999999988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55.984999999999999</v>
      </c>
      <c r="O31" s="62">
        <f t="shared" si="4"/>
        <v>45.704999999999998</v>
      </c>
      <c r="P31" s="62">
        <f t="shared" si="4"/>
        <v>65.314999999999998</v>
      </c>
      <c r="Q31" s="62">
        <f t="shared" si="4"/>
        <v>57.271999999999998</v>
      </c>
      <c r="R31" s="62">
        <f t="shared" si="4"/>
        <v>36.387</v>
      </c>
      <c r="S31" s="62">
        <f t="shared" si="4"/>
        <v>16.71</v>
      </c>
      <c r="T31" s="62">
        <f t="shared" si="4"/>
        <v>15.885</v>
      </c>
      <c r="U31" s="62">
        <f t="shared" si="4"/>
        <v>80.941000000000003</v>
      </c>
      <c r="V31" s="62">
        <f t="shared" si="4"/>
        <v>60.323999999999998</v>
      </c>
      <c r="W31" s="62">
        <f t="shared" si="4"/>
        <v>71.69</v>
      </c>
      <c r="X31" s="62">
        <f t="shared" si="4"/>
        <v>150.179</v>
      </c>
      <c r="Y31" s="62">
        <f t="shared" si="4"/>
        <v>45.088000000000001</v>
      </c>
      <c r="Z31" s="63">
        <f t="shared" si="4"/>
        <v>0</v>
      </c>
      <c r="AA31" s="64">
        <f t="shared" si="4"/>
        <v>701.48099999999988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79</v>
      </c>
      <c r="O38" s="99">
        <v>334.8</v>
      </c>
      <c r="P38" s="99">
        <v>307.10000000000002</v>
      </c>
      <c r="Q38" s="99">
        <v>43.6</v>
      </c>
      <c r="R38" s="99"/>
      <c r="S38" s="99">
        <v>139.9</v>
      </c>
      <c r="T38" s="99">
        <v>228.2</v>
      </c>
      <c r="U38" s="99"/>
      <c r="V38" s="99">
        <v>51.3</v>
      </c>
      <c r="W38" s="99">
        <v>3.7</v>
      </c>
      <c r="X38" s="99"/>
      <c r="Y38" s="99">
        <v>19.2</v>
      </c>
      <c r="Z38" s="100"/>
      <c r="AA38" s="79">
        <f t="shared" si="5"/>
        <v>1206.8000000000002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79</v>
      </c>
      <c r="O39" s="88">
        <f t="shared" si="6"/>
        <v>334.8</v>
      </c>
      <c r="P39" s="88">
        <f t="shared" si="6"/>
        <v>307.10000000000002</v>
      </c>
      <c r="Q39" s="88">
        <f t="shared" si="6"/>
        <v>43.6</v>
      </c>
      <c r="R39" s="88">
        <f t="shared" si="6"/>
        <v>0</v>
      </c>
      <c r="S39" s="88">
        <f t="shared" si="6"/>
        <v>139.9</v>
      </c>
      <c r="T39" s="88">
        <f t="shared" si="6"/>
        <v>228.2</v>
      </c>
      <c r="U39" s="88">
        <f t="shared" si="6"/>
        <v>0</v>
      </c>
      <c r="V39" s="88">
        <f t="shared" si="6"/>
        <v>51.3</v>
      </c>
      <c r="W39" s="88">
        <f t="shared" si="6"/>
        <v>3.7</v>
      </c>
      <c r="X39" s="88">
        <f t="shared" si="6"/>
        <v>0</v>
      </c>
      <c r="Y39" s="88">
        <f t="shared" si="6"/>
        <v>19.2</v>
      </c>
      <c r="Z39" s="89">
        <f t="shared" si="6"/>
        <v>0</v>
      </c>
      <c r="AA39" s="90">
        <f t="shared" si="5"/>
        <v>1206.8000000000002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79</v>
      </c>
      <c r="O46" s="99">
        <v>334.8</v>
      </c>
      <c r="P46" s="99">
        <v>307.10000000000002</v>
      </c>
      <c r="Q46" s="99">
        <v>43.6</v>
      </c>
      <c r="R46" s="99"/>
      <c r="S46" s="99">
        <v>139.9</v>
      </c>
      <c r="T46" s="99">
        <v>228.2</v>
      </c>
      <c r="U46" s="99"/>
      <c r="V46" s="99">
        <v>51.3</v>
      </c>
      <c r="W46" s="99">
        <v>3.7</v>
      </c>
      <c r="X46" s="99"/>
      <c r="Y46" s="99">
        <v>19.2</v>
      </c>
      <c r="Z46" s="100"/>
      <c r="AA46" s="79">
        <f t="shared" si="7"/>
        <v>1206.8000000000002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79</v>
      </c>
      <c r="O48" s="88">
        <f t="shared" si="8"/>
        <v>334.8</v>
      </c>
      <c r="P48" s="88">
        <f t="shared" si="8"/>
        <v>307.10000000000002</v>
      </c>
      <c r="Q48" s="88">
        <f t="shared" si="8"/>
        <v>43.6</v>
      </c>
      <c r="R48" s="88">
        <f t="shared" si="8"/>
        <v>0</v>
      </c>
      <c r="S48" s="88">
        <f t="shared" si="8"/>
        <v>139.9</v>
      </c>
      <c r="T48" s="88">
        <f t="shared" si="8"/>
        <v>228.2</v>
      </c>
      <c r="U48" s="88">
        <f t="shared" si="8"/>
        <v>0</v>
      </c>
      <c r="V48" s="88">
        <f t="shared" si="8"/>
        <v>51.3</v>
      </c>
      <c r="W48" s="88">
        <f t="shared" si="8"/>
        <v>3.7</v>
      </c>
      <c r="X48" s="88">
        <f t="shared" si="8"/>
        <v>0</v>
      </c>
      <c r="Y48" s="88">
        <f t="shared" si="8"/>
        <v>19.2</v>
      </c>
      <c r="Z48" s="89">
        <f t="shared" si="8"/>
        <v>0</v>
      </c>
      <c r="AA48" s="90">
        <f t="shared" si="7"/>
        <v>1206.8000000000002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134.98500000000001</v>
      </c>
      <c r="O51" s="88">
        <f t="shared" si="10"/>
        <v>380.505</v>
      </c>
      <c r="P51" s="88">
        <f t="shared" si="10"/>
        <v>372.41500000000002</v>
      </c>
      <c r="Q51" s="88">
        <f t="shared" si="10"/>
        <v>100.87200000000001</v>
      </c>
      <c r="R51" s="88">
        <f t="shared" si="10"/>
        <v>36.387</v>
      </c>
      <c r="S51" s="88">
        <f t="shared" si="10"/>
        <v>156.61000000000001</v>
      </c>
      <c r="T51" s="88">
        <f t="shared" si="10"/>
        <v>244.08499999999998</v>
      </c>
      <c r="U51" s="88">
        <f t="shared" si="10"/>
        <v>80.941000000000003</v>
      </c>
      <c r="V51" s="88">
        <f t="shared" si="10"/>
        <v>111.624</v>
      </c>
      <c r="W51" s="88">
        <f t="shared" si="10"/>
        <v>75.39</v>
      </c>
      <c r="X51" s="88">
        <f t="shared" si="10"/>
        <v>150.179</v>
      </c>
      <c r="Y51" s="88">
        <f t="shared" si="10"/>
        <v>64.287999999999997</v>
      </c>
      <c r="Z51" s="89">
        <f t="shared" si="10"/>
        <v>0</v>
      </c>
      <c r="AA51" s="104">
        <f>SUM(B51:Z51)</f>
        <v>1908.2810000000002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</v>
      </c>
      <c r="O4" s="18">
        <v>334.8</v>
      </c>
      <c r="P4" s="18">
        <v>307.10000000000002</v>
      </c>
      <c r="Q4" s="18">
        <v>43.6</v>
      </c>
      <c r="R4" s="18"/>
      <c r="S4" s="18">
        <v>139.9</v>
      </c>
      <c r="T4" s="18">
        <v>228.2</v>
      </c>
      <c r="U4" s="18">
        <v>-34.799999999999997</v>
      </c>
      <c r="V4" s="18">
        <v>51.3</v>
      </c>
      <c r="W4" s="18">
        <v>3.7</v>
      </c>
      <c r="X4" s="18">
        <v>-107.2</v>
      </c>
      <c r="Y4" s="18">
        <v>19.2</v>
      </c>
      <c r="Z4" s="19"/>
      <c r="AA4" s="111">
        <f>SUM(B4:Z4)</f>
        <v>1064.8000000000002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104.34</v>
      </c>
      <c r="O7" s="117">
        <v>115.21</v>
      </c>
      <c r="P7" s="117">
        <v>123.1</v>
      </c>
      <c r="Q7" s="117">
        <v>140</v>
      </c>
      <c r="R7" s="117">
        <v>184.15</v>
      </c>
      <c r="S7" s="117">
        <v>139</v>
      </c>
      <c r="T7" s="117">
        <v>122</v>
      </c>
      <c r="U7" s="117">
        <v>119.21</v>
      </c>
      <c r="V7" s="117">
        <v>114.52</v>
      </c>
      <c r="W7" s="117">
        <v>116.17</v>
      </c>
      <c r="X7" s="117">
        <v>97.3</v>
      </c>
      <c r="Y7" s="117">
        <v>88.01</v>
      </c>
      <c r="Z7" s="118"/>
      <c r="AA7" s="119">
        <f>IF(SUM(B7:Z7)&lt;&gt;0,AVERAGEIF(B7:Z7,"&lt;&gt;"""),"")</f>
        <v>121.9175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34.799999999999997</v>
      </c>
      <c r="V15" s="133"/>
      <c r="W15" s="133"/>
      <c r="X15" s="133">
        <v>107.2</v>
      </c>
      <c r="Y15" s="133"/>
      <c r="Z15" s="131"/>
      <c r="AA15" s="132">
        <f t="shared" si="0"/>
        <v>142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34.799999999999997</v>
      </c>
      <c r="V16" s="135">
        <f t="shared" si="1"/>
        <v>0</v>
      </c>
      <c r="W16" s="135">
        <f t="shared" si="1"/>
        <v>0</v>
      </c>
      <c r="X16" s="135">
        <f t="shared" si="1"/>
        <v>107.2</v>
      </c>
      <c r="Y16" s="135">
        <f t="shared" si="1"/>
        <v>0</v>
      </c>
      <c r="Z16" s="136" t="str">
        <f t="shared" si="1"/>
        <v/>
      </c>
      <c r="AA16" s="90">
        <f t="shared" si="0"/>
        <v>142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79</v>
      </c>
      <c r="O23" s="133">
        <v>334.8</v>
      </c>
      <c r="P23" s="133">
        <v>307.10000000000002</v>
      </c>
      <c r="Q23" s="133">
        <v>43.6</v>
      </c>
      <c r="R23" s="133"/>
      <c r="S23" s="133">
        <v>139.9</v>
      </c>
      <c r="T23" s="133">
        <v>228.2</v>
      </c>
      <c r="U23" s="133"/>
      <c r="V23" s="133">
        <v>51.3</v>
      </c>
      <c r="W23" s="133">
        <v>3.7</v>
      </c>
      <c r="X23" s="133"/>
      <c r="Y23" s="133">
        <v>19.2</v>
      </c>
      <c r="Z23" s="131"/>
      <c r="AA23" s="132">
        <f t="shared" si="2"/>
        <v>1206.8000000000002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79</v>
      </c>
      <c r="O24" s="135">
        <f t="shared" si="3"/>
        <v>334.8</v>
      </c>
      <c r="P24" s="135">
        <f t="shared" si="3"/>
        <v>307.10000000000002</v>
      </c>
      <c r="Q24" s="135">
        <f t="shared" si="3"/>
        <v>43.6</v>
      </c>
      <c r="R24" s="135">
        <f t="shared" si="3"/>
        <v>0</v>
      </c>
      <c r="S24" s="135">
        <f t="shared" si="3"/>
        <v>139.9</v>
      </c>
      <c r="T24" s="135">
        <f t="shared" si="3"/>
        <v>228.2</v>
      </c>
      <c r="U24" s="135">
        <f t="shared" si="3"/>
        <v>0</v>
      </c>
      <c r="V24" s="135">
        <f t="shared" si="3"/>
        <v>51.3</v>
      </c>
      <c r="W24" s="135">
        <f t="shared" si="3"/>
        <v>3.7</v>
      </c>
      <c r="X24" s="135">
        <f t="shared" si="3"/>
        <v>0</v>
      </c>
      <c r="Y24" s="135">
        <f t="shared" si="3"/>
        <v>19.2</v>
      </c>
      <c r="Z24" s="136" t="str">
        <f t="shared" si="3"/>
        <v/>
      </c>
      <c r="AA24" s="90">
        <f t="shared" si="2"/>
        <v>1206.8000000000002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2023-12-11T09:16:29Z</dcterms:created>
  <dcterms:modified xsi:type="dcterms:W3CDTF">2023-12-11T09:16:30Z</dcterms:modified>
</cp:coreProperties>
</file>