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<sst xmlns="http://schemas.openxmlformats.org/spreadsheetml/2006/main" count="117" uniqueCount="53">
  <si>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10/12/2023 11:19:10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</si>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</sst>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D3-44C3-A942-ECE5925833A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ED3-44C3-A942-ECE5925833A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ED3-44C3-A942-ECE5925833A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2.1</c:v>
                </c:pt>
                <c:pt idx="14">
                  <c:v>117.5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83.2</c:v>
                </c:pt>
                <c:pt idx="20">
                  <c:v>82.8</c:v>
                </c:pt>
                <c:pt idx="21">
                  <c:v>58.8</c:v>
                </c:pt>
                <c:pt idx="22">
                  <c:v>54</c:v>
                </c:pt>
                <c:pt idx="23">
                  <c:v>39.4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D3-44C3-A942-ECE5925833A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39.138999999999996</c:v>
                </c:pt>
                <c:pt idx="13">
                  <c:v>25.216000000000001</c:v>
                </c:pt>
                <c:pt idx="14">
                  <c:v>15.823</c:v>
                </c:pt>
                <c:pt idx="15">
                  <c:v>44.414999999999999</c:v>
                </c:pt>
                <c:pt idx="16">
                  <c:v>1.4999999999999999E-2</c:v>
                </c:pt>
                <c:pt idx="17">
                  <c:v>7.58</c:v>
                </c:pt>
                <c:pt idx="18">
                  <c:v>15.057</c:v>
                </c:pt>
                <c:pt idx="19">
                  <c:v>10.601000000000001</c:v>
                </c:pt>
                <c:pt idx="20">
                  <c:v>3.4400000000000004</c:v>
                </c:pt>
                <c:pt idx="21">
                  <c:v>4.2130000000000001</c:v>
                </c:pt>
                <c:pt idx="22">
                  <c:v>12.827999999999999</c:v>
                </c:pt>
                <c:pt idx="23">
                  <c:v>23.832999999999998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D3-44C3-A942-ECE5925833A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D3-44C3-A942-ECE5925833A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D3-44C3-A942-ECE592583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47.963000000000001</c:v>
                </c:pt>
                <c:pt idx="13">
                  <c:v>35.700000000000003</c:v>
                </c:pt>
                <c:pt idx="14">
                  <c:v>141.84699999999998</c:v>
                </c:pt>
                <c:pt idx="15">
                  <c:v>53.600999999999999</c:v>
                </c:pt>
                <c:pt idx="16">
                  <c:v>1.4999999999999999E-2</c:v>
                </c:pt>
                <c:pt idx="17">
                  <c:v>7.58</c:v>
                </c:pt>
                <c:pt idx="18">
                  <c:v>15.057</c:v>
                </c:pt>
                <c:pt idx="19">
                  <c:v>93.772999999999996</c:v>
                </c:pt>
                <c:pt idx="20">
                  <c:v>86.216000000000008</c:v>
                </c:pt>
                <c:pt idx="21">
                  <c:v>62.986000000000004</c:v>
                </c:pt>
                <c:pt idx="22">
                  <c:v>66.786000000000001</c:v>
                </c:pt>
                <c:pt idx="23">
                  <c:v>63.188000000000002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D3-44C3-A942-ECE592583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88.87</c:v>
                </c:pt>
                <c:pt idx="13">
                  <c:v>87</c:v>
                </c:pt>
                <c:pt idx="14">
                  <c:v>85.82</c:v>
                </c:pt>
                <c:pt idx="15">
                  <c:v>109.8</c:v>
                </c:pt>
                <c:pt idx="16">
                  <c:v>400</c:v>
                </c:pt>
                <c:pt idx="17">
                  <c:v>182</c:v>
                </c:pt>
                <c:pt idx="18">
                  <c:v>203</c:v>
                </c:pt>
                <c:pt idx="19">
                  <c:v>121.5</c:v>
                </c:pt>
                <c:pt idx="20">
                  <c:v>124.94</c:v>
                </c:pt>
                <c:pt idx="21">
                  <c:v>123.12</c:v>
                </c:pt>
                <c:pt idx="22">
                  <c:v>104</c:v>
                </c:pt>
                <c:pt idx="23">
                  <c:v>98.38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ED3-44C3-A942-ECE592583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47.963000000000001</v>
      </c>
      <c r="O4" s="18">
        <v>35.735999999999997</v>
      </c>
      <c r="P4" s="18">
        <v>141.87899999999999</v>
      </c>
      <c r="Q4" s="18">
        <v>53.600999999999999</v>
      </c>
      <c r="R4" s="18">
        <v>1.4999999999999999E-2</v>
      </c>
      <c r="S4" s="18">
        <v>7.58</v>
      </c>
      <c r="T4" s="18">
        <v>15.057</v>
      </c>
      <c r="U4" s="18">
        <v>93.801000000000002</v>
      </c>
      <c r="V4" s="18">
        <v>86.24</v>
      </c>
      <c r="W4" s="18">
        <v>63.012999999999998</v>
      </c>
      <c r="X4" s="18">
        <v>66.828000000000003</v>
      </c>
      <c r="Y4" s="18">
        <v>63.232999999999997</v>
      </c>
      <c r="Z4" s="19"/>
      <c r="AA4" s="20">
        <f>SUM(B4:Z4)</f>
        <v>674.94599999999991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88.87</v>
      </c>
      <c r="O7" s="28">
        <v>87</v>
      </c>
      <c r="P7" s="28">
        <v>85.82</v>
      </c>
      <c r="Q7" s="28">
        <v>109.8</v>
      </c>
      <c r="R7" s="28">
        <v>400</v>
      </c>
      <c r="S7" s="28">
        <v>182</v>
      </c>
      <c r="T7" s="28">
        <v>203</v>
      </c>
      <c r="U7" s="28">
        <v>121.5</v>
      </c>
      <c r="V7" s="28">
        <v>124.94</v>
      </c>
      <c r="W7" s="28">
        <v>123.12</v>
      </c>
      <c r="X7" s="28">
        <v>104</v>
      </c>
      <c r="Y7" s="28">
        <v>98.38</v>
      </c>
      <c r="Z7" s="29"/>
      <c r="AA7" s="30">
        <f>IF(SUM(B7:Z7)&lt;&gt;0,AVERAGEIF(B7:Z7,"&lt;&gt;"""),"")</f>
        <v>144.03583333333336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39.138999999999996</v>
      </c>
      <c r="O14" s="57">
        <v>25.216000000000001</v>
      </c>
      <c r="P14" s="57">
        <v>15.823</v>
      </c>
      <c r="Q14" s="57">
        <v>44.414999999999999</v>
      </c>
      <c r="R14" s="57">
        <v>1.4999999999999999E-2</v>
      </c>
      <c r="S14" s="57">
        <v>7.58</v>
      </c>
      <c r="T14" s="57">
        <v>15.057</v>
      </c>
      <c r="U14" s="57">
        <v>10.601000000000001</v>
      </c>
      <c r="V14" s="57">
        <v>3.4400000000000004</v>
      </c>
      <c r="W14" s="57">
        <v>4.2130000000000001</v>
      </c>
      <c r="X14" s="57">
        <v>12.827999999999999</v>
      </c>
      <c r="Y14" s="57">
        <v>23.832999999999998</v>
      </c>
      <c r="Z14" s="58"/>
      <c r="AA14" s="59">
        <f t="shared" si="0"/>
        <v>202.15999999999997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39.138999999999996</v>
      </c>
      <c r="O16" s="62">
        <f t="shared" si="1"/>
        <v>25.216000000000001</v>
      </c>
      <c r="P16" s="62">
        <f t="shared" si="1"/>
        <v>15.823</v>
      </c>
      <c r="Q16" s="62">
        <f t="shared" si="1"/>
        <v>44.414999999999999</v>
      </c>
      <c r="R16" s="62">
        <f t="shared" si="1"/>
        <v>1.4999999999999999E-2</v>
      </c>
      <c r="S16" s="62">
        <f t="shared" si="1"/>
        <v>7.58</v>
      </c>
      <c r="T16" s="62">
        <f t="shared" si="1"/>
        <v>15.057</v>
      </c>
      <c r="U16" s="62">
        <f t="shared" si="1"/>
        <v>10.601000000000001</v>
      </c>
      <c r="V16" s="62">
        <f t="shared" si="1"/>
        <v>3.4400000000000004</v>
      </c>
      <c r="W16" s="62">
        <f t="shared" si="1"/>
        <v>4.2130000000000001</v>
      </c>
      <c r="X16" s="62">
        <f t="shared" si="1"/>
        <v>12.827999999999999</v>
      </c>
      <c r="Y16" s="62">
        <f t="shared" si="1"/>
        <v>23.832999999999998</v>
      </c>
      <c r="Z16" s="63" t="str">
        <f t="shared" si="1"/>
        <v/>
      </c>
      <c r="AA16" s="64">
        <f>SUM(AA10:AA15)</f>
        <v>202.15999999999997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1.98</v>
      </c>
      <c r="O20" s="77">
        <v>1.9950000000000001</v>
      </c>
      <c r="P20" s="77">
        <v>2.028</v>
      </c>
      <c r="Q20" s="77">
        <v>2.069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8.0719999999999992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6.8440000000000003</v>
      </c>
      <c r="O21" s="81">
        <v>6.4249999999999998</v>
      </c>
      <c r="P21" s="81">
        <v>6.5279999999999996</v>
      </c>
      <c r="Q21" s="81">
        <v>7.117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26.914000000000001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8.8239999999999998</v>
      </c>
      <c r="O25" s="88">
        <f t="shared" si="3"/>
        <v>8.42</v>
      </c>
      <c r="P25" s="88">
        <f t="shared" si="3"/>
        <v>8.5559999999999992</v>
      </c>
      <c r="Q25" s="88">
        <f t="shared" si="3"/>
        <v>9.1859999999999999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34.986000000000004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47.963000000000001</v>
      </c>
      <c r="O29" s="77">
        <v>33.636000000000003</v>
      </c>
      <c r="P29" s="77">
        <v>24.379000000000001</v>
      </c>
      <c r="Q29" s="77">
        <v>53.600999999999999</v>
      </c>
      <c r="R29" s="77">
        <v>1.4999999999999999E-2</v>
      </c>
      <c r="S29" s="77">
        <v>7.58</v>
      </c>
      <c r="T29" s="77">
        <v>15.057</v>
      </c>
      <c r="U29" s="77">
        <v>10.601000000000001</v>
      </c>
      <c r="V29" s="77">
        <v>3.44</v>
      </c>
      <c r="W29" s="77">
        <v>4.2130000000000001</v>
      </c>
      <c r="X29" s="77">
        <v>12.827999999999999</v>
      </c>
      <c r="Y29" s="77">
        <v>23.832999999999998</v>
      </c>
      <c r="Z29" s="78"/>
      <c r="AA29" s="79">
        <f>SUM(B29:Z29)</f>
        <v>237.14599999999999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47.963000000000001</v>
      </c>
      <c r="O31" s="62">
        <f t="shared" si="4"/>
        <v>33.636000000000003</v>
      </c>
      <c r="P31" s="62">
        <f t="shared" si="4"/>
        <v>24.379000000000001</v>
      </c>
      <c r="Q31" s="62">
        <f t="shared" si="4"/>
        <v>53.600999999999999</v>
      </c>
      <c r="R31" s="62">
        <f t="shared" si="4"/>
        <v>1.4999999999999999E-2</v>
      </c>
      <c r="S31" s="62">
        <f t="shared" si="4"/>
        <v>7.58</v>
      </c>
      <c r="T31" s="62">
        <f t="shared" si="4"/>
        <v>15.057</v>
      </c>
      <c r="U31" s="62">
        <f t="shared" si="4"/>
        <v>10.601000000000001</v>
      </c>
      <c r="V31" s="62">
        <f t="shared" si="4"/>
        <v>3.44</v>
      </c>
      <c r="W31" s="62">
        <f t="shared" si="4"/>
        <v>4.2130000000000001</v>
      </c>
      <c r="X31" s="62">
        <f t="shared" si="4"/>
        <v>12.827999999999999</v>
      </c>
      <c r="Y31" s="62">
        <f t="shared" si="4"/>
        <v>23.832999999999998</v>
      </c>
      <c r="Z31" s="63" t="str">
        <f t="shared" si="4"/>
        <v/>
      </c>
      <c r="AA31" s="64">
        <f>SUM(AA28:AA30)</f>
        <v>237.14599999999999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2.1</v>
      </c>
      <c r="P38" s="99">
        <v>117.5</v>
      </c>
      <c r="Q38" s="99"/>
      <c r="R38" s="99"/>
      <c r="S38" s="99"/>
      <c r="T38" s="99"/>
      <c r="U38" s="99">
        <v>83.2</v>
      </c>
      <c r="V38" s="99">
        <v>82.8</v>
      </c>
      <c r="W38" s="99">
        <v>58.8</v>
      </c>
      <c r="X38" s="99">
        <v>54</v>
      </c>
      <c r="Y38" s="99">
        <v>39.4</v>
      </c>
      <c r="Z38" s="100"/>
      <c r="AA38" s="79">
        <f t="shared" si="5"/>
        <v>437.8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2.1</v>
      </c>
      <c r="P39" s="88">
        <f t="shared" si="6"/>
        <v>117.5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83.2</v>
      </c>
      <c r="V39" s="88">
        <f t="shared" si="6"/>
        <v>82.8</v>
      </c>
      <c r="W39" s="88">
        <f t="shared" si="6"/>
        <v>58.8</v>
      </c>
      <c r="X39" s="88">
        <f t="shared" si="6"/>
        <v>54</v>
      </c>
      <c r="Y39" s="88">
        <f t="shared" si="6"/>
        <v>39.4</v>
      </c>
      <c r="Z39" s="89" t="str">
        <f t="shared" si="6"/>
        <v/>
      </c>
      <c r="AA39" s="90">
        <f t="shared" si="5"/>
        <v>437.8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2.1</v>
      </c>
      <c r="P46" s="99">
        <v>117.5</v>
      </c>
      <c r="Q46" s="99"/>
      <c r="R46" s="99"/>
      <c r="S46" s="99"/>
      <c r="T46" s="99"/>
      <c r="U46" s="99">
        <v>83.2</v>
      </c>
      <c r="V46" s="99">
        <v>82.8</v>
      </c>
      <c r="W46" s="99">
        <v>58.8</v>
      </c>
      <c r="X46" s="99">
        <v>54</v>
      </c>
      <c r="Y46" s="99">
        <v>39.4</v>
      </c>
      <c r="Z46" s="100"/>
      <c r="AA46" s="79">
        <f t="shared" si="7"/>
        <v>437.8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2.1</v>
      </c>
      <c r="P48" s="88">
        <f t="shared" si="8"/>
        <v>117.5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83.2</v>
      </c>
      <c r="V48" s="88">
        <f t="shared" si="8"/>
        <v>82.8</v>
      </c>
      <c r="W48" s="88">
        <f t="shared" si="8"/>
        <v>58.8</v>
      </c>
      <c r="X48" s="88">
        <f t="shared" si="8"/>
        <v>54</v>
      </c>
      <c r="Y48" s="88">
        <f t="shared" si="8"/>
        <v>39.4</v>
      </c>
      <c r="Z48" s="89" t="str">
        <f t="shared" si="8"/>
        <v/>
      </c>
      <c r="AA48" s="90">
        <f t="shared" si="7"/>
        <v>437.8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47.962999999999994</v>
      </c>
      <c r="O51" s="88">
        <f t="shared" si="10"/>
        <v>35.736000000000004</v>
      </c>
      <c r="P51" s="88">
        <f t="shared" si="10"/>
        <v>141.87899999999999</v>
      </c>
      <c r="Q51" s="88">
        <f t="shared" si="10"/>
        <v>53.600999999999999</v>
      </c>
      <c r="R51" s="88">
        <f t="shared" si="10"/>
        <v>1.4999999999999999E-2</v>
      </c>
      <c r="S51" s="88">
        <f t="shared" si="10"/>
        <v>7.58</v>
      </c>
      <c r="T51" s="88">
        <f t="shared" si="10"/>
        <v>15.057</v>
      </c>
      <c r="U51" s="88">
        <f t="shared" si="10"/>
        <v>93.801000000000002</v>
      </c>
      <c r="V51" s="88">
        <f t="shared" si="10"/>
        <v>86.24</v>
      </c>
      <c r="W51" s="88">
        <f t="shared" si="10"/>
        <v>63.012999999999998</v>
      </c>
      <c r="X51" s="88">
        <f t="shared" si="10"/>
        <v>66.828000000000003</v>
      </c>
      <c r="Y51" s="88">
        <f t="shared" si="10"/>
        <v>63.232999999999997</v>
      </c>
      <c r="Z51" s="89" t="str">
        <f t="shared" si="10"/>
        <v/>
      </c>
      <c r="AA51" s="104">
        <f>SUM(B51:Z51)</f>
        <v>674.94599999999991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47.963000000000001</v>
      </c>
      <c r="O4" s="18">
        <v>35.700000000000003</v>
      </c>
      <c r="P4" s="18">
        <v>141.84699999999998</v>
      </c>
      <c r="Q4" s="18">
        <v>53.600999999999999</v>
      </c>
      <c r="R4" s="18">
        <v>1.4999999999999999E-2</v>
      </c>
      <c r="S4" s="18">
        <v>7.58</v>
      </c>
      <c r="T4" s="18">
        <v>15.057</v>
      </c>
      <c r="U4" s="18">
        <v>93.772999999999996</v>
      </c>
      <c r="V4" s="18">
        <v>86.216000000000008</v>
      </c>
      <c r="W4" s="18">
        <v>62.986000000000004</v>
      </c>
      <c r="X4" s="18">
        <v>66.786000000000001</v>
      </c>
      <c r="Y4" s="18">
        <v>63.188000000000002</v>
      </c>
      <c r="Z4" s="19"/>
      <c r="AA4" s="20">
        <f>SUM(B4:Z4)</f>
        <v>674.71199999999988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88.87</v>
      </c>
      <c r="O7" s="28">
        <v>87</v>
      </c>
      <c r="P7" s="28">
        <v>85.82</v>
      </c>
      <c r="Q7" s="28">
        <v>109.8</v>
      </c>
      <c r="R7" s="28">
        <v>400</v>
      </c>
      <c r="S7" s="28">
        <v>182</v>
      </c>
      <c r="T7" s="28">
        <v>203</v>
      </c>
      <c r="U7" s="28">
        <v>121.5</v>
      </c>
      <c r="V7" s="28">
        <v>124.94</v>
      </c>
      <c r="W7" s="28">
        <v>123.12</v>
      </c>
      <c r="X7" s="28">
        <v>104</v>
      </c>
      <c r="Y7" s="28">
        <v>98.38</v>
      </c>
      <c r="Z7" s="29"/>
      <c r="AA7" s="30">
        <f>IF(SUM(B7:Z7)&lt;&gt;0,AVERAGEIF(B7:Z7,"&lt;&gt;"""),"")</f>
        <v>144.03583333333336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60.826000000000001</v>
      </c>
      <c r="Q12" s="52"/>
      <c r="R12" s="52"/>
      <c r="S12" s="52"/>
      <c r="T12" s="52"/>
      <c r="U12" s="52">
        <v>18.634</v>
      </c>
      <c r="V12" s="52"/>
      <c r="W12" s="52"/>
      <c r="X12" s="52"/>
      <c r="Y12" s="52"/>
      <c r="Z12" s="53"/>
      <c r="AA12" s="54">
        <f t="shared" si="0"/>
        <v>79.460000000000008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3.92</v>
      </c>
      <c r="Q14" s="57">
        <v>2.919</v>
      </c>
      <c r="R14" s="57"/>
      <c r="S14" s="57"/>
      <c r="T14" s="57"/>
      <c r="U14" s="57">
        <v>7.7160000000000002</v>
      </c>
      <c r="V14" s="57"/>
      <c r="W14" s="57"/>
      <c r="X14" s="57"/>
      <c r="Y14" s="57"/>
      <c r="Z14" s="58"/>
      <c r="AA14" s="59">
        <f t="shared" si="0"/>
        <v>14.555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64.745999999999995</v>
      </c>
      <c r="Q16" s="62">
        <f t="shared" si="1"/>
        <v>2.919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26.35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94.015000000000015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5.05</v>
      </c>
      <c r="O20" s="77">
        <v>5.0280000000000005</v>
      </c>
      <c r="P20" s="77">
        <v>13.173999999999999</v>
      </c>
      <c r="Q20" s="77">
        <v>6.1909999999999998</v>
      </c>
      <c r="R20" s="77">
        <v>1.4999999999999999E-2</v>
      </c>
      <c r="S20" s="77">
        <v>0.05</v>
      </c>
      <c r="T20" s="77">
        <v>5.0999999999999997E-2</v>
      </c>
      <c r="U20" s="77">
        <v>12.134</v>
      </c>
      <c r="V20" s="77">
        <v>18.646000000000001</v>
      </c>
      <c r="W20" s="77">
        <v>7.3410000000000002</v>
      </c>
      <c r="X20" s="77">
        <v>10.94</v>
      </c>
      <c r="Y20" s="77">
        <v>11.278</v>
      </c>
      <c r="Z20" s="78"/>
      <c r="AA20" s="79">
        <f t="shared" si="2"/>
        <v>89.897999999999996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42.912999999999997</v>
      </c>
      <c r="O21" s="81">
        <v>30.672000000000001</v>
      </c>
      <c r="P21" s="81">
        <v>63.927000000000007</v>
      </c>
      <c r="Q21" s="81">
        <v>44.491</v>
      </c>
      <c r="R21" s="81"/>
      <c r="S21" s="81">
        <v>7.53</v>
      </c>
      <c r="T21" s="81">
        <v>15.006</v>
      </c>
      <c r="U21" s="81">
        <v>55.289000000000001</v>
      </c>
      <c r="V21" s="81">
        <v>67.570000000000007</v>
      </c>
      <c r="W21" s="81">
        <v>55.645000000000003</v>
      </c>
      <c r="X21" s="81">
        <v>55.845999999999997</v>
      </c>
      <c r="Y21" s="81">
        <v>51.91</v>
      </c>
      <c r="Z21" s="78"/>
      <c r="AA21" s="79">
        <f t="shared" si="2"/>
        <v>490.79899999999998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47.962999999999994</v>
      </c>
      <c r="O25" s="88">
        <f t="shared" si="3"/>
        <v>35.700000000000003</v>
      </c>
      <c r="P25" s="88">
        <f t="shared" si="3"/>
        <v>77.100999999999999</v>
      </c>
      <c r="Q25" s="88">
        <f t="shared" si="3"/>
        <v>50.682000000000002</v>
      </c>
      <c r="R25" s="88">
        <f t="shared" si="3"/>
        <v>1.4999999999999999E-2</v>
      </c>
      <c r="S25" s="88">
        <f t="shared" si="3"/>
        <v>7.58</v>
      </c>
      <c r="T25" s="88">
        <f t="shared" si="3"/>
        <v>15.057</v>
      </c>
      <c r="U25" s="88">
        <f t="shared" si="3"/>
        <v>67.423000000000002</v>
      </c>
      <c r="V25" s="88">
        <f t="shared" si="3"/>
        <v>86.216000000000008</v>
      </c>
      <c r="W25" s="88">
        <f t="shared" si="3"/>
        <v>62.986000000000004</v>
      </c>
      <c r="X25" s="88">
        <f t="shared" si="3"/>
        <v>66.786000000000001</v>
      </c>
      <c r="Y25" s="88">
        <f t="shared" si="3"/>
        <v>63.187999999999995</v>
      </c>
      <c r="Z25" s="89">
        <f t="shared" si="3"/>
        <v>0</v>
      </c>
      <c r="AA25" s="90">
        <f t="shared" si="3"/>
        <v>580.697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47.963000000000001</v>
      </c>
      <c r="O29" s="77">
        <v>35.700000000000003</v>
      </c>
      <c r="P29" s="77">
        <v>141.84700000000001</v>
      </c>
      <c r="Q29" s="77">
        <v>53.600999999999999</v>
      </c>
      <c r="R29" s="77">
        <v>1.4999999999999999E-2</v>
      </c>
      <c r="S29" s="77">
        <v>7.58</v>
      </c>
      <c r="T29" s="77">
        <v>15.057</v>
      </c>
      <c r="U29" s="77">
        <v>93.772999999999996</v>
      </c>
      <c r="V29" s="77">
        <v>86.215999999999994</v>
      </c>
      <c r="W29" s="77">
        <v>62.985999999999997</v>
      </c>
      <c r="X29" s="77">
        <v>66.786000000000001</v>
      </c>
      <c r="Y29" s="77">
        <v>63.188000000000002</v>
      </c>
      <c r="Z29" s="78"/>
      <c r="AA29" s="79">
        <f>SUM(B29:Z29)</f>
        <v>674.71199999999988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47.963000000000001</v>
      </c>
      <c r="O31" s="62">
        <f t="shared" si="4"/>
        <v>35.700000000000003</v>
      </c>
      <c r="P31" s="62">
        <f t="shared" si="4"/>
        <v>141.84700000000001</v>
      </c>
      <c r="Q31" s="62">
        <f t="shared" si="4"/>
        <v>53.600999999999999</v>
      </c>
      <c r="R31" s="62">
        <f t="shared" si="4"/>
        <v>1.4999999999999999E-2</v>
      </c>
      <c r="S31" s="62">
        <f t="shared" si="4"/>
        <v>7.58</v>
      </c>
      <c r="T31" s="62">
        <f t="shared" si="4"/>
        <v>15.057</v>
      </c>
      <c r="U31" s="62">
        <f t="shared" si="4"/>
        <v>93.772999999999996</v>
      </c>
      <c r="V31" s="62">
        <f t="shared" si="4"/>
        <v>86.215999999999994</v>
      </c>
      <c r="W31" s="62">
        <f t="shared" si="4"/>
        <v>62.985999999999997</v>
      </c>
      <c r="X31" s="62">
        <f t="shared" si="4"/>
        <v>66.786000000000001</v>
      </c>
      <c r="Y31" s="62">
        <f t="shared" si="4"/>
        <v>63.188000000000002</v>
      </c>
      <c r="Z31" s="63">
        <f t="shared" si="4"/>
        <v>0</v>
      </c>
      <c r="AA31" s="64">
        <f t="shared" si="4"/>
        <v>674.71199999999988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47.962999999999994</v>
      </c>
      <c r="O51" s="88">
        <f t="shared" si="10"/>
        <v>35.700000000000003</v>
      </c>
      <c r="P51" s="88">
        <f t="shared" si="10"/>
        <v>141.84699999999998</v>
      </c>
      <c r="Q51" s="88">
        <f t="shared" si="10"/>
        <v>53.600999999999999</v>
      </c>
      <c r="R51" s="88">
        <f t="shared" si="10"/>
        <v>1.4999999999999999E-2</v>
      </c>
      <c r="S51" s="88">
        <f t="shared" si="10"/>
        <v>7.58</v>
      </c>
      <c r="T51" s="88">
        <f t="shared" si="10"/>
        <v>15.057</v>
      </c>
      <c r="U51" s="88">
        <f t="shared" si="10"/>
        <v>93.772999999999996</v>
      </c>
      <c r="V51" s="88">
        <f t="shared" si="10"/>
        <v>86.216000000000008</v>
      </c>
      <c r="W51" s="88">
        <f t="shared" si="10"/>
        <v>62.986000000000004</v>
      </c>
      <c r="X51" s="88">
        <f t="shared" si="10"/>
        <v>66.786000000000001</v>
      </c>
      <c r="Y51" s="88">
        <f t="shared" si="10"/>
        <v>63.187999999999995</v>
      </c>
      <c r="Z51" s="89">
        <f t="shared" si="10"/>
        <v>0</v>
      </c>
      <c r="AA51" s="104">
        <f>SUM(B51:Z51)</f>
        <v>674.71199999999988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-2.1</v>
      </c>
      <c r="P4" s="18">
        <v>-117.5</v>
      </c>
      <c r="Q4" s="18"/>
      <c r="R4" s="18"/>
      <c r="S4" s="18"/>
      <c r="T4" s="18"/>
      <c r="U4" s="18">
        <v>-83.2</v>
      </c>
      <c r="V4" s="18">
        <v>-82.8</v>
      </c>
      <c r="W4" s="18">
        <v>-58.8</v>
      </c>
      <c r="X4" s="18">
        <v>-54</v>
      </c>
      <c r="Y4" s="18">
        <v>-39.4</v>
      </c>
      <c r="Z4" s="19"/>
      <c r="AA4" s="111">
        <f>SUM(B4:Z4)</f>
        <v>-437.8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88.87</v>
      </c>
      <c r="O7" s="117">
        <v>87</v>
      </c>
      <c r="P7" s="117">
        <v>85.82</v>
      </c>
      <c r="Q7" s="117">
        <v>109.8</v>
      </c>
      <c r="R7" s="117">
        <v>400</v>
      </c>
      <c r="S7" s="117">
        <v>182</v>
      </c>
      <c r="T7" s="117">
        <v>203</v>
      </c>
      <c r="U7" s="117">
        <v>121.5</v>
      </c>
      <c r="V7" s="117">
        <v>124.94</v>
      </c>
      <c r="W7" s="117">
        <v>123.12</v>
      </c>
      <c r="X7" s="117">
        <v>104</v>
      </c>
      <c r="Y7" s="117">
        <v>98.38</v>
      </c>
      <c r="Z7" s="118"/>
      <c r="AA7" s="119">
        <f>IF(SUM(B7:Z7)&lt;&gt;0,AVERAGEIF(B7:Z7,"&lt;&gt;"""),"")</f>
        <v>144.03583333333336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2.1</v>
      </c>
      <c r="P15" s="133">
        <v>117.5</v>
      </c>
      <c r="Q15" s="133"/>
      <c r="R15" s="133"/>
      <c r="S15" s="133"/>
      <c r="T15" s="133"/>
      <c r="U15" s="133">
        <v>83.2</v>
      </c>
      <c r="V15" s="133">
        <v>82.8</v>
      </c>
      <c r="W15" s="133">
        <v>58.8</v>
      </c>
      <c r="X15" s="133">
        <v>54</v>
      </c>
      <c r="Y15" s="133">
        <v>39.4</v>
      </c>
      <c r="Z15" s="131"/>
      <c r="AA15" s="132">
        <f t="shared" si="0"/>
        <v>437.8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2.1</v>
      </c>
      <c r="P16" s="135">
        <f t="shared" si="1"/>
        <v>117.5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83.2</v>
      </c>
      <c r="V16" s="135">
        <f t="shared" si="1"/>
        <v>82.8</v>
      </c>
      <c r="W16" s="135">
        <f t="shared" si="1"/>
        <v>58.8</v>
      </c>
      <c r="X16" s="135">
        <f t="shared" si="1"/>
        <v>54</v>
      </c>
      <c r="Y16" s="135">
        <f t="shared" si="1"/>
        <v>39.4</v>
      </c>
      <c r="Z16" s="136" t="str">
        <f t="shared" si="1"/>
        <v/>
      </c>
      <c r="AA16" s="90">
        <f t="shared" si="0"/>
        <v>437.8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2023-12-10T09:19:10Z</dcterms:created>
  <dcterms:modified xsi:type="dcterms:W3CDTF">2023-12-10T09:19:12Z</dcterms:modified>
</cp:coreProperties>
</file>